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121A759E-28D4-4742-A7C7-CC829EE59383}" xr6:coauthVersionLast="47" xr6:coauthVersionMax="47" xr10:uidLastSave="{00000000-0000-0000-0000-000000000000}"/>
  <bookViews>
    <workbookView xWindow="-110" yWindow="-110" windowWidth="25820" windowHeight="15500" xr2:uid="{F5C8FAC2-B505-48AC-9F06-BDBBA4C22467}"/>
  </bookViews>
  <sheets>
    <sheet name="2025_02_021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68" i="1" l="1"/>
  <c r="AO60" i="1"/>
  <c r="AO62" i="1"/>
  <c r="AO64" i="1"/>
  <c r="AO66" i="1"/>
  <c r="AN58" i="1"/>
  <c r="AL69" i="1"/>
  <c r="AL67" i="1"/>
  <c r="AL68" i="1"/>
  <c r="AL66" i="1"/>
  <c r="AL65" i="1"/>
  <c r="AL64" i="1"/>
  <c r="AL63" i="1"/>
  <c r="AL62" i="1"/>
  <c r="AL61" i="1"/>
  <c r="AL60" i="1"/>
  <c r="AN71" i="1" l="1"/>
  <c r="AL72" i="1"/>
  <c r="AN68" i="1"/>
  <c r="AN66" i="1"/>
  <c r="AN64" i="1"/>
  <c r="AN62" i="1"/>
  <c r="AK62" i="1"/>
  <c r="AH61" i="1"/>
  <c r="AH62" i="1"/>
  <c r="AH63" i="1"/>
  <c r="AH64" i="1"/>
  <c r="AH65" i="1"/>
  <c r="AH66" i="1"/>
  <c r="AH67" i="1"/>
  <c r="AH68" i="1"/>
  <c r="AH69" i="1"/>
  <c r="AH60" i="1"/>
  <c r="AN60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5" i="1"/>
  <c r="AC93" i="1" l="1"/>
  <c r="AC171" i="1"/>
  <c r="AC260" i="1"/>
  <c r="AC468" i="1"/>
  <c r="AR69" i="1"/>
  <c r="AS69" i="1" s="1"/>
  <c r="AT69" i="1" s="1"/>
  <c r="AR68" i="1"/>
  <c r="AS68" i="1" s="1"/>
  <c r="AR67" i="1"/>
  <c r="AS67" i="1" s="1"/>
  <c r="AT67" i="1" s="1"/>
  <c r="AR66" i="1"/>
  <c r="AS66" i="1" s="1"/>
  <c r="AT66" i="1" s="1"/>
  <c r="AR65" i="1"/>
  <c r="AS65" i="1" s="1"/>
  <c r="AT65" i="1" s="1"/>
  <c r="AR64" i="1"/>
  <c r="AS64" i="1" s="1"/>
  <c r="AT64" i="1" s="1"/>
  <c r="AR63" i="1"/>
  <c r="AS63" i="1" s="1"/>
  <c r="AT63" i="1" s="1"/>
  <c r="AR62" i="1"/>
  <c r="AS62" i="1" s="1"/>
  <c r="AT62" i="1" s="1"/>
  <c r="AR61" i="1"/>
  <c r="AS61" i="1" s="1"/>
  <c r="AT61" i="1" s="1"/>
  <c r="AR60" i="1"/>
  <c r="AS60" i="1" s="1"/>
  <c r="AP69" i="1"/>
  <c r="AQ69" i="1" s="1"/>
  <c r="AP68" i="1"/>
  <c r="AQ68" i="1" s="1"/>
  <c r="AP67" i="1"/>
  <c r="AQ67" i="1" s="1"/>
  <c r="AP66" i="1"/>
  <c r="AQ66" i="1" s="1"/>
  <c r="AP65" i="1"/>
  <c r="AQ65" i="1" s="1"/>
  <c r="AP64" i="1"/>
  <c r="AQ64" i="1" s="1"/>
  <c r="AP63" i="1"/>
  <c r="AQ63" i="1" s="1"/>
  <c r="AP62" i="1"/>
  <c r="AQ62" i="1" s="1"/>
  <c r="AP61" i="1"/>
  <c r="AQ61" i="1" s="1"/>
  <c r="AP60" i="1"/>
  <c r="AQ60" i="1" s="1"/>
  <c r="AJ69" i="1"/>
  <c r="AK69" i="1" s="1"/>
  <c r="AJ66" i="1"/>
  <c r="AK66" i="1" s="1"/>
  <c r="AJ67" i="1"/>
  <c r="AK67" i="1" s="1"/>
  <c r="AJ65" i="1"/>
  <c r="AK65" i="1" s="1"/>
  <c r="AJ64" i="1"/>
  <c r="AK64" i="1" s="1"/>
  <c r="AJ63" i="1"/>
  <c r="AK63" i="1" s="1"/>
  <c r="AJ62" i="1"/>
  <c r="AJ61" i="1"/>
  <c r="AK61" i="1" s="1"/>
  <c r="AJ60" i="1"/>
  <c r="AK60" i="1" s="1"/>
  <c r="AJ68" i="1"/>
  <c r="AK68" i="1" s="1"/>
  <c r="AM68" i="1"/>
  <c r="AM66" i="1"/>
  <c r="AM64" i="1"/>
  <c r="AM62" i="1"/>
  <c r="AM60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AC107" i="1" s="1"/>
  <c r="G108" i="1"/>
  <c r="AC108" i="1" s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AC196" i="1" s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AC286" i="1" s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AC374" i="1" s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AC478" i="1" s="1"/>
  <c r="G479" i="1"/>
  <c r="G480" i="1"/>
  <c r="G481" i="1"/>
  <c r="G482" i="1"/>
  <c r="G483" i="1"/>
  <c r="G484" i="1"/>
  <c r="G485" i="1"/>
  <c r="G486" i="1"/>
  <c r="AC486" i="1" s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AC696" i="1" s="1"/>
  <c r="G697" i="1"/>
  <c r="G698" i="1"/>
  <c r="G699" i="1"/>
  <c r="P5" i="1"/>
  <c r="G5" i="1"/>
  <c r="C6" i="1"/>
  <c r="C7" i="1"/>
  <c r="C8" i="1"/>
  <c r="C9" i="1"/>
  <c r="C10" i="1"/>
  <c r="W10" i="1" s="1"/>
  <c r="C11" i="1"/>
  <c r="W11" i="1" s="1"/>
  <c r="C12" i="1"/>
  <c r="C13" i="1"/>
  <c r="W13" i="1" s="1"/>
  <c r="C14" i="1"/>
  <c r="C15" i="1"/>
  <c r="W15" i="1" s="1"/>
  <c r="C16" i="1"/>
  <c r="C17" i="1"/>
  <c r="C18" i="1"/>
  <c r="C19" i="1"/>
  <c r="W19" i="1" s="1"/>
  <c r="C20" i="1"/>
  <c r="W20" i="1" s="1"/>
  <c r="C21" i="1"/>
  <c r="C22" i="1"/>
  <c r="C23" i="1"/>
  <c r="C24" i="1"/>
  <c r="W24" i="1" s="1"/>
  <c r="C25" i="1"/>
  <c r="C26" i="1"/>
  <c r="W26" i="1" s="1"/>
  <c r="C27" i="1"/>
  <c r="C28" i="1"/>
  <c r="C29" i="1"/>
  <c r="W29" i="1" s="1"/>
  <c r="C30" i="1"/>
  <c r="AC30" i="1" s="1"/>
  <c r="C31" i="1"/>
  <c r="C32" i="1"/>
  <c r="C33" i="1"/>
  <c r="C34" i="1"/>
  <c r="C35" i="1"/>
  <c r="W35" i="1" s="1"/>
  <c r="C36" i="1"/>
  <c r="W36" i="1" s="1"/>
  <c r="C37" i="1"/>
  <c r="C38" i="1"/>
  <c r="C39" i="1"/>
  <c r="C40" i="1"/>
  <c r="C41" i="1"/>
  <c r="C42" i="1"/>
  <c r="W42" i="1" s="1"/>
  <c r="C43" i="1"/>
  <c r="AC43" i="1" s="1"/>
  <c r="C44" i="1"/>
  <c r="C45" i="1"/>
  <c r="W45" i="1" s="1"/>
  <c r="C46" i="1"/>
  <c r="C47" i="1"/>
  <c r="C48" i="1"/>
  <c r="C49" i="1"/>
  <c r="C50" i="1"/>
  <c r="C51" i="1"/>
  <c r="W51" i="1" s="1"/>
  <c r="C52" i="1"/>
  <c r="W52" i="1" s="1"/>
  <c r="C53" i="1"/>
  <c r="C54" i="1"/>
  <c r="AC54" i="1" s="1"/>
  <c r="C55" i="1"/>
  <c r="C56" i="1"/>
  <c r="W56" i="1" s="1"/>
  <c r="C57" i="1"/>
  <c r="C58" i="1"/>
  <c r="W58" i="1" s="1"/>
  <c r="C59" i="1"/>
  <c r="W59" i="1" s="1"/>
  <c r="C60" i="1"/>
  <c r="C61" i="1"/>
  <c r="W61" i="1" s="1"/>
  <c r="C62" i="1"/>
  <c r="C63" i="1"/>
  <c r="C64" i="1"/>
  <c r="C65" i="1"/>
  <c r="C66" i="1"/>
  <c r="C67" i="1"/>
  <c r="W67" i="1" s="1"/>
  <c r="C68" i="1"/>
  <c r="W68" i="1" s="1"/>
  <c r="C69" i="1"/>
  <c r="C70" i="1"/>
  <c r="C71" i="1"/>
  <c r="C72" i="1"/>
  <c r="C73" i="1"/>
  <c r="C74" i="1"/>
  <c r="W74" i="1" s="1"/>
  <c r="C75" i="1"/>
  <c r="W75" i="1" s="1"/>
  <c r="C76" i="1"/>
  <c r="C77" i="1"/>
  <c r="W77" i="1" s="1"/>
  <c r="C78" i="1"/>
  <c r="C79" i="1"/>
  <c r="C80" i="1"/>
  <c r="C81" i="1"/>
  <c r="C82" i="1"/>
  <c r="C83" i="1"/>
  <c r="W83" i="1" s="1"/>
  <c r="C84" i="1"/>
  <c r="W84" i="1" s="1"/>
  <c r="C85" i="1"/>
  <c r="C86" i="1"/>
  <c r="C87" i="1"/>
  <c r="C88" i="1"/>
  <c r="W88" i="1" s="1"/>
  <c r="C89" i="1"/>
  <c r="C90" i="1"/>
  <c r="W90" i="1" s="1"/>
  <c r="C91" i="1"/>
  <c r="C92" i="1"/>
  <c r="C93" i="1"/>
  <c r="W93" i="1" s="1"/>
  <c r="C94" i="1"/>
  <c r="AC94" i="1" s="1"/>
  <c r="C95" i="1"/>
  <c r="C96" i="1"/>
  <c r="C97" i="1"/>
  <c r="C98" i="1"/>
  <c r="C99" i="1"/>
  <c r="W99" i="1" s="1"/>
  <c r="C100" i="1"/>
  <c r="W100" i="1" s="1"/>
  <c r="C101" i="1"/>
  <c r="C102" i="1"/>
  <c r="C103" i="1"/>
  <c r="C104" i="1"/>
  <c r="C105" i="1"/>
  <c r="C106" i="1"/>
  <c r="W106" i="1" s="1"/>
  <c r="C107" i="1"/>
  <c r="W107" i="1" s="1"/>
  <c r="C108" i="1"/>
  <c r="C109" i="1"/>
  <c r="W109" i="1" s="1"/>
  <c r="C110" i="1"/>
  <c r="C111" i="1"/>
  <c r="C112" i="1"/>
  <c r="C113" i="1"/>
  <c r="C114" i="1"/>
  <c r="C115" i="1"/>
  <c r="W115" i="1" s="1"/>
  <c r="C116" i="1"/>
  <c r="W116" i="1" s="1"/>
  <c r="C117" i="1"/>
  <c r="C118" i="1"/>
  <c r="AC118" i="1" s="1"/>
  <c r="C119" i="1"/>
  <c r="C120" i="1"/>
  <c r="W120" i="1" s="1"/>
  <c r="C121" i="1"/>
  <c r="C122" i="1"/>
  <c r="W122" i="1" s="1"/>
  <c r="C123" i="1"/>
  <c r="W123" i="1" s="1"/>
  <c r="C124" i="1"/>
  <c r="C125" i="1"/>
  <c r="W125" i="1" s="1"/>
  <c r="C126" i="1"/>
  <c r="C127" i="1"/>
  <c r="C128" i="1"/>
  <c r="C129" i="1"/>
  <c r="C130" i="1"/>
  <c r="C131" i="1"/>
  <c r="W131" i="1" s="1"/>
  <c r="C132" i="1"/>
  <c r="W132" i="1" s="1"/>
  <c r="C133" i="1"/>
  <c r="C134" i="1"/>
  <c r="C135" i="1"/>
  <c r="C136" i="1"/>
  <c r="C137" i="1"/>
  <c r="C138" i="1"/>
  <c r="W138" i="1" s="1"/>
  <c r="C139" i="1"/>
  <c r="W139" i="1" s="1"/>
  <c r="C140" i="1"/>
  <c r="C141" i="1"/>
  <c r="W141" i="1" s="1"/>
  <c r="C142" i="1"/>
  <c r="C143" i="1"/>
  <c r="C144" i="1"/>
  <c r="C145" i="1"/>
  <c r="C146" i="1"/>
  <c r="C147" i="1"/>
  <c r="W147" i="1" s="1"/>
  <c r="C148" i="1"/>
  <c r="W148" i="1" s="1"/>
  <c r="C149" i="1"/>
  <c r="C150" i="1"/>
  <c r="C151" i="1"/>
  <c r="C152" i="1"/>
  <c r="W152" i="1" s="1"/>
  <c r="C153" i="1"/>
  <c r="C154" i="1"/>
  <c r="W154" i="1" s="1"/>
  <c r="C155" i="1"/>
  <c r="W155" i="1" s="1"/>
  <c r="C156" i="1"/>
  <c r="W156" i="1" s="1"/>
  <c r="C157" i="1"/>
  <c r="C158" i="1"/>
  <c r="AC158" i="1" s="1"/>
  <c r="C159" i="1"/>
  <c r="C160" i="1"/>
  <c r="C161" i="1"/>
  <c r="C162" i="1"/>
  <c r="C163" i="1"/>
  <c r="W163" i="1" s="1"/>
  <c r="C164" i="1"/>
  <c r="W164" i="1" s="1"/>
  <c r="C165" i="1"/>
  <c r="C166" i="1"/>
  <c r="C167" i="1"/>
  <c r="C168" i="1"/>
  <c r="C169" i="1"/>
  <c r="C170" i="1"/>
  <c r="W170" i="1" s="1"/>
  <c r="C171" i="1"/>
  <c r="C172" i="1"/>
  <c r="W172" i="1" s="1"/>
  <c r="C173" i="1"/>
  <c r="W173" i="1" s="1"/>
  <c r="C174" i="1"/>
  <c r="C175" i="1"/>
  <c r="C176" i="1"/>
  <c r="C177" i="1"/>
  <c r="C178" i="1"/>
  <c r="C179" i="1"/>
  <c r="W179" i="1" s="1"/>
  <c r="C180" i="1"/>
  <c r="W180" i="1" s="1"/>
  <c r="C181" i="1"/>
  <c r="C182" i="1"/>
  <c r="AC182" i="1" s="1"/>
  <c r="C183" i="1"/>
  <c r="C184" i="1"/>
  <c r="W184" i="1" s="1"/>
  <c r="C185" i="1"/>
  <c r="C186" i="1"/>
  <c r="W186" i="1" s="1"/>
  <c r="C187" i="1"/>
  <c r="W187" i="1" s="1"/>
  <c r="C188" i="1"/>
  <c r="C189" i="1"/>
  <c r="W189" i="1" s="1"/>
  <c r="C190" i="1"/>
  <c r="C191" i="1"/>
  <c r="W191" i="1" s="1"/>
  <c r="C192" i="1"/>
  <c r="C193" i="1"/>
  <c r="C194" i="1"/>
  <c r="C195" i="1"/>
  <c r="W195" i="1" s="1"/>
  <c r="C196" i="1"/>
  <c r="W196" i="1" s="1"/>
  <c r="C197" i="1"/>
  <c r="C198" i="1"/>
  <c r="C199" i="1"/>
  <c r="C200" i="1"/>
  <c r="W200" i="1" s="1"/>
  <c r="C201" i="1"/>
  <c r="C202" i="1"/>
  <c r="W202" i="1" s="1"/>
  <c r="C203" i="1"/>
  <c r="W203" i="1" s="1"/>
  <c r="C204" i="1"/>
  <c r="C205" i="1"/>
  <c r="W205" i="1" s="1"/>
  <c r="C206" i="1"/>
  <c r="C207" i="1"/>
  <c r="W207" i="1" s="1"/>
  <c r="C208" i="1"/>
  <c r="C209" i="1"/>
  <c r="C210" i="1"/>
  <c r="C211" i="1"/>
  <c r="W211" i="1" s="1"/>
  <c r="C212" i="1"/>
  <c r="W212" i="1" s="1"/>
  <c r="C213" i="1"/>
  <c r="C214" i="1"/>
  <c r="C215" i="1"/>
  <c r="C216" i="1"/>
  <c r="C217" i="1"/>
  <c r="C218" i="1"/>
  <c r="W218" i="1" s="1"/>
  <c r="C219" i="1"/>
  <c r="W219" i="1" s="1"/>
  <c r="C220" i="1"/>
  <c r="C221" i="1"/>
  <c r="W221" i="1" s="1"/>
  <c r="C222" i="1"/>
  <c r="AC222" i="1" s="1"/>
  <c r="C223" i="1"/>
  <c r="W223" i="1" s="1"/>
  <c r="C224" i="1"/>
  <c r="C225" i="1"/>
  <c r="C226" i="1"/>
  <c r="C227" i="1"/>
  <c r="W227" i="1" s="1"/>
  <c r="C228" i="1"/>
  <c r="W228" i="1" s="1"/>
  <c r="C229" i="1"/>
  <c r="C230" i="1"/>
  <c r="C231" i="1"/>
  <c r="C232" i="1"/>
  <c r="C233" i="1"/>
  <c r="C234" i="1"/>
  <c r="W234" i="1" s="1"/>
  <c r="C235" i="1"/>
  <c r="W235" i="1" s="1"/>
  <c r="C236" i="1"/>
  <c r="AC236" i="1" s="1"/>
  <c r="C237" i="1"/>
  <c r="W237" i="1" s="1"/>
  <c r="C238" i="1"/>
  <c r="C239" i="1"/>
  <c r="W239" i="1" s="1"/>
  <c r="C240" i="1"/>
  <c r="C241" i="1"/>
  <c r="C242" i="1"/>
  <c r="C243" i="1"/>
  <c r="W243" i="1" s="1"/>
  <c r="C244" i="1"/>
  <c r="W244" i="1" s="1"/>
  <c r="C245" i="1"/>
  <c r="C246" i="1"/>
  <c r="AC246" i="1" s="1"/>
  <c r="C247" i="1"/>
  <c r="C248" i="1"/>
  <c r="W248" i="1" s="1"/>
  <c r="C249" i="1"/>
  <c r="C250" i="1"/>
  <c r="W250" i="1" s="1"/>
  <c r="C251" i="1"/>
  <c r="W251" i="1" s="1"/>
  <c r="C252" i="1"/>
  <c r="C253" i="1"/>
  <c r="W253" i="1" s="1"/>
  <c r="C254" i="1"/>
  <c r="C255" i="1"/>
  <c r="W255" i="1" s="1"/>
  <c r="C256" i="1"/>
  <c r="C257" i="1"/>
  <c r="C258" i="1"/>
  <c r="C259" i="1"/>
  <c r="W259" i="1" s="1"/>
  <c r="C260" i="1"/>
  <c r="W260" i="1" s="1"/>
  <c r="C261" i="1"/>
  <c r="C262" i="1"/>
  <c r="C263" i="1"/>
  <c r="C264" i="1"/>
  <c r="W264" i="1" s="1"/>
  <c r="C265" i="1"/>
  <c r="C266" i="1"/>
  <c r="W266" i="1" s="1"/>
  <c r="C267" i="1"/>
  <c r="W267" i="1" s="1"/>
  <c r="C268" i="1"/>
  <c r="C269" i="1"/>
  <c r="W269" i="1" s="1"/>
  <c r="C270" i="1"/>
  <c r="C271" i="1"/>
  <c r="W271" i="1" s="1"/>
  <c r="C272" i="1"/>
  <c r="C273" i="1"/>
  <c r="C274" i="1"/>
  <c r="C275" i="1"/>
  <c r="W275" i="1" s="1"/>
  <c r="C276" i="1"/>
  <c r="W276" i="1" s="1"/>
  <c r="C277" i="1"/>
  <c r="C278" i="1"/>
  <c r="C279" i="1"/>
  <c r="C280" i="1"/>
  <c r="C281" i="1"/>
  <c r="C282" i="1"/>
  <c r="W282" i="1" s="1"/>
  <c r="C283" i="1"/>
  <c r="W283" i="1" s="1"/>
  <c r="C284" i="1"/>
  <c r="C285" i="1"/>
  <c r="W285" i="1" s="1"/>
  <c r="C286" i="1"/>
  <c r="C287" i="1"/>
  <c r="W287" i="1" s="1"/>
  <c r="C288" i="1"/>
  <c r="C289" i="1"/>
  <c r="C290" i="1"/>
  <c r="C291" i="1"/>
  <c r="W291" i="1" s="1"/>
  <c r="C292" i="1"/>
  <c r="W292" i="1" s="1"/>
  <c r="C293" i="1"/>
  <c r="C294" i="1"/>
  <c r="C295" i="1"/>
  <c r="C296" i="1"/>
  <c r="C297" i="1"/>
  <c r="C298" i="1"/>
  <c r="W298" i="1" s="1"/>
  <c r="C299" i="1"/>
  <c r="W299" i="1" s="1"/>
  <c r="C300" i="1"/>
  <c r="W300" i="1" s="1"/>
  <c r="C301" i="1"/>
  <c r="W301" i="1" s="1"/>
  <c r="C302" i="1"/>
  <c r="C303" i="1"/>
  <c r="W303" i="1" s="1"/>
  <c r="C304" i="1"/>
  <c r="C305" i="1"/>
  <c r="C306" i="1"/>
  <c r="C307" i="1"/>
  <c r="W307" i="1" s="1"/>
  <c r="C308" i="1"/>
  <c r="W308" i="1" s="1"/>
  <c r="C309" i="1"/>
  <c r="C310" i="1"/>
  <c r="AC310" i="1" s="1"/>
  <c r="C311" i="1"/>
  <c r="C312" i="1"/>
  <c r="W312" i="1" s="1"/>
  <c r="C313" i="1"/>
  <c r="C314" i="1"/>
  <c r="W314" i="1" s="1"/>
  <c r="C315" i="1"/>
  <c r="W315" i="1" s="1"/>
  <c r="C316" i="1"/>
  <c r="C317" i="1"/>
  <c r="W317" i="1" s="1"/>
  <c r="C318" i="1"/>
  <c r="C319" i="1"/>
  <c r="W319" i="1" s="1"/>
  <c r="C320" i="1"/>
  <c r="C321" i="1"/>
  <c r="C322" i="1"/>
  <c r="C323" i="1"/>
  <c r="W323" i="1" s="1"/>
  <c r="C324" i="1"/>
  <c r="W324" i="1" s="1"/>
  <c r="C325" i="1"/>
  <c r="C326" i="1"/>
  <c r="C327" i="1"/>
  <c r="C328" i="1"/>
  <c r="W328" i="1" s="1"/>
  <c r="C329" i="1"/>
  <c r="C330" i="1"/>
  <c r="W330" i="1" s="1"/>
  <c r="C331" i="1"/>
  <c r="W331" i="1" s="1"/>
  <c r="C332" i="1"/>
  <c r="C333" i="1"/>
  <c r="W333" i="1" s="1"/>
  <c r="C334" i="1"/>
  <c r="C335" i="1"/>
  <c r="W335" i="1" s="1"/>
  <c r="C336" i="1"/>
  <c r="C337" i="1"/>
  <c r="C338" i="1"/>
  <c r="C339" i="1"/>
  <c r="W339" i="1" s="1"/>
  <c r="C340" i="1"/>
  <c r="W340" i="1" s="1"/>
  <c r="C341" i="1"/>
  <c r="C342" i="1"/>
  <c r="C343" i="1"/>
  <c r="C344" i="1"/>
  <c r="C345" i="1"/>
  <c r="C346" i="1"/>
  <c r="W346" i="1" s="1"/>
  <c r="C347" i="1"/>
  <c r="W347" i="1" s="1"/>
  <c r="C348" i="1"/>
  <c r="W348" i="1" s="1"/>
  <c r="C349" i="1"/>
  <c r="W349" i="1" s="1"/>
  <c r="C350" i="1"/>
  <c r="C351" i="1"/>
  <c r="W351" i="1" s="1"/>
  <c r="C352" i="1"/>
  <c r="C353" i="1"/>
  <c r="C354" i="1"/>
  <c r="C355" i="1"/>
  <c r="W355" i="1" s="1"/>
  <c r="C356" i="1"/>
  <c r="W356" i="1" s="1"/>
  <c r="C357" i="1"/>
  <c r="C358" i="1"/>
  <c r="C359" i="1"/>
  <c r="C360" i="1"/>
  <c r="C361" i="1"/>
  <c r="C362" i="1"/>
  <c r="W362" i="1" s="1"/>
  <c r="C363" i="1"/>
  <c r="W363" i="1" s="1"/>
  <c r="C364" i="1"/>
  <c r="W364" i="1" s="1"/>
  <c r="C365" i="1"/>
  <c r="W365" i="1" s="1"/>
  <c r="C366" i="1"/>
  <c r="C367" i="1"/>
  <c r="W367" i="1" s="1"/>
  <c r="C368" i="1"/>
  <c r="C369" i="1"/>
  <c r="C370" i="1"/>
  <c r="C371" i="1"/>
  <c r="W371" i="1" s="1"/>
  <c r="C372" i="1"/>
  <c r="W372" i="1" s="1"/>
  <c r="C373" i="1"/>
  <c r="C374" i="1"/>
  <c r="C375" i="1"/>
  <c r="C376" i="1"/>
  <c r="W376" i="1" s="1"/>
  <c r="C377" i="1"/>
  <c r="C378" i="1"/>
  <c r="W378" i="1" s="1"/>
  <c r="C379" i="1"/>
  <c r="W379" i="1" s="1"/>
  <c r="C380" i="1"/>
  <c r="C381" i="1"/>
  <c r="W381" i="1" s="1"/>
  <c r="C382" i="1"/>
  <c r="C383" i="1"/>
  <c r="W383" i="1" s="1"/>
  <c r="C384" i="1"/>
  <c r="C385" i="1"/>
  <c r="C386" i="1"/>
  <c r="C387" i="1"/>
  <c r="W387" i="1" s="1"/>
  <c r="C388" i="1"/>
  <c r="W388" i="1" s="1"/>
  <c r="C389" i="1"/>
  <c r="C390" i="1"/>
  <c r="C391" i="1"/>
  <c r="C392" i="1"/>
  <c r="W392" i="1" s="1"/>
  <c r="C393" i="1"/>
  <c r="C394" i="1"/>
  <c r="W394" i="1" s="1"/>
  <c r="C395" i="1"/>
  <c r="W395" i="1" s="1"/>
  <c r="C396" i="1"/>
  <c r="C397" i="1"/>
  <c r="W397" i="1" s="1"/>
  <c r="C398" i="1"/>
  <c r="C399" i="1"/>
  <c r="W399" i="1" s="1"/>
  <c r="C400" i="1"/>
  <c r="C401" i="1"/>
  <c r="C402" i="1"/>
  <c r="C403" i="1"/>
  <c r="W403" i="1" s="1"/>
  <c r="C404" i="1"/>
  <c r="W404" i="1" s="1"/>
  <c r="C405" i="1"/>
  <c r="AC405" i="1" s="1"/>
  <c r="C406" i="1"/>
  <c r="C407" i="1"/>
  <c r="C408" i="1"/>
  <c r="W408" i="1" s="1"/>
  <c r="C409" i="1"/>
  <c r="C410" i="1"/>
  <c r="W410" i="1" s="1"/>
  <c r="C411" i="1"/>
  <c r="W411" i="1" s="1"/>
  <c r="C412" i="1"/>
  <c r="C413" i="1"/>
  <c r="W413" i="1" s="1"/>
  <c r="C414" i="1"/>
  <c r="C415" i="1"/>
  <c r="W415" i="1" s="1"/>
  <c r="C416" i="1"/>
  <c r="C417" i="1"/>
  <c r="C418" i="1"/>
  <c r="C419" i="1"/>
  <c r="W419" i="1" s="1"/>
  <c r="C420" i="1"/>
  <c r="W420" i="1" s="1"/>
  <c r="C421" i="1"/>
  <c r="C422" i="1"/>
  <c r="C423" i="1"/>
  <c r="AC423" i="1" s="1"/>
  <c r="C424" i="1"/>
  <c r="W424" i="1" s="1"/>
  <c r="C425" i="1"/>
  <c r="C426" i="1"/>
  <c r="W426" i="1" s="1"/>
  <c r="C427" i="1"/>
  <c r="W427" i="1" s="1"/>
  <c r="C428" i="1"/>
  <c r="C429" i="1"/>
  <c r="W429" i="1" s="1"/>
  <c r="C430" i="1"/>
  <c r="C431" i="1"/>
  <c r="C432" i="1"/>
  <c r="C433" i="1"/>
  <c r="C434" i="1"/>
  <c r="C435" i="1"/>
  <c r="W435" i="1" s="1"/>
  <c r="C436" i="1"/>
  <c r="W436" i="1" s="1"/>
  <c r="C437" i="1"/>
  <c r="C438" i="1"/>
  <c r="C439" i="1"/>
  <c r="C440" i="1"/>
  <c r="W440" i="1" s="1"/>
  <c r="C441" i="1"/>
  <c r="C442" i="1"/>
  <c r="W442" i="1" s="1"/>
  <c r="C443" i="1"/>
  <c r="W443" i="1" s="1"/>
  <c r="C444" i="1"/>
  <c r="C445" i="1"/>
  <c r="W445" i="1" s="1"/>
  <c r="C446" i="1"/>
  <c r="C447" i="1"/>
  <c r="W447" i="1" s="1"/>
  <c r="C448" i="1"/>
  <c r="C449" i="1"/>
  <c r="C450" i="1"/>
  <c r="C451" i="1"/>
  <c r="W451" i="1" s="1"/>
  <c r="C452" i="1"/>
  <c r="W452" i="1" s="1"/>
  <c r="C453" i="1"/>
  <c r="C454" i="1"/>
  <c r="C455" i="1"/>
  <c r="C456" i="1"/>
  <c r="W456" i="1" s="1"/>
  <c r="C457" i="1"/>
  <c r="C458" i="1"/>
  <c r="W458" i="1" s="1"/>
  <c r="C459" i="1"/>
  <c r="W459" i="1" s="1"/>
  <c r="C460" i="1"/>
  <c r="C461" i="1"/>
  <c r="W461" i="1" s="1"/>
  <c r="C462" i="1"/>
  <c r="C463" i="1"/>
  <c r="W463" i="1" s="1"/>
  <c r="C464" i="1"/>
  <c r="C465" i="1"/>
  <c r="C466" i="1"/>
  <c r="C467" i="1"/>
  <c r="W467" i="1" s="1"/>
  <c r="C468" i="1"/>
  <c r="W468" i="1" s="1"/>
  <c r="C469" i="1"/>
  <c r="C470" i="1"/>
  <c r="W470" i="1" s="1"/>
  <c r="C471" i="1"/>
  <c r="C472" i="1"/>
  <c r="W472" i="1" s="1"/>
  <c r="C473" i="1"/>
  <c r="C474" i="1"/>
  <c r="W474" i="1" s="1"/>
  <c r="C475" i="1"/>
  <c r="W475" i="1" s="1"/>
  <c r="C476" i="1"/>
  <c r="C477" i="1"/>
  <c r="W477" i="1" s="1"/>
  <c r="C478" i="1"/>
  <c r="C479" i="1"/>
  <c r="W479" i="1" s="1"/>
  <c r="C480" i="1"/>
  <c r="C481" i="1"/>
  <c r="C482" i="1"/>
  <c r="C483" i="1"/>
  <c r="W483" i="1" s="1"/>
  <c r="C484" i="1"/>
  <c r="W484" i="1" s="1"/>
  <c r="C485" i="1"/>
  <c r="C486" i="1"/>
  <c r="W486" i="1" s="1"/>
  <c r="C487" i="1"/>
  <c r="C488" i="1"/>
  <c r="W488" i="1" s="1"/>
  <c r="C489" i="1"/>
  <c r="C490" i="1"/>
  <c r="W490" i="1" s="1"/>
  <c r="C491" i="1"/>
  <c r="W491" i="1" s="1"/>
  <c r="C492" i="1"/>
  <c r="W492" i="1" s="1"/>
  <c r="C493" i="1"/>
  <c r="W493" i="1" s="1"/>
  <c r="C494" i="1"/>
  <c r="C495" i="1"/>
  <c r="W495" i="1" s="1"/>
  <c r="C496" i="1"/>
  <c r="C497" i="1"/>
  <c r="C498" i="1"/>
  <c r="C499" i="1"/>
  <c r="W499" i="1" s="1"/>
  <c r="C500" i="1"/>
  <c r="W500" i="1" s="1"/>
  <c r="C501" i="1"/>
  <c r="C502" i="1"/>
  <c r="W502" i="1" s="1"/>
  <c r="C503" i="1"/>
  <c r="W503" i="1" s="1"/>
  <c r="C504" i="1"/>
  <c r="C505" i="1"/>
  <c r="W505" i="1" s="1"/>
  <c r="C506" i="1"/>
  <c r="W506" i="1" s="1"/>
  <c r="C507" i="1"/>
  <c r="W507" i="1" s="1"/>
  <c r="C508" i="1"/>
  <c r="C509" i="1"/>
  <c r="W509" i="1" s="1"/>
  <c r="C510" i="1"/>
  <c r="C511" i="1"/>
  <c r="W511" i="1" s="1"/>
  <c r="C512" i="1"/>
  <c r="C513" i="1"/>
  <c r="C514" i="1"/>
  <c r="C515" i="1"/>
  <c r="W515" i="1" s="1"/>
  <c r="C516" i="1"/>
  <c r="W516" i="1" s="1"/>
  <c r="C517" i="1"/>
  <c r="W517" i="1" s="1"/>
  <c r="C518" i="1"/>
  <c r="W518" i="1" s="1"/>
  <c r="C519" i="1"/>
  <c r="W519" i="1" s="1"/>
  <c r="C520" i="1"/>
  <c r="C521" i="1"/>
  <c r="W521" i="1" s="1"/>
  <c r="C522" i="1"/>
  <c r="W522" i="1" s="1"/>
  <c r="C523" i="1"/>
  <c r="W523" i="1" s="1"/>
  <c r="C524" i="1"/>
  <c r="C525" i="1"/>
  <c r="W525" i="1" s="1"/>
  <c r="C526" i="1"/>
  <c r="C527" i="1"/>
  <c r="W527" i="1" s="1"/>
  <c r="C528" i="1"/>
  <c r="C529" i="1"/>
  <c r="C530" i="1"/>
  <c r="C531" i="1"/>
  <c r="W531" i="1" s="1"/>
  <c r="C532" i="1"/>
  <c r="W532" i="1" s="1"/>
  <c r="C533" i="1"/>
  <c r="W533" i="1" s="1"/>
  <c r="C534" i="1"/>
  <c r="W534" i="1" s="1"/>
  <c r="C535" i="1"/>
  <c r="W535" i="1" s="1"/>
  <c r="C536" i="1"/>
  <c r="W536" i="1" s="1"/>
  <c r="C537" i="1"/>
  <c r="W537" i="1" s="1"/>
  <c r="C538" i="1"/>
  <c r="W538" i="1" s="1"/>
  <c r="C539" i="1"/>
  <c r="W539" i="1" s="1"/>
  <c r="C540" i="1"/>
  <c r="W540" i="1" s="1"/>
  <c r="C541" i="1"/>
  <c r="W541" i="1" s="1"/>
  <c r="C542" i="1"/>
  <c r="C543" i="1"/>
  <c r="W543" i="1" s="1"/>
  <c r="C544" i="1"/>
  <c r="C545" i="1"/>
  <c r="C546" i="1"/>
  <c r="C547" i="1"/>
  <c r="W547" i="1" s="1"/>
  <c r="C548" i="1"/>
  <c r="W548" i="1" s="1"/>
  <c r="C549" i="1"/>
  <c r="W549" i="1" s="1"/>
  <c r="C550" i="1"/>
  <c r="W550" i="1" s="1"/>
  <c r="C551" i="1"/>
  <c r="C552" i="1"/>
  <c r="W552" i="1" s="1"/>
  <c r="C553" i="1"/>
  <c r="W553" i="1" s="1"/>
  <c r="C554" i="1"/>
  <c r="W554" i="1" s="1"/>
  <c r="C555" i="1"/>
  <c r="W555" i="1" s="1"/>
  <c r="C556" i="1"/>
  <c r="W556" i="1" s="1"/>
  <c r="C557" i="1"/>
  <c r="W557" i="1" s="1"/>
  <c r="C558" i="1"/>
  <c r="C559" i="1"/>
  <c r="C560" i="1"/>
  <c r="C561" i="1"/>
  <c r="C562" i="1"/>
  <c r="C563" i="1"/>
  <c r="W563" i="1" s="1"/>
  <c r="C564" i="1"/>
  <c r="W564" i="1" s="1"/>
  <c r="C565" i="1"/>
  <c r="W565" i="1" s="1"/>
  <c r="C566" i="1"/>
  <c r="W566" i="1" s="1"/>
  <c r="C567" i="1"/>
  <c r="W567" i="1" s="1"/>
  <c r="C568" i="1"/>
  <c r="C569" i="1"/>
  <c r="W569" i="1" s="1"/>
  <c r="C570" i="1"/>
  <c r="W570" i="1" s="1"/>
  <c r="C571" i="1"/>
  <c r="W571" i="1" s="1"/>
  <c r="C572" i="1"/>
  <c r="C573" i="1"/>
  <c r="W573" i="1" s="1"/>
  <c r="C574" i="1"/>
  <c r="C575" i="1"/>
  <c r="W575" i="1" s="1"/>
  <c r="C576" i="1"/>
  <c r="C577" i="1"/>
  <c r="C578" i="1"/>
  <c r="C579" i="1"/>
  <c r="W579" i="1" s="1"/>
  <c r="C580" i="1"/>
  <c r="W580" i="1" s="1"/>
  <c r="C581" i="1"/>
  <c r="W581" i="1" s="1"/>
  <c r="C582" i="1"/>
  <c r="W582" i="1" s="1"/>
  <c r="C583" i="1"/>
  <c r="W583" i="1" s="1"/>
  <c r="C584" i="1"/>
  <c r="C585" i="1"/>
  <c r="W585" i="1" s="1"/>
  <c r="C586" i="1"/>
  <c r="W586" i="1" s="1"/>
  <c r="C587" i="1"/>
  <c r="W587" i="1" s="1"/>
  <c r="C588" i="1"/>
  <c r="C589" i="1"/>
  <c r="W589" i="1" s="1"/>
  <c r="C590" i="1"/>
  <c r="C591" i="1"/>
  <c r="W591" i="1" s="1"/>
  <c r="C592" i="1"/>
  <c r="C593" i="1"/>
  <c r="C594" i="1"/>
  <c r="C595" i="1"/>
  <c r="W595" i="1" s="1"/>
  <c r="C596" i="1"/>
  <c r="W596" i="1" s="1"/>
  <c r="C597" i="1"/>
  <c r="W597" i="1" s="1"/>
  <c r="C598" i="1"/>
  <c r="W598" i="1" s="1"/>
  <c r="C599" i="1"/>
  <c r="W599" i="1" s="1"/>
  <c r="C600" i="1"/>
  <c r="W600" i="1" s="1"/>
  <c r="C601" i="1"/>
  <c r="W601" i="1" s="1"/>
  <c r="C602" i="1"/>
  <c r="W602" i="1" s="1"/>
  <c r="C603" i="1"/>
  <c r="W603" i="1" s="1"/>
  <c r="C604" i="1"/>
  <c r="C605" i="1"/>
  <c r="W605" i="1" s="1"/>
  <c r="C606" i="1"/>
  <c r="C607" i="1"/>
  <c r="W607" i="1" s="1"/>
  <c r="C608" i="1"/>
  <c r="C609" i="1"/>
  <c r="C610" i="1"/>
  <c r="C611" i="1"/>
  <c r="W611" i="1" s="1"/>
  <c r="C612" i="1"/>
  <c r="W612" i="1" s="1"/>
  <c r="C613" i="1"/>
  <c r="W613" i="1" s="1"/>
  <c r="C614" i="1"/>
  <c r="W614" i="1" s="1"/>
  <c r="C615" i="1"/>
  <c r="W615" i="1" s="1"/>
  <c r="C616" i="1"/>
  <c r="W616" i="1" s="1"/>
  <c r="C617" i="1"/>
  <c r="W617" i="1" s="1"/>
  <c r="C618" i="1"/>
  <c r="W618" i="1" s="1"/>
  <c r="C619" i="1"/>
  <c r="W619" i="1" s="1"/>
  <c r="C620" i="1"/>
  <c r="C621" i="1"/>
  <c r="W621" i="1" s="1"/>
  <c r="C622" i="1"/>
  <c r="C623" i="1"/>
  <c r="C624" i="1"/>
  <c r="C625" i="1"/>
  <c r="C626" i="1"/>
  <c r="C627" i="1"/>
  <c r="W627" i="1" s="1"/>
  <c r="C628" i="1"/>
  <c r="W628" i="1" s="1"/>
  <c r="C629" i="1"/>
  <c r="W629" i="1" s="1"/>
  <c r="C630" i="1"/>
  <c r="W630" i="1" s="1"/>
  <c r="C631" i="1"/>
  <c r="W631" i="1" s="1"/>
  <c r="C632" i="1"/>
  <c r="C633" i="1"/>
  <c r="W633" i="1" s="1"/>
  <c r="C634" i="1"/>
  <c r="W634" i="1" s="1"/>
  <c r="C635" i="1"/>
  <c r="W635" i="1" s="1"/>
  <c r="C636" i="1"/>
  <c r="C637" i="1"/>
  <c r="W637" i="1" s="1"/>
  <c r="C638" i="1"/>
  <c r="C639" i="1"/>
  <c r="W639" i="1" s="1"/>
  <c r="C640" i="1"/>
  <c r="C641" i="1"/>
  <c r="C642" i="1"/>
  <c r="C643" i="1"/>
  <c r="W643" i="1" s="1"/>
  <c r="C644" i="1"/>
  <c r="W644" i="1" s="1"/>
  <c r="X644" i="1" s="1"/>
  <c r="C645" i="1"/>
  <c r="W645" i="1" s="1"/>
  <c r="AA645" i="1" s="1"/>
  <c r="C646" i="1"/>
  <c r="W646" i="1" s="1"/>
  <c r="C647" i="1"/>
  <c r="W647" i="1" s="1"/>
  <c r="X647" i="1" s="1"/>
  <c r="C648" i="1"/>
  <c r="C649" i="1"/>
  <c r="W649" i="1" s="1"/>
  <c r="Y649" i="1" s="1"/>
  <c r="C650" i="1"/>
  <c r="W650" i="1" s="1"/>
  <c r="X650" i="1" s="1"/>
  <c r="C651" i="1"/>
  <c r="W651" i="1" s="1"/>
  <c r="X651" i="1" s="1"/>
  <c r="C652" i="1"/>
  <c r="C653" i="1"/>
  <c r="W653" i="1" s="1"/>
  <c r="C654" i="1"/>
  <c r="C655" i="1"/>
  <c r="W655" i="1" s="1"/>
  <c r="Y655" i="1" s="1"/>
  <c r="C656" i="1"/>
  <c r="C657" i="1"/>
  <c r="C658" i="1"/>
  <c r="C659" i="1"/>
  <c r="W659" i="1" s="1"/>
  <c r="Z659" i="1" s="1"/>
  <c r="C660" i="1"/>
  <c r="W660" i="1" s="1"/>
  <c r="AA660" i="1" s="1"/>
  <c r="C661" i="1"/>
  <c r="W661" i="1" s="1"/>
  <c r="X661" i="1" s="1"/>
  <c r="C662" i="1"/>
  <c r="W662" i="1" s="1"/>
  <c r="C663" i="1"/>
  <c r="W663" i="1" s="1"/>
  <c r="Y663" i="1" s="1"/>
  <c r="C664" i="1"/>
  <c r="W664" i="1" s="1"/>
  <c r="X664" i="1" s="1"/>
  <c r="C665" i="1"/>
  <c r="W665" i="1" s="1"/>
  <c r="C666" i="1"/>
  <c r="W666" i="1" s="1"/>
  <c r="X666" i="1" s="1"/>
  <c r="C667" i="1"/>
  <c r="W667" i="1" s="1"/>
  <c r="Z667" i="1" s="1"/>
  <c r="C668" i="1"/>
  <c r="C669" i="1"/>
  <c r="W669" i="1" s="1"/>
  <c r="X669" i="1" s="1"/>
  <c r="C670" i="1"/>
  <c r="C671" i="1"/>
  <c r="W671" i="1" s="1"/>
  <c r="Y671" i="1" s="1"/>
  <c r="C672" i="1"/>
  <c r="C673" i="1"/>
  <c r="C674" i="1"/>
  <c r="C675" i="1"/>
  <c r="W675" i="1" s="1"/>
  <c r="Z675" i="1" s="1"/>
  <c r="C676" i="1"/>
  <c r="W676" i="1" s="1"/>
  <c r="AA676" i="1" s="1"/>
  <c r="C677" i="1"/>
  <c r="W677" i="1" s="1"/>
  <c r="X677" i="1" s="1"/>
  <c r="C678" i="1"/>
  <c r="W678" i="1" s="1"/>
  <c r="C679" i="1"/>
  <c r="C680" i="1"/>
  <c r="W680" i="1" s="1"/>
  <c r="X680" i="1" s="1"/>
  <c r="C681" i="1"/>
  <c r="W681" i="1" s="1"/>
  <c r="Y681" i="1" s="1"/>
  <c r="C682" i="1"/>
  <c r="W682" i="1" s="1"/>
  <c r="X682" i="1" s="1"/>
  <c r="C683" i="1"/>
  <c r="W683" i="1" s="1"/>
  <c r="Z683" i="1" s="1"/>
  <c r="C684" i="1"/>
  <c r="W684" i="1" s="1"/>
  <c r="AA684" i="1" s="1"/>
  <c r="C685" i="1"/>
  <c r="W685" i="1" s="1"/>
  <c r="X685" i="1" s="1"/>
  <c r="C686" i="1"/>
  <c r="C687" i="1"/>
  <c r="C688" i="1"/>
  <c r="C689" i="1"/>
  <c r="C690" i="1"/>
  <c r="C691" i="1"/>
  <c r="W691" i="1" s="1"/>
  <c r="Z691" i="1" s="1"/>
  <c r="C692" i="1"/>
  <c r="W692" i="1" s="1"/>
  <c r="C693" i="1"/>
  <c r="W693" i="1" s="1"/>
  <c r="X693" i="1" s="1"/>
  <c r="C694" i="1"/>
  <c r="W694" i="1" s="1"/>
  <c r="Z694" i="1" s="1"/>
  <c r="C695" i="1"/>
  <c r="C696" i="1"/>
  <c r="C697" i="1"/>
  <c r="W697" i="1" s="1"/>
  <c r="AA697" i="1" s="1"/>
  <c r="C698" i="1"/>
  <c r="W698" i="1" s="1"/>
  <c r="X698" i="1" s="1"/>
  <c r="C699" i="1"/>
  <c r="W699" i="1" s="1"/>
  <c r="Z699" i="1" s="1"/>
  <c r="C5" i="1"/>
  <c r="AC698" i="1" l="1"/>
  <c r="AC690" i="1"/>
  <c r="AC682" i="1"/>
  <c r="AC674" i="1"/>
  <c r="AC666" i="1"/>
  <c r="AC658" i="1"/>
  <c r="AC650" i="1"/>
  <c r="AC642" i="1"/>
  <c r="AC634" i="1"/>
  <c r="AC626" i="1"/>
  <c r="AC618" i="1"/>
  <c r="AC610" i="1"/>
  <c r="AC602" i="1"/>
  <c r="AC594" i="1"/>
  <c r="AC586" i="1"/>
  <c r="AC578" i="1"/>
  <c r="AC570" i="1"/>
  <c r="AC562" i="1"/>
  <c r="AC554" i="1"/>
  <c r="AC546" i="1"/>
  <c r="AC538" i="1"/>
  <c r="AC530" i="1"/>
  <c r="AC522" i="1"/>
  <c r="AC514" i="1"/>
  <c r="AC506" i="1"/>
  <c r="AC498" i="1"/>
  <c r="AC490" i="1"/>
  <c r="AC482" i="1"/>
  <c r="AC474" i="1"/>
  <c r="AC466" i="1"/>
  <c r="AC458" i="1"/>
  <c r="AC450" i="1"/>
  <c r="AC442" i="1"/>
  <c r="AC434" i="1"/>
  <c r="AC426" i="1"/>
  <c r="AC418" i="1"/>
  <c r="AC410" i="1"/>
  <c r="AC402" i="1"/>
  <c r="AC394" i="1"/>
  <c r="AC386" i="1"/>
  <c r="AC378" i="1"/>
  <c r="AC370" i="1"/>
  <c r="AC362" i="1"/>
  <c r="AC354" i="1"/>
  <c r="AC346" i="1"/>
  <c r="AC338" i="1"/>
  <c r="AC330" i="1"/>
  <c r="AC322" i="1"/>
  <c r="AC314" i="1"/>
  <c r="AC306" i="1"/>
  <c r="AC298" i="1"/>
  <c r="AC290" i="1"/>
  <c r="AC282" i="1"/>
  <c r="AC274" i="1"/>
  <c r="AC266" i="1"/>
  <c r="AC587" i="1"/>
  <c r="AC577" i="1"/>
  <c r="AC569" i="1"/>
  <c r="AC513" i="1"/>
  <c r="AC449" i="1"/>
  <c r="AC441" i="1"/>
  <c r="AC313" i="1"/>
  <c r="AC273" i="1"/>
  <c r="AC209" i="1"/>
  <c r="AC185" i="1"/>
  <c r="AC145" i="1"/>
  <c r="AC57" i="1"/>
  <c r="AC17" i="1"/>
  <c r="AC523" i="1"/>
  <c r="AC672" i="1"/>
  <c r="AC648" i="1"/>
  <c r="AC584" i="1"/>
  <c r="AC560" i="1"/>
  <c r="AC520" i="1"/>
  <c r="AC504" i="1"/>
  <c r="AC480" i="1"/>
  <c r="AC472" i="1"/>
  <c r="AC464" i="1"/>
  <c r="AC456" i="1"/>
  <c r="AC448" i="1"/>
  <c r="AC440" i="1"/>
  <c r="AC432" i="1"/>
  <c r="AC424" i="1"/>
  <c r="AC416" i="1"/>
  <c r="AC408" i="1"/>
  <c r="AC376" i="1"/>
  <c r="AC360" i="1"/>
  <c r="AC352" i="1"/>
  <c r="AC344" i="1"/>
  <c r="AC336" i="1"/>
  <c r="AC328" i="1"/>
  <c r="AC320" i="1"/>
  <c r="AC312" i="1"/>
  <c r="AC304" i="1"/>
  <c r="AC296" i="1"/>
  <c r="AC288" i="1"/>
  <c r="W280" i="1"/>
  <c r="AC280" i="1"/>
  <c r="AC272" i="1"/>
  <c r="AC264" i="1"/>
  <c r="AC256" i="1"/>
  <c r="AC248" i="1"/>
  <c r="AC240" i="1"/>
  <c r="AC232" i="1"/>
  <c r="AC224" i="1"/>
  <c r="AC216" i="1"/>
  <c r="AC208" i="1"/>
  <c r="AC200" i="1"/>
  <c r="AC192" i="1"/>
  <c r="AC184" i="1"/>
  <c r="AC176" i="1"/>
  <c r="AC168" i="1"/>
  <c r="AC160" i="1"/>
  <c r="AC152" i="1"/>
  <c r="AC144" i="1"/>
  <c r="AC136" i="1"/>
  <c r="AC128" i="1"/>
  <c r="AC120" i="1"/>
  <c r="AC112" i="1"/>
  <c r="AC104" i="1"/>
  <c r="AC688" i="1"/>
  <c r="AC656" i="1"/>
  <c r="AC616" i="1"/>
  <c r="AC592" i="1"/>
  <c r="AC552" i="1"/>
  <c r="AC528" i="1"/>
  <c r="AC496" i="1"/>
  <c r="AC384" i="1"/>
  <c r="W559" i="1"/>
  <c r="AC559" i="1"/>
  <c r="AC664" i="1"/>
  <c r="AC624" i="1"/>
  <c r="AC608" i="1"/>
  <c r="AC576" i="1"/>
  <c r="AC544" i="1"/>
  <c r="AC512" i="1"/>
  <c r="AC368" i="1"/>
  <c r="W679" i="1"/>
  <c r="Y679" i="1" s="1"/>
  <c r="AC679" i="1"/>
  <c r="W623" i="1"/>
  <c r="AC623" i="1"/>
  <c r="W551" i="1"/>
  <c r="AC551" i="1"/>
  <c r="W431" i="1"/>
  <c r="AC431" i="1"/>
  <c r="AC614" i="1"/>
  <c r="AC606" i="1"/>
  <c r="AC550" i="1"/>
  <c r="AC339" i="1"/>
  <c r="AC680" i="1"/>
  <c r="AC640" i="1"/>
  <c r="AC600" i="1"/>
  <c r="AC568" i="1"/>
  <c r="AC536" i="1"/>
  <c r="AC488" i="1"/>
  <c r="AC392" i="1"/>
  <c r="W695" i="1"/>
  <c r="Y695" i="1" s="1"/>
  <c r="AC695" i="1"/>
  <c r="W157" i="1"/>
  <c r="AC157" i="1"/>
  <c r="AC5" i="1"/>
  <c r="AC693" i="1"/>
  <c r="AC685" i="1"/>
  <c r="AC677" i="1"/>
  <c r="AC669" i="1"/>
  <c r="AC661" i="1"/>
  <c r="AC653" i="1"/>
  <c r="AC645" i="1"/>
  <c r="AC637" i="1"/>
  <c r="AC629" i="1"/>
  <c r="AC621" i="1"/>
  <c r="AC613" i="1"/>
  <c r="AC605" i="1"/>
  <c r="AC597" i="1"/>
  <c r="AC589" i="1"/>
  <c r="AC581" i="1"/>
  <c r="AC541" i="1"/>
  <c r="AC533" i="1"/>
  <c r="AC477" i="1"/>
  <c r="AC413" i="1"/>
  <c r="AC349" i="1"/>
  <c r="AC261" i="1"/>
  <c r="AC221" i="1"/>
  <c r="AC133" i="1"/>
  <c r="AC632" i="1"/>
  <c r="AC400" i="1"/>
  <c r="W687" i="1"/>
  <c r="Y687" i="1" s="1"/>
  <c r="AC687" i="1"/>
  <c r="AC660" i="1"/>
  <c r="AC596" i="1"/>
  <c r="AC588" i="1"/>
  <c r="AC460" i="1"/>
  <c r="AC404" i="1"/>
  <c r="AC364" i="1"/>
  <c r="AC324" i="1"/>
  <c r="AC651" i="1"/>
  <c r="AC515" i="1"/>
  <c r="AC395" i="1"/>
  <c r="AC387" i="1"/>
  <c r="AC363" i="1"/>
  <c r="AC299" i="1"/>
  <c r="AC211" i="1"/>
  <c r="AC643" i="1"/>
  <c r="AC697" i="1"/>
  <c r="AC689" i="1"/>
  <c r="AC681" i="1"/>
  <c r="AC673" i="1"/>
  <c r="AC665" i="1"/>
  <c r="AC657" i="1"/>
  <c r="AC649" i="1"/>
  <c r="AC641" i="1"/>
  <c r="AC633" i="1"/>
  <c r="AC625" i="1"/>
  <c r="AC617" i="1"/>
  <c r="AC609" i="1"/>
  <c r="AC601" i="1"/>
  <c r="AC593" i="1"/>
  <c r="AC585" i="1"/>
  <c r="AC561" i="1"/>
  <c r="AC553" i="1"/>
  <c r="AC545" i="1"/>
  <c r="AC537" i="1"/>
  <c r="AC529" i="1"/>
  <c r="AC521" i="1"/>
  <c r="AC505" i="1"/>
  <c r="AC497" i="1"/>
  <c r="AC489" i="1"/>
  <c r="AC481" i="1"/>
  <c r="AC473" i="1"/>
  <c r="AC465" i="1"/>
  <c r="AC457" i="1"/>
  <c r="AC433" i="1"/>
  <c r="AC425" i="1"/>
  <c r="AC417" i="1"/>
  <c r="AC409" i="1"/>
  <c r="AC401" i="1"/>
  <c r="AC393" i="1"/>
  <c r="AC385" i="1"/>
  <c r="AC377" i="1"/>
  <c r="AC369" i="1"/>
  <c r="AC361" i="1"/>
  <c r="AC353" i="1"/>
  <c r="AC345" i="1"/>
  <c r="AC337" i="1"/>
  <c r="AC329" i="1"/>
  <c r="AC321" i="1"/>
  <c r="AC305" i="1"/>
  <c r="AC297" i="1"/>
  <c r="AC289" i="1"/>
  <c r="AC281" i="1"/>
  <c r="AC265" i="1"/>
  <c r="AC257" i="1"/>
  <c r="AC249" i="1"/>
  <c r="AC241" i="1"/>
  <c r="AC233" i="1"/>
  <c r="AC225" i="1"/>
  <c r="AC217" i="1"/>
  <c r="AC201" i="1"/>
  <c r="AC193" i="1"/>
  <c r="AC177" i="1"/>
  <c r="AC169" i="1"/>
  <c r="AC161" i="1"/>
  <c r="AC153" i="1"/>
  <c r="AC137" i="1"/>
  <c r="AC129" i="1"/>
  <c r="AC121" i="1"/>
  <c r="AC113" i="1"/>
  <c r="AC105" i="1"/>
  <c r="AC97" i="1"/>
  <c r="AC89" i="1"/>
  <c r="AC81" i="1"/>
  <c r="AC73" i="1"/>
  <c r="AC65" i="1"/>
  <c r="AC49" i="1"/>
  <c r="AC41" i="1"/>
  <c r="AC33" i="1"/>
  <c r="AC25" i="1"/>
  <c r="AC9" i="1"/>
  <c r="AC83" i="1"/>
  <c r="AC96" i="1"/>
  <c r="AC88" i="1"/>
  <c r="AC80" i="1"/>
  <c r="W72" i="1"/>
  <c r="AC72" i="1"/>
  <c r="AC64" i="1"/>
  <c r="AC56" i="1"/>
  <c r="AC48" i="1"/>
  <c r="W40" i="1"/>
  <c r="AC40" i="1"/>
  <c r="AC32" i="1"/>
  <c r="AC24" i="1"/>
  <c r="AC16" i="1"/>
  <c r="AC8" i="1"/>
  <c r="AC68" i="1"/>
  <c r="AC615" i="1"/>
  <c r="AC495" i="1"/>
  <c r="AC487" i="1"/>
  <c r="AC694" i="1"/>
  <c r="AC686" i="1"/>
  <c r="AC678" i="1"/>
  <c r="AC670" i="1"/>
  <c r="AC662" i="1"/>
  <c r="AC654" i="1"/>
  <c r="AC646" i="1"/>
  <c r="AC638" i="1"/>
  <c r="AC630" i="1"/>
  <c r="AC622" i="1"/>
  <c r="AC598" i="1"/>
  <c r="AC590" i="1"/>
  <c r="AC582" i="1"/>
  <c r="AC574" i="1"/>
  <c r="AC566" i="1"/>
  <c r="AC558" i="1"/>
  <c r="AC542" i="1"/>
  <c r="AC534" i="1"/>
  <c r="AC526" i="1"/>
  <c r="AC518" i="1"/>
  <c r="AC510" i="1"/>
  <c r="AC502" i="1"/>
  <c r="AC494" i="1"/>
  <c r="AC470" i="1"/>
  <c r="AC462" i="1"/>
  <c r="AC454" i="1"/>
  <c r="AC446" i="1"/>
  <c r="AC438" i="1"/>
  <c r="AC430" i="1"/>
  <c r="AC422" i="1"/>
  <c r="AC414" i="1"/>
  <c r="AC406" i="1"/>
  <c r="AC398" i="1"/>
  <c r="AC390" i="1"/>
  <c r="AC382" i="1"/>
  <c r="AC366" i="1"/>
  <c r="AC358" i="1"/>
  <c r="AC350" i="1"/>
  <c r="AC342" i="1"/>
  <c r="AC334" i="1"/>
  <c r="AC326" i="1"/>
  <c r="AC318" i="1"/>
  <c r="AC302" i="1"/>
  <c r="AC294" i="1"/>
  <c r="AC278" i="1"/>
  <c r="AC270" i="1"/>
  <c r="AC262" i="1"/>
  <c r="AC254" i="1"/>
  <c r="AC238" i="1"/>
  <c r="AC230" i="1"/>
  <c r="AC214" i="1"/>
  <c r="AC206" i="1"/>
  <c r="AC198" i="1"/>
  <c r="AC190" i="1"/>
  <c r="AC174" i="1"/>
  <c r="AC166" i="1"/>
  <c r="AC150" i="1"/>
  <c r="AC142" i="1"/>
  <c r="AC134" i="1"/>
  <c r="AC126" i="1"/>
  <c r="AC110" i="1"/>
  <c r="AC102" i="1"/>
  <c r="AC86" i="1"/>
  <c r="AC78" i="1"/>
  <c r="AC70" i="1"/>
  <c r="AC62" i="1"/>
  <c r="AC46" i="1"/>
  <c r="AC38" i="1"/>
  <c r="AC22" i="1"/>
  <c r="AC14" i="1"/>
  <c r="AC6" i="1"/>
  <c r="AC573" i="1"/>
  <c r="AC565" i="1"/>
  <c r="AC557" i="1"/>
  <c r="AC549" i="1"/>
  <c r="AC525" i="1"/>
  <c r="AC517" i="1"/>
  <c r="AC509" i="1"/>
  <c r="AC501" i="1"/>
  <c r="AC493" i="1"/>
  <c r="AC485" i="1"/>
  <c r="AC469" i="1"/>
  <c r="AC461" i="1"/>
  <c r="AC453" i="1"/>
  <c r="AC445" i="1"/>
  <c r="AC437" i="1"/>
  <c r="AC429" i="1"/>
  <c r="AC421" i="1"/>
  <c r="AC397" i="1"/>
  <c r="AC389" i="1"/>
  <c r="AC381" i="1"/>
  <c r="AC373" i="1"/>
  <c r="AC365" i="1"/>
  <c r="AC357" i="1"/>
  <c r="AC341" i="1"/>
  <c r="AC333" i="1"/>
  <c r="AC325" i="1"/>
  <c r="AC317" i="1"/>
  <c r="AC309" i="1"/>
  <c r="AC301" i="1"/>
  <c r="AC293" i="1"/>
  <c r="AC285" i="1"/>
  <c r="AC277" i="1"/>
  <c r="AC269" i="1"/>
  <c r="AC253" i="1"/>
  <c r="AC245" i="1"/>
  <c r="AC237" i="1"/>
  <c r="AC229" i="1"/>
  <c r="AC213" i="1"/>
  <c r="AC205" i="1"/>
  <c r="AC197" i="1"/>
  <c r="AC189" i="1"/>
  <c r="AC181" i="1"/>
  <c r="AC173" i="1"/>
  <c r="AC165" i="1"/>
  <c r="AC149" i="1"/>
  <c r="AC141" i="1"/>
  <c r="AC125" i="1"/>
  <c r="AC117" i="1"/>
  <c r="AC109" i="1"/>
  <c r="AC101" i="1"/>
  <c r="AC85" i="1"/>
  <c r="AC77" i="1"/>
  <c r="AC69" i="1"/>
  <c r="AC61" i="1"/>
  <c r="AC53" i="1"/>
  <c r="AC45" i="1"/>
  <c r="AC37" i="1"/>
  <c r="AC29" i="1"/>
  <c r="AC21" i="1"/>
  <c r="AC13" i="1"/>
  <c r="AC692" i="1"/>
  <c r="AC684" i="1"/>
  <c r="AC676" i="1"/>
  <c r="W668" i="1"/>
  <c r="AA668" i="1" s="1"/>
  <c r="AC668" i="1"/>
  <c r="AC652" i="1"/>
  <c r="AC644" i="1"/>
  <c r="AC636" i="1"/>
  <c r="AC628" i="1"/>
  <c r="W620" i="1"/>
  <c r="AC620" i="1"/>
  <c r="AC612" i="1"/>
  <c r="W604" i="1"/>
  <c r="AB604" i="1" s="1"/>
  <c r="AC604" i="1"/>
  <c r="AC580" i="1"/>
  <c r="AC572" i="1"/>
  <c r="AC564" i="1"/>
  <c r="AC556" i="1"/>
  <c r="AC548" i="1"/>
  <c r="AC540" i="1"/>
  <c r="AC532" i="1"/>
  <c r="AC524" i="1"/>
  <c r="AC516" i="1"/>
  <c r="AC508" i="1"/>
  <c r="AC500" i="1"/>
  <c r="AC492" i="1"/>
  <c r="AC484" i="1"/>
  <c r="W476" i="1"/>
  <c r="AC476" i="1"/>
  <c r="AC452" i="1"/>
  <c r="AC444" i="1"/>
  <c r="AC436" i="1"/>
  <c r="W428" i="1"/>
  <c r="AC428" i="1"/>
  <c r="AC420" i="1"/>
  <c r="W412" i="1"/>
  <c r="AC412" i="1"/>
  <c r="AC396" i="1"/>
  <c r="AC388" i="1"/>
  <c r="AC380" i="1"/>
  <c r="AC372" i="1"/>
  <c r="AC356" i="1"/>
  <c r="AC348" i="1"/>
  <c r="AC340" i="1"/>
  <c r="AC332" i="1"/>
  <c r="AC316" i="1"/>
  <c r="AC308" i="1"/>
  <c r="AC300" i="1"/>
  <c r="AC292" i="1"/>
  <c r="W284" i="1"/>
  <c r="AC284" i="1"/>
  <c r="AC276" i="1"/>
  <c r="AC268" i="1"/>
  <c r="AC252" i="1"/>
  <c r="AC244" i="1"/>
  <c r="W236" i="1"/>
  <c r="AC228" i="1"/>
  <c r="W220" i="1"/>
  <c r="AC220" i="1"/>
  <c r="AC212" i="1"/>
  <c r="AC204" i="1"/>
  <c r="AC188" i="1"/>
  <c r="AC180" i="1"/>
  <c r="AC172" i="1"/>
  <c r="AC164" i="1"/>
  <c r="AC156" i="1"/>
  <c r="AC148" i="1"/>
  <c r="W140" i="1"/>
  <c r="AC140" i="1"/>
  <c r="AC132" i="1"/>
  <c r="AC124" i="1"/>
  <c r="AC116" i="1"/>
  <c r="AC100" i="1"/>
  <c r="W92" i="1"/>
  <c r="AC92" i="1"/>
  <c r="AC84" i="1"/>
  <c r="W76" i="1"/>
  <c r="AC76" i="1"/>
  <c r="AC60" i="1"/>
  <c r="AC52" i="1"/>
  <c r="AC44" i="1"/>
  <c r="AC36" i="1"/>
  <c r="W28" i="1"/>
  <c r="AC28" i="1"/>
  <c r="AC20" i="1"/>
  <c r="W12" i="1"/>
  <c r="AC12" i="1"/>
  <c r="AC699" i="1"/>
  <c r="AC691" i="1"/>
  <c r="AC683" i="1"/>
  <c r="AC675" i="1"/>
  <c r="AC667" i="1"/>
  <c r="AC659" i="1"/>
  <c r="AC635" i="1"/>
  <c r="AC627" i="1"/>
  <c r="AC619" i="1"/>
  <c r="AC611" i="1"/>
  <c r="AC603" i="1"/>
  <c r="AC595" i="1"/>
  <c r="AC579" i="1"/>
  <c r="AC571" i="1"/>
  <c r="AC563" i="1"/>
  <c r="AC555" i="1"/>
  <c r="AC547" i="1"/>
  <c r="AC539" i="1"/>
  <c r="AC531" i="1"/>
  <c r="AC507" i="1"/>
  <c r="AC499" i="1"/>
  <c r="AC491" i="1"/>
  <c r="AC483" i="1"/>
  <c r="AC475" i="1"/>
  <c r="AC467" i="1"/>
  <c r="AC459" i="1"/>
  <c r="AC451" i="1"/>
  <c r="AC443" i="1"/>
  <c r="AC435" i="1"/>
  <c r="AC427" i="1"/>
  <c r="AC419" i="1"/>
  <c r="AC411" i="1"/>
  <c r="AC403" i="1"/>
  <c r="AC379" i="1"/>
  <c r="AC371" i="1"/>
  <c r="AC355" i="1"/>
  <c r="AC347" i="1"/>
  <c r="AC331" i="1"/>
  <c r="AC323" i="1"/>
  <c r="AC315" i="1"/>
  <c r="AC307" i="1"/>
  <c r="AC291" i="1"/>
  <c r="AC283" i="1"/>
  <c r="AC275" i="1"/>
  <c r="AC267" i="1"/>
  <c r="AC259" i="1"/>
  <c r="AC251" i="1"/>
  <c r="AC243" i="1"/>
  <c r="AC235" i="1"/>
  <c r="AC227" i="1"/>
  <c r="AC219" i="1"/>
  <c r="AC203" i="1"/>
  <c r="AC195" i="1"/>
  <c r="AC187" i="1"/>
  <c r="AC179" i="1"/>
  <c r="W171" i="1"/>
  <c r="AC163" i="1"/>
  <c r="AC155" i="1"/>
  <c r="AC147" i="1"/>
  <c r="AC139" i="1"/>
  <c r="AC131" i="1"/>
  <c r="AC123" i="1"/>
  <c r="AC115" i="1"/>
  <c r="AC99" i="1"/>
  <c r="AC19" i="1"/>
  <c r="W175" i="1"/>
  <c r="W159" i="1"/>
  <c r="W143" i="1"/>
  <c r="W127" i="1"/>
  <c r="W111" i="1"/>
  <c r="W95" i="1"/>
  <c r="W79" i="1"/>
  <c r="W63" i="1"/>
  <c r="W47" i="1"/>
  <c r="W31" i="1"/>
  <c r="AC671" i="1"/>
  <c r="AC663" i="1"/>
  <c r="AC655" i="1"/>
  <c r="AC647" i="1"/>
  <c r="AC639" i="1"/>
  <c r="AC631" i="1"/>
  <c r="AC607" i="1"/>
  <c r="AC599" i="1"/>
  <c r="AC591" i="1"/>
  <c r="AC583" i="1"/>
  <c r="AC575" i="1"/>
  <c r="AC567" i="1"/>
  <c r="AC543" i="1"/>
  <c r="AC535" i="1"/>
  <c r="AC527" i="1"/>
  <c r="AC519" i="1"/>
  <c r="AC511" i="1"/>
  <c r="AC503" i="1"/>
  <c r="AC479" i="1"/>
  <c r="AC471" i="1"/>
  <c r="AC463" i="1"/>
  <c r="AC455" i="1"/>
  <c r="AC447" i="1"/>
  <c r="AC439" i="1"/>
  <c r="AC415" i="1"/>
  <c r="AC407" i="1"/>
  <c r="AC399" i="1"/>
  <c r="AC391" i="1"/>
  <c r="AC383" i="1"/>
  <c r="AC375" i="1"/>
  <c r="AC367" i="1"/>
  <c r="AC359" i="1"/>
  <c r="AC351" i="1"/>
  <c r="AC343" i="1"/>
  <c r="AC335" i="1"/>
  <c r="AC327" i="1"/>
  <c r="AC319" i="1"/>
  <c r="AC311" i="1"/>
  <c r="AC303" i="1"/>
  <c r="AC295" i="1"/>
  <c r="AC287" i="1"/>
  <c r="AC279" i="1"/>
  <c r="AC271" i="1"/>
  <c r="AC263" i="1"/>
  <c r="AC255" i="1"/>
  <c r="AC247" i="1"/>
  <c r="AC239" i="1"/>
  <c r="AC231" i="1"/>
  <c r="AC223" i="1"/>
  <c r="AC215" i="1"/>
  <c r="AC207" i="1"/>
  <c r="AC199" i="1"/>
  <c r="AC191" i="1"/>
  <c r="AC183" i="1"/>
  <c r="AC175" i="1"/>
  <c r="AC167" i="1"/>
  <c r="AC159" i="1"/>
  <c r="AC151" i="1"/>
  <c r="W91" i="1"/>
  <c r="AC91" i="1"/>
  <c r="AC75" i="1"/>
  <c r="AC67" i="1"/>
  <c r="AC59" i="1"/>
  <c r="AC51" i="1"/>
  <c r="W43" i="1"/>
  <c r="AC35" i="1"/>
  <c r="W27" i="1"/>
  <c r="AC27" i="1"/>
  <c r="AC11" i="1"/>
  <c r="AR71" i="1"/>
  <c r="AS72" i="1" s="1"/>
  <c r="AT60" i="1"/>
  <c r="AT68" i="1"/>
  <c r="AR72" i="1"/>
  <c r="AC258" i="1"/>
  <c r="AC250" i="1"/>
  <c r="AC242" i="1"/>
  <c r="AC234" i="1"/>
  <c r="AC226" i="1"/>
  <c r="AC218" i="1"/>
  <c r="AC210" i="1"/>
  <c r="AC202" i="1"/>
  <c r="AC194" i="1"/>
  <c r="AC186" i="1"/>
  <c r="AC178" i="1"/>
  <c r="AC170" i="1"/>
  <c r="AC162" i="1"/>
  <c r="AC154" i="1"/>
  <c r="AC146" i="1"/>
  <c r="AC138" i="1"/>
  <c r="AC130" i="1"/>
  <c r="AC122" i="1"/>
  <c r="AC114" i="1"/>
  <c r="AC106" i="1"/>
  <c r="AC98" i="1"/>
  <c r="AC90" i="1"/>
  <c r="AC82" i="1"/>
  <c r="AC74" i="1"/>
  <c r="AC66" i="1"/>
  <c r="AC58" i="1"/>
  <c r="AC50" i="1"/>
  <c r="AC42" i="1"/>
  <c r="AC34" i="1"/>
  <c r="AC26" i="1"/>
  <c r="AC18" i="1"/>
  <c r="AC10" i="1"/>
  <c r="W360" i="1"/>
  <c r="W296" i="1"/>
  <c r="W232" i="1"/>
  <c r="W216" i="1"/>
  <c r="W168" i="1"/>
  <c r="W136" i="1"/>
  <c r="W104" i="1"/>
  <c r="W8" i="1"/>
  <c r="AC143" i="1"/>
  <c r="AC135" i="1"/>
  <c r="AC127" i="1"/>
  <c r="AC119" i="1"/>
  <c r="AC111" i="1"/>
  <c r="AC103" i="1"/>
  <c r="AC95" i="1"/>
  <c r="AC87" i="1"/>
  <c r="AC79" i="1"/>
  <c r="AC71" i="1"/>
  <c r="AC63" i="1"/>
  <c r="AC55" i="1"/>
  <c r="AC47" i="1"/>
  <c r="AC39" i="1"/>
  <c r="AC31" i="1"/>
  <c r="AC23" i="1"/>
  <c r="AC15" i="1"/>
  <c r="AC7" i="1"/>
  <c r="AK72" i="1"/>
  <c r="AK71" i="1"/>
  <c r="W674" i="1"/>
  <c r="X674" i="1" s="1"/>
  <c r="W610" i="1"/>
  <c r="W562" i="1"/>
  <c r="Z562" i="1" s="1"/>
  <c r="W482" i="1"/>
  <c r="W418" i="1"/>
  <c r="W338" i="1"/>
  <c r="W242" i="1"/>
  <c r="W162" i="1"/>
  <c r="W82" i="1"/>
  <c r="W648" i="1"/>
  <c r="Y648" i="1" s="1"/>
  <c r="W642" i="1"/>
  <c r="X642" i="1" s="1"/>
  <c r="W546" i="1"/>
  <c r="W466" i="1"/>
  <c r="W386" i="1"/>
  <c r="W306" i="1"/>
  <c r="W274" i="1"/>
  <c r="W210" i="1"/>
  <c r="W146" i="1"/>
  <c r="W98" i="1"/>
  <c r="W34" i="1"/>
  <c r="W688" i="1"/>
  <c r="X688" i="1" s="1"/>
  <c r="W640" i="1"/>
  <c r="AB640" i="1" s="1"/>
  <c r="W608" i="1"/>
  <c r="X608" i="1" s="1"/>
  <c r="W576" i="1"/>
  <c r="X576" i="1" s="1"/>
  <c r="W560" i="1"/>
  <c r="X560" i="1" s="1"/>
  <c r="W544" i="1"/>
  <c r="X544" i="1" s="1"/>
  <c r="W528" i="1"/>
  <c r="W512" i="1"/>
  <c r="W496" i="1"/>
  <c r="W480" i="1"/>
  <c r="W464" i="1"/>
  <c r="W448" i="1"/>
  <c r="W432" i="1"/>
  <c r="W416" i="1"/>
  <c r="W400" i="1"/>
  <c r="W384" i="1"/>
  <c r="W368" i="1"/>
  <c r="W352" i="1"/>
  <c r="W336" i="1"/>
  <c r="W320" i="1"/>
  <c r="W304" i="1"/>
  <c r="W288" i="1"/>
  <c r="W272" i="1"/>
  <c r="W256" i="1"/>
  <c r="W240" i="1"/>
  <c r="W224" i="1"/>
  <c r="W208" i="1"/>
  <c r="W192" i="1"/>
  <c r="W176" i="1"/>
  <c r="W160" i="1"/>
  <c r="W144" i="1"/>
  <c r="W128" i="1"/>
  <c r="W112" i="1"/>
  <c r="W96" i="1"/>
  <c r="W80" i="1"/>
  <c r="W64" i="1"/>
  <c r="W48" i="1"/>
  <c r="W32" i="1"/>
  <c r="W16" i="1"/>
  <c r="W344" i="1"/>
  <c r="W520" i="1"/>
  <c r="W626" i="1"/>
  <c r="W530" i="1"/>
  <c r="W450" i="1"/>
  <c r="W354" i="1"/>
  <c r="W258" i="1"/>
  <c r="W178" i="1"/>
  <c r="W114" i="1"/>
  <c r="W18" i="1"/>
  <c r="AB651" i="1"/>
  <c r="W656" i="1"/>
  <c r="Y656" i="1" s="1"/>
  <c r="W624" i="1"/>
  <c r="X624" i="1" s="1"/>
  <c r="W632" i="1"/>
  <c r="X632" i="1" s="1"/>
  <c r="W594" i="1"/>
  <c r="X594" i="1" s="1"/>
  <c r="W514" i="1"/>
  <c r="W434" i="1"/>
  <c r="W370" i="1"/>
  <c r="W290" i="1"/>
  <c r="W194" i="1"/>
  <c r="W130" i="1"/>
  <c r="W66" i="1"/>
  <c r="W672" i="1"/>
  <c r="X672" i="1" s="1"/>
  <c r="W592" i="1"/>
  <c r="Z592" i="1" s="1"/>
  <c r="AB666" i="1"/>
  <c r="W504" i="1"/>
  <c r="W690" i="1"/>
  <c r="AB690" i="1" s="1"/>
  <c r="W658" i="1"/>
  <c r="X658" i="1" s="1"/>
  <c r="W578" i="1"/>
  <c r="Z578" i="1" s="1"/>
  <c r="W498" i="1"/>
  <c r="W402" i="1"/>
  <c r="W322" i="1"/>
  <c r="W226" i="1"/>
  <c r="W50" i="1"/>
  <c r="W652" i="1"/>
  <c r="Y652" i="1" s="1"/>
  <c r="W636" i="1"/>
  <c r="W588" i="1"/>
  <c r="W572" i="1"/>
  <c r="Z572" i="1" s="1"/>
  <c r="W524" i="1"/>
  <c r="W508" i="1"/>
  <c r="W460" i="1"/>
  <c r="W444" i="1"/>
  <c r="W396" i="1"/>
  <c r="W380" i="1"/>
  <c r="W332" i="1"/>
  <c r="W316" i="1"/>
  <c r="W268" i="1"/>
  <c r="W252" i="1"/>
  <c r="W204" i="1"/>
  <c r="W188" i="1"/>
  <c r="W124" i="1"/>
  <c r="W108" i="1"/>
  <c r="W60" i="1"/>
  <c r="W44" i="1"/>
  <c r="W568" i="1"/>
  <c r="W696" i="1"/>
  <c r="X696" i="1" s="1"/>
  <c r="W584" i="1"/>
  <c r="AA584" i="1" s="1"/>
  <c r="W489" i="1"/>
  <c r="W473" i="1"/>
  <c r="W457" i="1"/>
  <c r="W441" i="1"/>
  <c r="W425" i="1"/>
  <c r="W409" i="1"/>
  <c r="W393" i="1"/>
  <c r="W377" i="1"/>
  <c r="W361" i="1"/>
  <c r="W345" i="1"/>
  <c r="W329" i="1"/>
  <c r="W313" i="1"/>
  <c r="W297" i="1"/>
  <c r="W281" i="1"/>
  <c r="W265" i="1"/>
  <c r="W249" i="1"/>
  <c r="W233" i="1"/>
  <c r="W217" i="1"/>
  <c r="W201" i="1"/>
  <c r="W185" i="1"/>
  <c r="W169" i="1"/>
  <c r="W153" i="1"/>
  <c r="W137" i="1"/>
  <c r="W121" i="1"/>
  <c r="W105" i="1"/>
  <c r="W89" i="1"/>
  <c r="W73" i="1"/>
  <c r="W57" i="1"/>
  <c r="W41" i="1"/>
  <c r="W25" i="1"/>
  <c r="W9" i="1"/>
  <c r="W689" i="1"/>
  <c r="Z689" i="1" s="1"/>
  <c r="W673" i="1"/>
  <c r="Y673" i="1" s="1"/>
  <c r="W657" i="1"/>
  <c r="Z657" i="1" s="1"/>
  <c r="W641" i="1"/>
  <c r="X641" i="1" s="1"/>
  <c r="W625" i="1"/>
  <c r="X625" i="1" s="1"/>
  <c r="W609" i="1"/>
  <c r="X609" i="1" s="1"/>
  <c r="W593" i="1"/>
  <c r="AB593" i="1" s="1"/>
  <c r="W577" i="1"/>
  <c r="AB577" i="1" s="1"/>
  <c r="W561" i="1"/>
  <c r="W545" i="1"/>
  <c r="X545" i="1" s="1"/>
  <c r="W529" i="1"/>
  <c r="W513" i="1"/>
  <c r="W497" i="1"/>
  <c r="W481" i="1"/>
  <c r="W465" i="1"/>
  <c r="W449" i="1"/>
  <c r="W433" i="1"/>
  <c r="W417" i="1"/>
  <c r="W401" i="1"/>
  <c r="W385" i="1"/>
  <c r="W369" i="1"/>
  <c r="W353" i="1"/>
  <c r="W337" i="1"/>
  <c r="W321" i="1"/>
  <c r="W305" i="1"/>
  <c r="W289" i="1"/>
  <c r="W273" i="1"/>
  <c r="W257" i="1"/>
  <c r="W241" i="1"/>
  <c r="W225" i="1"/>
  <c r="W209" i="1"/>
  <c r="W193" i="1"/>
  <c r="W177" i="1"/>
  <c r="W161" i="1"/>
  <c r="W145" i="1"/>
  <c r="W129" i="1"/>
  <c r="W113" i="1"/>
  <c r="W97" i="1"/>
  <c r="W81" i="1"/>
  <c r="W65" i="1"/>
  <c r="W49" i="1"/>
  <c r="W33" i="1"/>
  <c r="W17" i="1"/>
  <c r="W487" i="1"/>
  <c r="W471" i="1"/>
  <c r="W455" i="1"/>
  <c r="W439" i="1"/>
  <c r="W423" i="1"/>
  <c r="W407" i="1"/>
  <c r="W391" i="1"/>
  <c r="W375" i="1"/>
  <c r="W359" i="1"/>
  <c r="W343" i="1"/>
  <c r="W327" i="1"/>
  <c r="W311" i="1"/>
  <c r="W295" i="1"/>
  <c r="W279" i="1"/>
  <c r="W263" i="1"/>
  <c r="W247" i="1"/>
  <c r="W231" i="1"/>
  <c r="W215" i="1"/>
  <c r="W199" i="1"/>
  <c r="W183" i="1"/>
  <c r="W167" i="1"/>
  <c r="W151" i="1"/>
  <c r="W135" i="1"/>
  <c r="W119" i="1"/>
  <c r="W103" i="1"/>
  <c r="W87" i="1"/>
  <c r="W71" i="1"/>
  <c r="W55" i="1"/>
  <c r="W39" i="1"/>
  <c r="W23" i="1"/>
  <c r="W7" i="1"/>
  <c r="W454" i="1"/>
  <c r="W438" i="1"/>
  <c r="W422" i="1"/>
  <c r="W406" i="1"/>
  <c r="W390" i="1"/>
  <c r="W374" i="1"/>
  <c r="W358" i="1"/>
  <c r="W342" i="1"/>
  <c r="W326" i="1"/>
  <c r="W310" i="1"/>
  <c r="W294" i="1"/>
  <c r="W278" i="1"/>
  <c r="W262" i="1"/>
  <c r="W246" i="1"/>
  <c r="W230" i="1"/>
  <c r="W214" i="1"/>
  <c r="W198" i="1"/>
  <c r="W182" i="1"/>
  <c r="W166" i="1"/>
  <c r="W150" i="1"/>
  <c r="W134" i="1"/>
  <c r="W118" i="1"/>
  <c r="W102" i="1"/>
  <c r="W86" i="1"/>
  <c r="W70" i="1"/>
  <c r="W54" i="1"/>
  <c r="W38" i="1"/>
  <c r="W22" i="1"/>
  <c r="W6" i="1"/>
  <c r="W686" i="1"/>
  <c r="Z686" i="1" s="1"/>
  <c r="W670" i="1"/>
  <c r="Z670" i="1" s="1"/>
  <c r="W654" i="1"/>
  <c r="AB654" i="1" s="1"/>
  <c r="W638" i="1"/>
  <c r="W622" i="1"/>
  <c r="W606" i="1"/>
  <c r="AA606" i="1" s="1"/>
  <c r="W590" i="1"/>
  <c r="AB590" i="1" s="1"/>
  <c r="W574" i="1"/>
  <c r="W558" i="1"/>
  <c r="X558" i="1" s="1"/>
  <c r="W542" i="1"/>
  <c r="X542" i="1" s="1"/>
  <c r="W526" i="1"/>
  <c r="W510" i="1"/>
  <c r="W494" i="1"/>
  <c r="W478" i="1"/>
  <c r="W462" i="1"/>
  <c r="W446" i="1"/>
  <c r="W430" i="1"/>
  <c r="W414" i="1"/>
  <c r="W398" i="1"/>
  <c r="W382" i="1"/>
  <c r="W366" i="1"/>
  <c r="W350" i="1"/>
  <c r="W334" i="1"/>
  <c r="W318" i="1"/>
  <c r="W302" i="1"/>
  <c r="W286" i="1"/>
  <c r="W270" i="1"/>
  <c r="W254" i="1"/>
  <c r="W238" i="1"/>
  <c r="W222" i="1"/>
  <c r="W206" i="1"/>
  <c r="W190" i="1"/>
  <c r="W174" i="1"/>
  <c r="W158" i="1"/>
  <c r="W142" i="1"/>
  <c r="W126" i="1"/>
  <c r="W110" i="1"/>
  <c r="W94" i="1"/>
  <c r="W78" i="1"/>
  <c r="W62" i="1"/>
  <c r="W46" i="1"/>
  <c r="W30" i="1"/>
  <c r="W14" i="1"/>
  <c r="W501" i="1"/>
  <c r="W485" i="1"/>
  <c r="W469" i="1"/>
  <c r="W453" i="1"/>
  <c r="W437" i="1"/>
  <c r="W421" i="1"/>
  <c r="W405" i="1"/>
  <c r="W389" i="1"/>
  <c r="W373" i="1"/>
  <c r="W357" i="1"/>
  <c r="W341" i="1"/>
  <c r="W325" i="1"/>
  <c r="W309" i="1"/>
  <c r="W293" i="1"/>
  <c r="W277" i="1"/>
  <c r="W261" i="1"/>
  <c r="W245" i="1"/>
  <c r="W229" i="1"/>
  <c r="W213" i="1"/>
  <c r="W197" i="1"/>
  <c r="W181" i="1"/>
  <c r="W165" i="1"/>
  <c r="W149" i="1"/>
  <c r="W133" i="1"/>
  <c r="W117" i="1"/>
  <c r="W101" i="1"/>
  <c r="W85" i="1"/>
  <c r="W69" i="1"/>
  <c r="W53" i="1"/>
  <c r="W37" i="1"/>
  <c r="W21" i="1"/>
  <c r="W5" i="1"/>
  <c r="Z643" i="1"/>
  <c r="Y643" i="1"/>
  <c r="X643" i="1"/>
  <c r="Y689" i="1"/>
  <c r="AA665" i="1"/>
  <c r="AB665" i="1"/>
  <c r="Z678" i="1"/>
  <c r="Y678" i="1"/>
  <c r="X646" i="1"/>
  <c r="Z646" i="1"/>
  <c r="Y646" i="1"/>
  <c r="Y690" i="1"/>
  <c r="Z662" i="1"/>
  <c r="Y662" i="1"/>
  <c r="Y692" i="1"/>
  <c r="AA692" i="1"/>
  <c r="AA653" i="1"/>
  <c r="X653" i="1"/>
  <c r="AA698" i="1"/>
  <c r="Y698" i="1"/>
  <c r="Z698" i="1"/>
  <c r="AB643" i="1"/>
  <c r="X691" i="1"/>
  <c r="AB661" i="1"/>
  <c r="Z664" i="1"/>
  <c r="Z697" i="1"/>
  <c r="X678" i="1"/>
  <c r="X694" i="1"/>
  <c r="X659" i="1"/>
  <c r="Y654" i="1"/>
  <c r="AA674" i="1"/>
  <c r="X654" i="1"/>
  <c r="AB693" i="1"/>
  <c r="AB658" i="1"/>
  <c r="Z665" i="1"/>
  <c r="Y665" i="1"/>
  <c r="Z652" i="1"/>
  <c r="Y691" i="1"/>
  <c r="Y682" i="1"/>
  <c r="X665" i="1"/>
  <c r="Y683" i="1"/>
  <c r="AA652" i="1"/>
  <c r="AA643" i="1"/>
  <c r="Y694" i="1"/>
  <c r="X689" i="1"/>
  <c r="X683" i="1"/>
  <c r="Y699" i="1"/>
  <c r="X681" i="1"/>
  <c r="Z666" i="1"/>
  <c r="Z684" i="1"/>
  <c r="AA666" i="1"/>
  <c r="X699" i="1"/>
  <c r="Z692" i="1"/>
  <c r="X687" i="1"/>
  <c r="Y666" i="1"/>
  <c r="Y660" i="1"/>
  <c r="Z680" i="1"/>
  <c r="Y684" i="1"/>
  <c r="X684" i="1"/>
  <c r="X648" i="1"/>
  <c r="AB698" i="1"/>
  <c r="Y680" i="1"/>
  <c r="X671" i="1"/>
  <c r="Y659" i="1"/>
  <c r="Y664" i="1"/>
  <c r="AA655" i="1"/>
  <c r="Y697" i="1"/>
  <c r="Z676" i="1"/>
  <c r="Z672" i="1"/>
  <c r="X662" i="1"/>
  <c r="Z655" i="1"/>
  <c r="Y650" i="1"/>
  <c r="X697" i="1"/>
  <c r="AB681" i="1"/>
  <c r="Y676" i="1"/>
  <c r="Y672" i="1"/>
  <c r="AA681" i="1"/>
  <c r="Z649" i="1"/>
  <c r="Z681" i="1"/>
  <c r="Y675" i="1"/>
  <c r="X649" i="1"/>
  <c r="Z690" i="1"/>
  <c r="X675" i="1"/>
  <c r="Z660" i="1"/>
  <c r="AB673" i="1"/>
  <c r="AB682" i="1"/>
  <c r="AA644" i="1"/>
  <c r="AB697" i="1"/>
  <c r="AA682" i="1"/>
  <c r="Y667" i="1"/>
  <c r="Y651" i="1"/>
  <c r="Z644" i="1"/>
  <c r="Z682" i="1"/>
  <c r="AB677" i="1"/>
  <c r="X673" i="1"/>
  <c r="X667" i="1"/>
  <c r="Z650" i="1"/>
  <c r="Z645" i="1"/>
  <c r="X695" i="1"/>
  <c r="X692" i="1"/>
  <c r="AB685" i="1"/>
  <c r="X679" i="1"/>
  <c r="X676" i="1"/>
  <c r="AB669" i="1"/>
  <c r="X663" i="1"/>
  <c r="X660" i="1"/>
  <c r="AA669" i="1"/>
  <c r="AB694" i="1"/>
  <c r="Z685" i="1"/>
  <c r="AB675" i="1"/>
  <c r="AB662" i="1"/>
  <c r="AB659" i="1"/>
  <c r="AA685" i="1"/>
  <c r="AB678" i="1"/>
  <c r="Y685" i="1"/>
  <c r="AA662" i="1"/>
  <c r="AA659" i="1"/>
  <c r="AB691" i="1"/>
  <c r="Z669" i="1"/>
  <c r="AB649" i="1"/>
  <c r="AA694" i="1"/>
  <c r="AA691" i="1"/>
  <c r="AA678" i="1"/>
  <c r="AA675" i="1"/>
  <c r="AB672" i="1"/>
  <c r="Y669" i="1"/>
  <c r="AA649" i="1"/>
  <c r="AA688" i="1"/>
  <c r="AA672" i="1"/>
  <c r="AA693" i="1"/>
  <c r="AA677" i="1"/>
  <c r="AA661" i="1"/>
  <c r="AB699" i="1"/>
  <c r="Z693" i="1"/>
  <c r="AB683" i="1"/>
  <c r="Z677" i="1"/>
  <c r="AB667" i="1"/>
  <c r="Z661" i="1"/>
  <c r="AA651" i="1"/>
  <c r="AB646" i="1"/>
  <c r="AA699" i="1"/>
  <c r="Y693" i="1"/>
  <c r="AA683" i="1"/>
  <c r="AB680" i="1"/>
  <c r="Y677" i="1"/>
  <c r="AA667" i="1"/>
  <c r="AB664" i="1"/>
  <c r="Y661" i="1"/>
  <c r="AB655" i="1"/>
  <c r="Z651" i="1"/>
  <c r="AA646" i="1"/>
  <c r="AA680" i="1"/>
  <c r="AA664" i="1"/>
  <c r="AB671" i="1"/>
  <c r="AA695" i="1"/>
  <c r="AA687" i="1"/>
  <c r="AA679" i="1"/>
  <c r="AA671" i="1"/>
  <c r="AA663" i="1"/>
  <c r="AB663" i="1"/>
  <c r="Z695" i="1"/>
  <c r="AB692" i="1"/>
  <c r="Z687" i="1"/>
  <c r="AB684" i="1"/>
  <c r="Z679" i="1"/>
  <c r="AB676" i="1"/>
  <c r="Z671" i="1"/>
  <c r="Z663" i="1"/>
  <c r="AB660" i="1"/>
  <c r="AB695" i="1"/>
  <c r="AB687" i="1"/>
  <c r="AB679" i="1"/>
  <c r="X655" i="1"/>
  <c r="X652" i="1"/>
  <c r="X645" i="1"/>
  <c r="AB644" i="1"/>
  <c r="AA647" i="1"/>
  <c r="Y644" i="1"/>
  <c r="AB647" i="1"/>
  <c r="Z647" i="1"/>
  <c r="Z653" i="1"/>
  <c r="AB650" i="1"/>
  <c r="Y647" i="1"/>
  <c r="Y653" i="1"/>
  <c r="AA650" i="1"/>
  <c r="Y645" i="1"/>
  <c r="AB653" i="1"/>
  <c r="AB645" i="1"/>
  <c r="X633" i="1"/>
  <c r="AB634" i="1"/>
  <c r="Z634" i="1"/>
  <c r="AB635" i="1"/>
  <c r="X635" i="1"/>
  <c r="X636" i="1"/>
  <c r="Z637" i="1"/>
  <c r="X638" i="1"/>
  <c r="Y639" i="1"/>
  <c r="X639" i="1"/>
  <c r="AB626" i="1"/>
  <c r="X626" i="1"/>
  <c r="Y626" i="1"/>
  <c r="AA626" i="1"/>
  <c r="X627" i="1"/>
  <c r="Y627" i="1"/>
  <c r="Z627" i="1"/>
  <c r="AA627" i="1"/>
  <c r="AB627" i="1"/>
  <c r="Y628" i="1"/>
  <c r="X628" i="1"/>
  <c r="Y629" i="1"/>
  <c r="X629" i="1"/>
  <c r="X630" i="1"/>
  <c r="X631" i="1"/>
  <c r="Y589" i="1"/>
  <c r="Z590" i="1"/>
  <c r="Z591" i="1"/>
  <c r="X595" i="1"/>
  <c r="AB596" i="1"/>
  <c r="Y596" i="1"/>
  <c r="X597" i="1"/>
  <c r="Y597" i="1"/>
  <c r="AB598" i="1"/>
  <c r="X598" i="1"/>
  <c r="Y598" i="1"/>
  <c r="Z599" i="1"/>
  <c r="X600" i="1"/>
  <c r="X601" i="1"/>
  <c r="Y601" i="1"/>
  <c r="X602" i="1"/>
  <c r="X603" i="1"/>
  <c r="AA605" i="1"/>
  <c r="Y606" i="1"/>
  <c r="Z607" i="1"/>
  <c r="Z608" i="1"/>
  <c r="AA608" i="1"/>
  <c r="X610" i="1"/>
  <c r="X611" i="1"/>
  <c r="Y611" i="1"/>
  <c r="AA611" i="1"/>
  <c r="AB612" i="1"/>
  <c r="AB613" i="1"/>
  <c r="Y613" i="1"/>
  <c r="Z613" i="1"/>
  <c r="AA613" i="1"/>
  <c r="AB614" i="1"/>
  <c r="Z615" i="1"/>
  <c r="X616" i="1"/>
  <c r="X617" i="1"/>
  <c r="X618" i="1"/>
  <c r="X619" i="1"/>
  <c r="AB620" i="1"/>
  <c r="X621" i="1"/>
  <c r="Z621" i="1"/>
  <c r="AA621" i="1"/>
  <c r="AB621" i="1"/>
  <c r="X622" i="1"/>
  <c r="Z623" i="1"/>
  <c r="X579" i="1"/>
  <c r="Z579" i="1"/>
  <c r="X580" i="1"/>
  <c r="Z580" i="1"/>
  <c r="X581" i="1"/>
  <c r="X582" i="1"/>
  <c r="Z582" i="1"/>
  <c r="AB583" i="1"/>
  <c r="Z583" i="1"/>
  <c r="AA583" i="1"/>
  <c r="X585" i="1"/>
  <c r="Z586" i="1"/>
  <c r="AB587" i="1"/>
  <c r="Y587" i="1"/>
  <c r="X588" i="1"/>
  <c r="Z588" i="1"/>
  <c r="AA588" i="1"/>
  <c r="Y536" i="1"/>
  <c r="AA536" i="1"/>
  <c r="X537" i="1"/>
  <c r="Z538" i="1"/>
  <c r="Z539" i="1"/>
  <c r="Z540" i="1"/>
  <c r="X541" i="1"/>
  <c r="X543" i="1"/>
  <c r="Z545" i="1"/>
  <c r="Z546" i="1"/>
  <c r="X546" i="1"/>
  <c r="AA547" i="1"/>
  <c r="X547" i="1"/>
  <c r="Z548" i="1"/>
  <c r="Y548" i="1"/>
  <c r="X549" i="1"/>
  <c r="X550" i="1"/>
  <c r="X551" i="1"/>
  <c r="Z551" i="1"/>
  <c r="AA551" i="1"/>
  <c r="Y552" i="1"/>
  <c r="X553" i="1"/>
  <c r="Z554" i="1"/>
  <c r="Y554" i="1"/>
  <c r="AA555" i="1"/>
  <c r="X555" i="1"/>
  <c r="Z556" i="1"/>
  <c r="X557" i="1"/>
  <c r="AB557" i="1"/>
  <c r="X559" i="1"/>
  <c r="X561" i="1"/>
  <c r="Y562" i="1"/>
  <c r="AA563" i="1"/>
  <c r="X563" i="1"/>
  <c r="Y563" i="1"/>
  <c r="Z564" i="1"/>
  <c r="X565" i="1"/>
  <c r="X566" i="1"/>
  <c r="X567" i="1"/>
  <c r="AA567" i="1"/>
  <c r="Y568" i="1"/>
  <c r="X568" i="1"/>
  <c r="X569" i="1"/>
  <c r="Z570" i="1"/>
  <c r="X570" i="1"/>
  <c r="AA571" i="1"/>
  <c r="X573" i="1"/>
  <c r="X574" i="1"/>
  <c r="X575" i="1"/>
  <c r="AA545" i="1" l="1"/>
  <c r="Z606" i="1"/>
  <c r="Y590" i="1"/>
  <c r="AB668" i="1"/>
  <c r="AA658" i="1"/>
  <c r="X690" i="1"/>
  <c r="AB689" i="1"/>
  <c r="AA696" i="1"/>
  <c r="X668" i="1"/>
  <c r="X686" i="1"/>
  <c r="Z696" i="1"/>
  <c r="X604" i="1"/>
  <c r="Y592" i="1"/>
  <c r="AA686" i="1"/>
  <c r="AB670" i="1"/>
  <c r="AB688" i="1"/>
  <c r="AA654" i="1"/>
  <c r="AA689" i="1"/>
  <c r="Z674" i="1"/>
  <c r="Y688" i="1"/>
  <c r="X592" i="1"/>
  <c r="Y686" i="1"/>
  <c r="AB674" i="1"/>
  <c r="Y668" i="1"/>
  <c r="AB696" i="1"/>
  <c r="Y696" i="1"/>
  <c r="Z668" i="1"/>
  <c r="AB686" i="1"/>
  <c r="Y572" i="1"/>
  <c r="X606" i="1"/>
  <c r="AA640" i="1"/>
  <c r="Z656" i="1"/>
  <c r="Z673" i="1"/>
  <c r="Z688" i="1"/>
  <c r="Y674" i="1"/>
  <c r="Z648" i="1"/>
  <c r="X572" i="1"/>
  <c r="X640" i="1"/>
  <c r="AA648" i="1"/>
  <c r="Y657" i="1"/>
  <c r="Y608" i="1"/>
  <c r="Y544" i="1"/>
  <c r="AA690" i="1"/>
  <c r="AB606" i="1"/>
  <c r="AA656" i="1"/>
  <c r="Y658" i="1"/>
  <c r="AA670" i="1"/>
  <c r="AB657" i="1"/>
  <c r="AB648" i="1"/>
  <c r="X657" i="1"/>
  <c r="AB656" i="1"/>
  <c r="AA673" i="1"/>
  <c r="AA657" i="1"/>
  <c r="Z658" i="1"/>
  <c r="AB608" i="1"/>
  <c r="X670" i="1"/>
  <c r="Z654" i="1"/>
  <c r="X590" i="1"/>
  <c r="Y670" i="1"/>
  <c r="X656" i="1"/>
  <c r="AB652" i="1"/>
  <c r="Y579" i="1"/>
  <c r="AA593" i="1"/>
  <c r="AA569" i="1"/>
  <c r="Z593" i="1"/>
  <c r="Z569" i="1"/>
  <c r="AA559" i="1"/>
  <c r="X584" i="1"/>
  <c r="AA598" i="1"/>
  <c r="Y593" i="1"/>
  <c r="Z559" i="1"/>
  <c r="AB540" i="1"/>
  <c r="Y576" i="1"/>
  <c r="Z598" i="1"/>
  <c r="AB579" i="1"/>
  <c r="Z595" i="1"/>
  <c r="X589" i="1"/>
  <c r="Z635" i="1"/>
  <c r="AA595" i="1"/>
  <c r="Z544" i="1"/>
  <c r="AA587" i="1"/>
  <c r="AA579" i="1"/>
  <c r="Y595" i="1"/>
  <c r="Y635" i="1"/>
  <c r="Y621" i="1"/>
  <c r="X634" i="1"/>
  <c r="AA577" i="1"/>
  <c r="AA596" i="1"/>
  <c r="Y539" i="1"/>
  <c r="AA572" i="1"/>
  <c r="AB564" i="1"/>
  <c r="Z555" i="1"/>
  <c r="Y546" i="1"/>
  <c r="X539" i="1"/>
  <c r="Z577" i="1"/>
  <c r="Z603" i="1"/>
  <c r="Z596" i="1"/>
  <c r="AA590" i="1"/>
  <c r="AA639" i="1"/>
  <c r="AA614" i="1"/>
  <c r="Z614" i="1"/>
  <c r="AA544" i="1"/>
  <c r="AB588" i="1"/>
  <c r="Y623" i="1"/>
  <c r="Y614" i="1"/>
  <c r="Y599" i="1"/>
  <c r="AA635" i="1"/>
  <c r="AB538" i="1"/>
  <c r="AA604" i="1"/>
  <c r="AB576" i="1"/>
  <c r="Z604" i="1"/>
  <c r="X593" i="1"/>
  <c r="AB544" i="1"/>
  <c r="AB536" i="1"/>
  <c r="Z576" i="1"/>
  <c r="Y609" i="1"/>
  <c r="Y604" i="1"/>
  <c r="AA597" i="1"/>
  <c r="AB631" i="1"/>
  <c r="Y540" i="1"/>
  <c r="Z587" i="1"/>
  <c r="Y580" i="1"/>
  <c r="AB624" i="1"/>
  <c r="Y617" i="1"/>
  <c r="X613" i="1"/>
  <c r="Z601" i="1"/>
  <c r="Z597" i="1"/>
  <c r="Z626" i="1"/>
  <c r="AA624" i="1"/>
  <c r="AB616" i="1"/>
  <c r="X612" i="1"/>
  <c r="AA616" i="1"/>
  <c r="AB600" i="1"/>
  <c r="AB568" i="1"/>
  <c r="X562" i="1"/>
  <c r="Y553" i="1"/>
  <c r="X623" i="1"/>
  <c r="Z616" i="1"/>
  <c r="AA600" i="1"/>
  <c r="Y591" i="1"/>
  <c r="AA642" i="1"/>
  <c r="Z584" i="1"/>
  <c r="Y616" i="1"/>
  <c r="Y605" i="1"/>
  <c r="Z600" i="1"/>
  <c r="Z642" i="1"/>
  <c r="AA568" i="1"/>
  <c r="AA575" i="1"/>
  <c r="Z568" i="1"/>
  <c r="X552" i="1"/>
  <c r="Y584" i="1"/>
  <c r="Z622" i="1"/>
  <c r="X605" i="1"/>
  <c r="Y600" i="1"/>
  <c r="Y642" i="1"/>
  <c r="Y564" i="1"/>
  <c r="AB560" i="1"/>
  <c r="X548" i="1"/>
  <c r="AB585" i="1"/>
  <c r="Y582" i="1"/>
  <c r="Y603" i="1"/>
  <c r="AA585" i="1"/>
  <c r="Z560" i="1"/>
  <c r="Z536" i="1"/>
  <c r="Z585" i="1"/>
  <c r="Y577" i="1"/>
  <c r="AB617" i="1"/>
  <c r="X614" i="1"/>
  <c r="AB609" i="1"/>
  <c r="AA629" i="1"/>
  <c r="AB637" i="1"/>
  <c r="AA560" i="1"/>
  <c r="AB629" i="1"/>
  <c r="Y560" i="1"/>
  <c r="AA553" i="1"/>
  <c r="AB541" i="1"/>
  <c r="X536" i="1"/>
  <c r="Y585" i="1"/>
  <c r="AB580" i="1"/>
  <c r="X577" i="1"/>
  <c r="AB622" i="1"/>
  <c r="AA617" i="1"/>
  <c r="AA609" i="1"/>
  <c r="AB601" i="1"/>
  <c r="Z629" i="1"/>
  <c r="Y637" i="1"/>
  <c r="Z571" i="1"/>
  <c r="AB565" i="1"/>
  <c r="Z553" i="1"/>
  <c r="AB546" i="1"/>
  <c r="AA580" i="1"/>
  <c r="AA622" i="1"/>
  <c r="Z617" i="1"/>
  <c r="Z609" i="1"/>
  <c r="Z605" i="1"/>
  <c r="AA601" i="1"/>
  <c r="AB597" i="1"/>
  <c r="AB642" i="1"/>
  <c r="X637" i="1"/>
  <c r="Z575" i="1"/>
  <c r="X587" i="1"/>
  <c r="Z624" i="1"/>
  <c r="AA620" i="1"/>
  <c r="AB611" i="1"/>
  <c r="Y607" i="1"/>
  <c r="X596" i="1"/>
  <c r="AA631" i="1"/>
  <c r="AA634" i="1"/>
  <c r="Z537" i="1"/>
  <c r="AB582" i="1"/>
  <c r="Y624" i="1"/>
  <c r="Z620" i="1"/>
  <c r="AB603" i="1"/>
  <c r="Z631" i="1"/>
  <c r="Y555" i="1"/>
  <c r="AB548" i="1"/>
  <c r="Y537" i="1"/>
  <c r="Y586" i="1"/>
  <c r="AA582" i="1"/>
  <c r="Y578" i="1"/>
  <c r="Y620" i="1"/>
  <c r="Z611" i="1"/>
  <c r="AA603" i="1"/>
  <c r="AB595" i="1"/>
  <c r="Y631" i="1"/>
  <c r="Z639" i="1"/>
  <c r="Y634" i="1"/>
  <c r="Y569" i="1"/>
  <c r="X564" i="1"/>
  <c r="X591" i="1"/>
  <c r="AB572" i="1"/>
  <c r="Z563" i="1"/>
  <c r="X554" i="1"/>
  <c r="AB549" i="1"/>
  <c r="Y545" i="1"/>
  <c r="X540" i="1"/>
  <c r="X586" i="1"/>
  <c r="Y583" i="1"/>
  <c r="AA576" i="1"/>
  <c r="X607" i="1"/>
  <c r="AA632" i="1"/>
  <c r="X583" i="1"/>
  <c r="X620" i="1"/>
  <c r="AB625" i="1"/>
  <c r="AB619" i="1"/>
  <c r="AB630" i="1"/>
  <c r="AB552" i="1"/>
  <c r="Z547" i="1"/>
  <c r="Y538" i="1"/>
  <c r="Y588" i="1"/>
  <c r="AA625" i="1"/>
  <c r="AA619" i="1"/>
  <c r="AB589" i="1"/>
  <c r="AA630" i="1"/>
  <c r="Y571" i="1"/>
  <c r="X571" i="1"/>
  <c r="Z567" i="1"/>
  <c r="AA561" i="1"/>
  <c r="AB556" i="1"/>
  <c r="AA552" i="1"/>
  <c r="Y547" i="1"/>
  <c r="X538" i="1"/>
  <c r="X578" i="1"/>
  <c r="Z625" i="1"/>
  <c r="Y622" i="1"/>
  <c r="Z619" i="1"/>
  <c r="AA612" i="1"/>
  <c r="X599" i="1"/>
  <c r="AB592" i="1"/>
  <c r="AA589" i="1"/>
  <c r="Z630" i="1"/>
  <c r="Z561" i="1"/>
  <c r="Y556" i="1"/>
  <c r="Z552" i="1"/>
  <c r="AA543" i="1"/>
  <c r="AB584" i="1"/>
  <c r="Y625" i="1"/>
  <c r="Y619" i="1"/>
  <c r="Y615" i="1"/>
  <c r="Z612" i="1"/>
  <c r="AB605" i="1"/>
  <c r="AA592" i="1"/>
  <c r="Z589" i="1"/>
  <c r="Y630" i="1"/>
  <c r="AB573" i="1"/>
  <c r="Y570" i="1"/>
  <c r="Y561" i="1"/>
  <c r="X556" i="1"/>
  <c r="Z543" i="1"/>
  <c r="AA537" i="1"/>
  <c r="X615" i="1"/>
  <c r="Y612" i="1"/>
  <c r="AB639" i="1"/>
  <c r="AB636" i="1"/>
  <c r="AA636" i="1"/>
  <c r="Z636" i="1"/>
  <c r="AB633" i="1"/>
  <c r="AA641" i="1"/>
  <c r="Y636" i="1"/>
  <c r="AA633" i="1"/>
  <c r="AB641" i="1"/>
  <c r="Z641" i="1"/>
  <c r="AB638" i="1"/>
  <c r="Z633" i="1"/>
  <c r="Y641" i="1"/>
  <c r="AA638" i="1"/>
  <c r="Y633" i="1"/>
  <c r="Z638" i="1"/>
  <c r="Y638" i="1"/>
  <c r="AB632" i="1"/>
  <c r="Z640" i="1"/>
  <c r="Z632" i="1"/>
  <c r="Y640" i="1"/>
  <c r="AA637" i="1"/>
  <c r="Y632" i="1"/>
  <c r="AA628" i="1"/>
  <c r="Z628" i="1"/>
  <c r="AB628" i="1"/>
  <c r="AB618" i="1"/>
  <c r="AB610" i="1"/>
  <c r="AB602" i="1"/>
  <c r="AB594" i="1"/>
  <c r="AA618" i="1"/>
  <c r="AA610" i="1"/>
  <c r="AA602" i="1"/>
  <c r="AA594" i="1"/>
  <c r="AB623" i="1"/>
  <c r="Z618" i="1"/>
  <c r="AB615" i="1"/>
  <c r="Z610" i="1"/>
  <c r="AB607" i="1"/>
  <c r="Z602" i="1"/>
  <c r="AB599" i="1"/>
  <c r="Z594" i="1"/>
  <c r="AB591" i="1"/>
  <c r="AA623" i="1"/>
  <c r="Y618" i="1"/>
  <c r="AA615" i="1"/>
  <c r="Y610" i="1"/>
  <c r="AA607" i="1"/>
  <c r="Y602" i="1"/>
  <c r="AA599" i="1"/>
  <c r="Y594" i="1"/>
  <c r="AA591" i="1"/>
  <c r="AB581" i="1"/>
  <c r="AA581" i="1"/>
  <c r="AB586" i="1"/>
  <c r="Z581" i="1"/>
  <c r="AB578" i="1"/>
  <c r="AA586" i="1"/>
  <c r="Y581" i="1"/>
  <c r="AA578" i="1"/>
  <c r="AA573" i="1"/>
  <c r="AA565" i="1"/>
  <c r="AA557" i="1"/>
  <c r="AA549" i="1"/>
  <c r="AA541" i="1"/>
  <c r="Z573" i="1"/>
  <c r="AB570" i="1"/>
  <c r="Z565" i="1"/>
  <c r="AB562" i="1"/>
  <c r="Z557" i="1"/>
  <c r="AB554" i="1"/>
  <c r="Z549" i="1"/>
  <c r="Z541" i="1"/>
  <c r="Y573" i="1"/>
  <c r="AA570" i="1"/>
  <c r="Y565" i="1"/>
  <c r="AA562" i="1"/>
  <c r="Y557" i="1"/>
  <c r="AA554" i="1"/>
  <c r="Y549" i="1"/>
  <c r="AA546" i="1"/>
  <c r="Y541" i="1"/>
  <c r="AA538" i="1"/>
  <c r="AB575" i="1"/>
  <c r="AB567" i="1"/>
  <c r="AB559" i="1"/>
  <c r="AB551" i="1"/>
  <c r="AB543" i="1"/>
  <c r="Y575" i="1"/>
  <c r="Y567" i="1"/>
  <c r="AA564" i="1"/>
  <c r="Y559" i="1"/>
  <c r="AA556" i="1"/>
  <c r="Y551" i="1"/>
  <c r="AA548" i="1"/>
  <c r="Y543" i="1"/>
  <c r="AA540" i="1"/>
  <c r="AB569" i="1"/>
  <c r="AB561" i="1"/>
  <c r="AB553" i="1"/>
  <c r="AB545" i="1"/>
  <c r="AB537" i="1"/>
  <c r="AB566" i="1"/>
  <c r="AA566" i="1"/>
  <c r="AA550" i="1"/>
  <c r="AA542" i="1"/>
  <c r="Z574" i="1"/>
  <c r="AB571" i="1"/>
  <c r="Z566" i="1"/>
  <c r="AB563" i="1"/>
  <c r="Z558" i="1"/>
  <c r="AB555" i="1"/>
  <c r="Z550" i="1"/>
  <c r="AB547" i="1"/>
  <c r="Z542" i="1"/>
  <c r="AB539" i="1"/>
  <c r="AB574" i="1"/>
  <c r="AB558" i="1"/>
  <c r="AB550" i="1"/>
  <c r="AB542" i="1"/>
  <c r="AA574" i="1"/>
  <c r="AA558" i="1"/>
  <c r="Y574" i="1"/>
  <c r="Y566" i="1"/>
  <c r="Y558" i="1"/>
  <c r="Y550" i="1"/>
  <c r="Y542" i="1"/>
  <c r="AA539" i="1"/>
  <c r="Y526" i="1"/>
  <c r="X526" i="1"/>
  <c r="AB527" i="1"/>
  <c r="Y528" i="1"/>
  <c r="Z528" i="1"/>
  <c r="AA529" i="1"/>
  <c r="Y529" i="1"/>
  <c r="Z530" i="1"/>
  <c r="Y530" i="1"/>
  <c r="X531" i="1"/>
  <c r="Y532" i="1"/>
  <c r="X533" i="1"/>
  <c r="X534" i="1"/>
  <c r="AA534" i="1"/>
  <c r="AB534" i="1"/>
  <c r="AB535" i="1"/>
  <c r="Y479" i="1"/>
  <c r="X480" i="1"/>
  <c r="X481" i="1"/>
  <c r="Y481" i="1"/>
  <c r="Z481" i="1"/>
  <c r="AA481" i="1"/>
  <c r="X482" i="1"/>
  <c r="X483" i="1"/>
  <c r="AA483" i="1"/>
  <c r="AB483" i="1"/>
  <c r="AA484" i="1"/>
  <c r="Y485" i="1"/>
  <c r="X485" i="1"/>
  <c r="Y486" i="1"/>
  <c r="Y487" i="1"/>
  <c r="Y488" i="1"/>
  <c r="X489" i="1"/>
  <c r="Z489" i="1"/>
  <c r="X490" i="1"/>
  <c r="Y491" i="1"/>
  <c r="AA492" i="1"/>
  <c r="X492" i="1"/>
  <c r="Z492" i="1"/>
  <c r="X493" i="1"/>
  <c r="Z493" i="1"/>
  <c r="AA494" i="1"/>
  <c r="X494" i="1"/>
  <c r="Y495" i="1"/>
  <c r="Y496" i="1"/>
  <c r="Y497" i="1"/>
  <c r="X498" i="1"/>
  <c r="Z498" i="1"/>
  <c r="X499" i="1"/>
  <c r="AB499" i="1"/>
  <c r="AA500" i="1"/>
  <c r="X500" i="1"/>
  <c r="Y500" i="1"/>
  <c r="Z500" i="1"/>
  <c r="X501" i="1"/>
  <c r="X502" i="1"/>
  <c r="Y503" i="1"/>
  <c r="X503" i="1"/>
  <c r="Y504" i="1"/>
  <c r="AA505" i="1"/>
  <c r="Z505" i="1"/>
  <c r="Y506" i="1"/>
  <c r="X506" i="1"/>
  <c r="X507" i="1"/>
  <c r="AA508" i="1"/>
  <c r="Z508" i="1"/>
  <c r="Y509" i="1"/>
  <c r="X510" i="1"/>
  <c r="Y511" i="1"/>
  <c r="X512" i="1"/>
  <c r="Y513" i="1"/>
  <c r="X513" i="1"/>
  <c r="Y514" i="1"/>
  <c r="AA515" i="1"/>
  <c r="X515" i="1"/>
  <c r="AA516" i="1"/>
  <c r="Y517" i="1"/>
  <c r="X517" i="1"/>
  <c r="AA518" i="1"/>
  <c r="Y519" i="1"/>
  <c r="X519" i="1"/>
  <c r="X520" i="1"/>
  <c r="X521" i="1"/>
  <c r="X522" i="1"/>
  <c r="Z522" i="1"/>
  <c r="AA522" i="1"/>
  <c r="AB522" i="1"/>
  <c r="Y523" i="1"/>
  <c r="AA524" i="1"/>
  <c r="Z525" i="1"/>
  <c r="X525" i="1"/>
  <c r="Y525" i="1"/>
  <c r="X529" i="1" l="1"/>
  <c r="Y522" i="1"/>
  <c r="AB513" i="1"/>
  <c r="Y505" i="1"/>
  <c r="X488" i="1"/>
  <c r="X528" i="1"/>
  <c r="AA513" i="1"/>
  <c r="AB510" i="1"/>
  <c r="Z501" i="1"/>
  <c r="Y493" i="1"/>
  <c r="X484" i="1"/>
  <c r="Y516" i="1"/>
  <c r="Y508" i="1"/>
  <c r="Z516" i="1"/>
  <c r="X516" i="1"/>
  <c r="X491" i="1"/>
  <c r="Z529" i="1"/>
  <c r="Y499" i="1"/>
  <c r="Z483" i="1"/>
  <c r="Y531" i="1"/>
  <c r="X511" i="1"/>
  <c r="Z494" i="1"/>
  <c r="Y494" i="1"/>
  <c r="X479" i="1"/>
  <c r="AA528" i="1"/>
  <c r="X487" i="1"/>
  <c r="Y518" i="1"/>
  <c r="X518" i="1"/>
  <c r="X504" i="1"/>
  <c r="X524" i="1"/>
  <c r="X496" i="1"/>
  <c r="AB482" i="1"/>
  <c r="X532" i="1"/>
  <c r="AA482" i="1"/>
  <c r="AA517" i="1"/>
  <c r="X523" i="1"/>
  <c r="Z517" i="1"/>
  <c r="X495" i="1"/>
  <c r="Z482" i="1"/>
  <c r="AB531" i="1"/>
  <c r="AB496" i="1"/>
  <c r="AA514" i="1"/>
  <c r="Z524" i="1"/>
  <c r="Z514" i="1"/>
  <c r="Z496" i="1"/>
  <c r="AB491" i="1"/>
  <c r="Z484" i="1"/>
  <c r="AA496" i="1"/>
  <c r="Y524" i="1"/>
  <c r="Z518" i="1"/>
  <c r="X514" i="1"/>
  <c r="Z507" i="1"/>
  <c r="AA491" i="1"/>
  <c r="Y484" i="1"/>
  <c r="X505" i="1"/>
  <c r="AB525" i="1"/>
  <c r="AA504" i="1"/>
  <c r="AA532" i="1"/>
  <c r="Z504" i="1"/>
  <c r="AB486" i="1"/>
  <c r="Z532" i="1"/>
  <c r="AB504" i="1"/>
  <c r="AB532" i="1"/>
  <c r="AA525" i="1"/>
  <c r="Z521" i="1"/>
  <c r="X509" i="1"/>
  <c r="X486" i="1"/>
  <c r="AB481" i="1"/>
  <c r="Y527" i="1"/>
  <c r="Y521" i="1"/>
  <c r="AA512" i="1"/>
  <c r="AA502" i="1"/>
  <c r="AA490" i="1"/>
  <c r="AA485" i="1"/>
  <c r="Y482" i="1"/>
  <c r="Z534" i="1"/>
  <c r="AA526" i="1"/>
  <c r="AB512" i="1"/>
  <c r="AB485" i="1"/>
  <c r="AB526" i="1"/>
  <c r="AB520" i="1"/>
  <c r="AA523" i="1"/>
  <c r="Z520" i="1"/>
  <c r="Z515" i="1"/>
  <c r="Z512" i="1"/>
  <c r="AB505" i="1"/>
  <c r="Z502" i="1"/>
  <c r="X497" i="1"/>
  <c r="AB493" i="1"/>
  <c r="Z490" i="1"/>
  <c r="Z485" i="1"/>
  <c r="Y534" i="1"/>
  <c r="AB529" i="1"/>
  <c r="Z526" i="1"/>
  <c r="AB502" i="1"/>
  <c r="AB490" i="1"/>
  <c r="Z523" i="1"/>
  <c r="Y515" i="1"/>
  <c r="Y512" i="1"/>
  <c r="Y502" i="1"/>
  <c r="AA493" i="1"/>
  <c r="Y490" i="1"/>
  <c r="AB521" i="1"/>
  <c r="Z513" i="1"/>
  <c r="AA499" i="1"/>
  <c r="AB494" i="1"/>
  <c r="Z491" i="1"/>
  <c r="AA486" i="1"/>
  <c r="Y535" i="1"/>
  <c r="AA531" i="1"/>
  <c r="AA527" i="1"/>
  <c r="AA521" i="1"/>
  <c r="Z499" i="1"/>
  <c r="Z486" i="1"/>
  <c r="X535" i="1"/>
  <c r="Z531" i="1"/>
  <c r="Z527" i="1"/>
  <c r="AB523" i="1"/>
  <c r="AB517" i="1"/>
  <c r="AB514" i="1"/>
  <c r="X508" i="1"/>
  <c r="AB507" i="1"/>
  <c r="AB501" i="1"/>
  <c r="AB498" i="1"/>
  <c r="AB489" i="1"/>
  <c r="AB480" i="1"/>
  <c r="AA520" i="1"/>
  <c r="AA507" i="1"/>
  <c r="AA501" i="1"/>
  <c r="AA498" i="1"/>
  <c r="Y492" i="1"/>
  <c r="AA489" i="1"/>
  <c r="Y483" i="1"/>
  <c r="AA480" i="1"/>
  <c r="X530" i="1"/>
  <c r="X527" i="1"/>
  <c r="Z480" i="1"/>
  <c r="Y520" i="1"/>
  <c r="Y507" i="1"/>
  <c r="Y501" i="1"/>
  <c r="Y498" i="1"/>
  <c r="Y489" i="1"/>
  <c r="Y480" i="1"/>
  <c r="AA510" i="1"/>
  <c r="Z510" i="1"/>
  <c r="AB509" i="1"/>
  <c r="AB506" i="1"/>
  <c r="AB497" i="1"/>
  <c r="AB488" i="1"/>
  <c r="AA509" i="1"/>
  <c r="AA506" i="1"/>
  <c r="AA497" i="1"/>
  <c r="AA488" i="1"/>
  <c r="AB518" i="1"/>
  <c r="AB515" i="1"/>
  <c r="Z509" i="1"/>
  <c r="Z506" i="1"/>
  <c r="Z497" i="1"/>
  <c r="Z488" i="1"/>
  <c r="AA535" i="1"/>
  <c r="Z535" i="1"/>
  <c r="AB528" i="1"/>
  <c r="AB533" i="1"/>
  <c r="AA533" i="1"/>
  <c r="Z533" i="1"/>
  <c r="AB530" i="1"/>
  <c r="Y533" i="1"/>
  <c r="AA530" i="1"/>
  <c r="Y510" i="1"/>
  <c r="AB519" i="1"/>
  <c r="AB511" i="1"/>
  <c r="AB503" i="1"/>
  <c r="AB495" i="1"/>
  <c r="AB487" i="1"/>
  <c r="AB479" i="1"/>
  <c r="AA519" i="1"/>
  <c r="AA511" i="1"/>
  <c r="AA503" i="1"/>
  <c r="AA495" i="1"/>
  <c r="AA487" i="1"/>
  <c r="AA479" i="1"/>
  <c r="AB524" i="1"/>
  <c r="Z519" i="1"/>
  <c r="AB516" i="1"/>
  <c r="Z511" i="1"/>
  <c r="AB508" i="1"/>
  <c r="Z503" i="1"/>
  <c r="AB500" i="1"/>
  <c r="Z495" i="1"/>
  <c r="AB492" i="1"/>
  <c r="Z487" i="1"/>
  <c r="AB484" i="1"/>
  <c r="Z479" i="1"/>
  <c r="AA449" i="1"/>
  <c r="X449" i="1"/>
  <c r="Y450" i="1"/>
  <c r="AB450" i="1"/>
  <c r="AA451" i="1"/>
  <c r="X452" i="1"/>
  <c r="Z453" i="1"/>
  <c r="Y454" i="1"/>
  <c r="X454" i="1"/>
  <c r="Y455" i="1"/>
  <c r="X456" i="1"/>
  <c r="Z457" i="1"/>
  <c r="Y457" i="1"/>
  <c r="AA458" i="1"/>
  <c r="AA459" i="1"/>
  <c r="Z459" i="1"/>
  <c r="AB460" i="1"/>
  <c r="X460" i="1"/>
  <c r="Y460" i="1"/>
  <c r="Z460" i="1"/>
  <c r="Z461" i="1"/>
  <c r="X461" i="1"/>
  <c r="Y462" i="1"/>
  <c r="AA463" i="1"/>
  <c r="X464" i="1"/>
  <c r="X465" i="1"/>
  <c r="X466" i="1"/>
  <c r="Z466" i="1"/>
  <c r="AA467" i="1"/>
  <c r="Z467" i="1"/>
  <c r="Z468" i="1"/>
  <c r="X468" i="1"/>
  <c r="Y468" i="1"/>
  <c r="Z469" i="1"/>
  <c r="Y470" i="1"/>
  <c r="AA471" i="1"/>
  <c r="X472" i="1"/>
  <c r="AB472" i="1"/>
  <c r="Y473" i="1"/>
  <c r="X474" i="1"/>
  <c r="Z474" i="1"/>
  <c r="AA475" i="1"/>
  <c r="X476" i="1"/>
  <c r="Z477" i="1"/>
  <c r="Y478" i="1"/>
  <c r="X478" i="1"/>
  <c r="Z471" i="1" l="1"/>
  <c r="Y471" i="1"/>
  <c r="Y463" i="1"/>
  <c r="AB455" i="1"/>
  <c r="X471" i="1"/>
  <c r="X463" i="1"/>
  <c r="AB466" i="1"/>
  <c r="AB473" i="1"/>
  <c r="X473" i="1"/>
  <c r="AA466" i="1"/>
  <c r="AB469" i="1"/>
  <c r="X462" i="1"/>
  <c r="X455" i="1"/>
  <c r="AB471" i="1"/>
  <c r="X458" i="1"/>
  <c r="X450" i="1"/>
  <c r="Y477" i="1"/>
  <c r="AA477" i="1"/>
  <c r="AB463" i="1"/>
  <c r="X477" i="1"/>
  <c r="Z463" i="1"/>
  <c r="AA460" i="1"/>
  <c r="AB461" i="1"/>
  <c r="AA461" i="1"/>
  <c r="Y461" i="1"/>
  <c r="AB452" i="1"/>
  <c r="AA452" i="1"/>
  <c r="Z452" i="1"/>
  <c r="AB474" i="1"/>
  <c r="Z458" i="1"/>
  <c r="Y452" i="1"/>
  <c r="AA474" i="1"/>
  <c r="Y458" i="1"/>
  <c r="Z449" i="1"/>
  <c r="AB458" i="1"/>
  <c r="Y449" i="1"/>
  <c r="Y474" i="1"/>
  <c r="Y466" i="1"/>
  <c r="X457" i="1"/>
  <c r="X470" i="1"/>
  <c r="AA473" i="1"/>
  <c r="AA469" i="1"/>
  <c r="AA455" i="1"/>
  <c r="AA450" i="1"/>
  <c r="Z473" i="1"/>
  <c r="Y469" i="1"/>
  <c r="Z455" i="1"/>
  <c r="Z450" i="1"/>
  <c r="AB477" i="1"/>
  <c r="X469" i="1"/>
  <c r="AB465" i="1"/>
  <c r="AA476" i="1"/>
  <c r="AB453" i="1"/>
  <c r="Z465" i="1"/>
  <c r="AB457" i="1"/>
  <c r="AA453" i="1"/>
  <c r="AB476" i="1"/>
  <c r="AA457" i="1"/>
  <c r="Y453" i="1"/>
  <c r="AB449" i="1"/>
  <c r="AA465" i="1"/>
  <c r="Z476" i="1"/>
  <c r="AB468" i="1"/>
  <c r="Y476" i="1"/>
  <c r="AA468" i="1"/>
  <c r="Y465" i="1"/>
  <c r="X453" i="1"/>
  <c r="Z475" i="1"/>
  <c r="AB464" i="1"/>
  <c r="AB456" i="1"/>
  <c r="Z451" i="1"/>
  <c r="Y475" i="1"/>
  <c r="AA472" i="1"/>
  <c r="Y467" i="1"/>
  <c r="AA464" i="1"/>
  <c r="Y459" i="1"/>
  <c r="AA456" i="1"/>
  <c r="Y451" i="1"/>
  <c r="X475" i="1"/>
  <c r="Z472" i="1"/>
  <c r="X467" i="1"/>
  <c r="Z464" i="1"/>
  <c r="X459" i="1"/>
  <c r="Z456" i="1"/>
  <c r="X451" i="1"/>
  <c r="Y472" i="1"/>
  <c r="Y464" i="1"/>
  <c r="Y456" i="1"/>
  <c r="AB478" i="1"/>
  <c r="AB470" i="1"/>
  <c r="AB462" i="1"/>
  <c r="AB454" i="1"/>
  <c r="AA478" i="1"/>
  <c r="AA470" i="1"/>
  <c r="AA462" i="1"/>
  <c r="AA454" i="1"/>
  <c r="Z478" i="1"/>
  <c r="AB475" i="1"/>
  <c r="Z470" i="1"/>
  <c r="AB467" i="1"/>
  <c r="Z462" i="1"/>
  <c r="AB459" i="1"/>
  <c r="Z454" i="1"/>
  <c r="AB451" i="1"/>
  <c r="Y423" i="1"/>
  <c r="X424" i="1"/>
  <c r="X425" i="1"/>
  <c r="X426" i="1"/>
  <c r="X427" i="1"/>
  <c r="AA428" i="1"/>
  <c r="Y428" i="1"/>
  <c r="Y429" i="1"/>
  <c r="Z430" i="1"/>
  <c r="Y431" i="1"/>
  <c r="Y432" i="1"/>
  <c r="AB433" i="1"/>
  <c r="AA434" i="1"/>
  <c r="X435" i="1"/>
  <c r="AA436" i="1"/>
  <c r="Y437" i="1"/>
  <c r="X438" i="1"/>
  <c r="X439" i="1"/>
  <c r="Y440" i="1"/>
  <c r="AB441" i="1"/>
  <c r="X442" i="1"/>
  <c r="X443" i="1"/>
  <c r="AA444" i="1"/>
  <c r="Z444" i="1"/>
  <c r="Y445" i="1"/>
  <c r="X446" i="1"/>
  <c r="Z446" i="1"/>
  <c r="Y447" i="1"/>
  <c r="Y448" i="1"/>
  <c r="X448" i="1"/>
  <c r="AA414" i="1"/>
  <c r="X415" i="1"/>
  <c r="X416" i="1"/>
  <c r="Y417" i="1"/>
  <c r="Z417" i="1"/>
  <c r="AA418" i="1"/>
  <c r="Z419" i="1"/>
  <c r="AA420" i="1"/>
  <c r="Y420" i="1"/>
  <c r="Y421" i="1"/>
  <c r="Z421" i="1"/>
  <c r="X422" i="1"/>
  <c r="AB422" i="1"/>
  <c r="X369" i="1"/>
  <c r="X370" i="1"/>
  <c r="AA371" i="1"/>
  <c r="Y372" i="1"/>
  <c r="X373" i="1"/>
  <c r="Y374" i="1"/>
  <c r="Z375" i="1"/>
  <c r="AB376" i="1"/>
  <c r="X376" i="1"/>
  <c r="X377" i="1"/>
  <c r="X378" i="1"/>
  <c r="AA379" i="1"/>
  <c r="AA380" i="1"/>
  <c r="X381" i="1"/>
  <c r="Y382" i="1"/>
  <c r="Z383" i="1"/>
  <c r="AB384" i="1"/>
  <c r="X385" i="1"/>
  <c r="X386" i="1"/>
  <c r="AA387" i="1"/>
  <c r="Y388" i="1"/>
  <c r="X389" i="1"/>
  <c r="Y389" i="1"/>
  <c r="Y390" i="1"/>
  <c r="AB391" i="1"/>
  <c r="AB392" i="1"/>
  <c r="X393" i="1"/>
  <c r="X394" i="1"/>
  <c r="AA395" i="1"/>
  <c r="X396" i="1"/>
  <c r="X397" i="1"/>
  <c r="Y398" i="1"/>
  <c r="AB399" i="1"/>
  <c r="AB400" i="1"/>
  <c r="Z400" i="1"/>
  <c r="X401" i="1"/>
  <c r="AB401" i="1"/>
  <c r="X402" i="1"/>
  <c r="AA403" i="1"/>
  <c r="X404" i="1"/>
  <c r="X405" i="1"/>
  <c r="Y406" i="1"/>
  <c r="AB407" i="1"/>
  <c r="X407" i="1"/>
  <c r="AB408" i="1"/>
  <c r="Y408" i="1"/>
  <c r="AA408" i="1"/>
  <c r="X409" i="1"/>
  <c r="X410" i="1"/>
  <c r="AB410" i="1"/>
  <c r="AA411" i="1"/>
  <c r="X412" i="1"/>
  <c r="X413" i="1"/>
  <c r="X347" i="1"/>
  <c r="AA347" i="1"/>
  <c r="AB347" i="1"/>
  <c r="X348" i="1"/>
  <c r="Y349" i="1"/>
  <c r="Z350" i="1"/>
  <c r="X350" i="1"/>
  <c r="Y350" i="1"/>
  <c r="AB350" i="1"/>
  <c r="Y351" i="1"/>
  <c r="X352" i="1"/>
  <c r="X353" i="1"/>
  <c r="AA354" i="1"/>
  <c r="AB355" i="1"/>
  <c r="X356" i="1"/>
  <c r="Y357" i="1"/>
  <c r="Z358" i="1"/>
  <c r="AB358" i="1"/>
  <c r="Y359" i="1"/>
  <c r="X360" i="1"/>
  <c r="X361" i="1"/>
  <c r="AA362" i="1"/>
  <c r="X362" i="1"/>
  <c r="Z363" i="1"/>
  <c r="X364" i="1"/>
  <c r="Y365" i="1"/>
  <c r="Z366" i="1"/>
  <c r="Y366" i="1"/>
  <c r="Y367" i="1"/>
  <c r="X368" i="1"/>
  <c r="AA368" i="1"/>
  <c r="Y318" i="1"/>
  <c r="X319" i="1"/>
  <c r="AA320" i="1"/>
  <c r="Z320" i="1"/>
  <c r="X321" i="1"/>
  <c r="X322" i="1"/>
  <c r="AA323" i="1"/>
  <c r="X323" i="1"/>
  <c r="AB324" i="1"/>
  <c r="X325" i="1"/>
  <c r="Y326" i="1"/>
  <c r="X327" i="1"/>
  <c r="AB328" i="1"/>
  <c r="Z328" i="1"/>
  <c r="AA328" i="1"/>
  <c r="X329" i="1"/>
  <c r="X330" i="1"/>
  <c r="AA331" i="1"/>
  <c r="Z331" i="1"/>
  <c r="AB332" i="1"/>
  <c r="X333" i="1"/>
  <c r="Y334" i="1"/>
  <c r="X335" i="1"/>
  <c r="Y336" i="1"/>
  <c r="X337" i="1"/>
  <c r="X338" i="1"/>
  <c r="AA339" i="1"/>
  <c r="AB340" i="1"/>
  <c r="Y340" i="1"/>
  <c r="Z340" i="1"/>
  <c r="X341" i="1"/>
  <c r="Y342" i="1"/>
  <c r="X343" i="1"/>
  <c r="X344" i="1"/>
  <c r="AA344" i="1"/>
  <c r="Z345" i="1"/>
  <c r="X346" i="1"/>
  <c r="Y309" i="1"/>
  <c r="AA310" i="1"/>
  <c r="AA311" i="1"/>
  <c r="X312" i="1"/>
  <c r="Y313" i="1"/>
  <c r="Y314" i="1"/>
  <c r="X314" i="1"/>
  <c r="X315" i="1"/>
  <c r="X316" i="1"/>
  <c r="Z317" i="1"/>
  <c r="AA317" i="1"/>
  <c r="Y273" i="1"/>
  <c r="X274" i="1"/>
  <c r="Z275" i="1"/>
  <c r="X276" i="1"/>
  <c r="X277" i="1"/>
  <c r="AA278" i="1"/>
  <c r="X279" i="1"/>
  <c r="AB280" i="1"/>
  <c r="X280" i="1"/>
  <c r="Y281" i="1"/>
  <c r="Y282" i="1"/>
  <c r="Z283" i="1"/>
  <c r="X284" i="1"/>
  <c r="X285" i="1"/>
  <c r="AA286" i="1"/>
  <c r="X287" i="1"/>
  <c r="AB288" i="1"/>
  <c r="Y289" i="1"/>
  <c r="X289" i="1"/>
  <c r="AA289" i="1"/>
  <c r="Y290" i="1"/>
  <c r="Z291" i="1"/>
  <c r="Y292" i="1"/>
  <c r="X293" i="1"/>
  <c r="AA294" i="1"/>
  <c r="X295" i="1"/>
  <c r="AB296" i="1"/>
  <c r="AA296" i="1"/>
  <c r="Y297" i="1"/>
  <c r="Y298" i="1"/>
  <c r="Z299" i="1"/>
  <c r="X300" i="1"/>
  <c r="Z300" i="1"/>
  <c r="X301" i="1"/>
  <c r="AB301" i="1"/>
  <c r="AA302" i="1"/>
  <c r="X303" i="1"/>
  <c r="AB304" i="1"/>
  <c r="Y305" i="1"/>
  <c r="Y306" i="1"/>
  <c r="X306" i="1"/>
  <c r="Z307" i="1"/>
  <c r="X308" i="1"/>
  <c r="X236" i="1"/>
  <c r="AA237" i="1"/>
  <c r="Z238" i="1"/>
  <c r="Y238" i="1"/>
  <c r="Z239" i="1"/>
  <c r="Y240" i="1"/>
  <c r="X241" i="1"/>
  <c r="X242" i="1"/>
  <c r="AB243" i="1"/>
  <c r="X244" i="1"/>
  <c r="AA245" i="1"/>
  <c r="Y245" i="1"/>
  <c r="Z245" i="1"/>
  <c r="Z246" i="1"/>
  <c r="Z247" i="1"/>
  <c r="Y248" i="1"/>
  <c r="X249" i="1"/>
  <c r="X250" i="1"/>
  <c r="AB251" i="1"/>
  <c r="X252" i="1"/>
  <c r="AA253" i="1"/>
  <c r="Z253" i="1"/>
  <c r="Z254" i="1"/>
  <c r="Z255" i="1"/>
  <c r="Y256" i="1"/>
  <c r="X257" i="1"/>
  <c r="X258" i="1"/>
  <c r="AB259" i="1"/>
  <c r="Y260" i="1"/>
  <c r="AA261" i="1"/>
  <c r="Z262" i="1"/>
  <c r="Z263" i="1"/>
  <c r="Y264" i="1"/>
  <c r="X265" i="1"/>
  <c r="X266" i="1"/>
  <c r="AB267" i="1"/>
  <c r="X267" i="1"/>
  <c r="Z268" i="1"/>
  <c r="AA269" i="1"/>
  <c r="Z270" i="1"/>
  <c r="Z271" i="1"/>
  <c r="Y272" i="1"/>
  <c r="AB149" i="1"/>
  <c r="AA149" i="1"/>
  <c r="X150" i="1"/>
  <c r="Y151" i="1"/>
  <c r="Z152" i="1"/>
  <c r="X153" i="1"/>
  <c r="X154" i="1"/>
  <c r="X155" i="1"/>
  <c r="AB156" i="1"/>
  <c r="AB157" i="1"/>
  <c r="X157" i="1"/>
  <c r="X158" i="1"/>
  <c r="Z159" i="1"/>
  <c r="Z160" i="1"/>
  <c r="Z161" i="1"/>
  <c r="X162" i="1"/>
  <c r="X163" i="1"/>
  <c r="AB164" i="1"/>
  <c r="AB165" i="1"/>
  <c r="X166" i="1"/>
  <c r="Z167" i="1"/>
  <c r="Z168" i="1"/>
  <c r="AB169" i="1"/>
  <c r="X170" i="1"/>
  <c r="AB170" i="1"/>
  <c r="X171" i="1"/>
  <c r="AB172" i="1"/>
  <c r="AB173" i="1"/>
  <c r="X174" i="1"/>
  <c r="Z175" i="1"/>
  <c r="Z176" i="1"/>
  <c r="Y177" i="1"/>
  <c r="X177" i="1"/>
  <c r="AA177" i="1"/>
  <c r="X178" i="1"/>
  <c r="X179" i="1"/>
  <c r="AB180" i="1"/>
  <c r="AB181" i="1"/>
  <c r="Z181" i="1"/>
  <c r="X182" i="1"/>
  <c r="Z182" i="1"/>
  <c r="Z183" i="1"/>
  <c r="Z184" i="1"/>
  <c r="X185" i="1"/>
  <c r="X186" i="1"/>
  <c r="X187" i="1"/>
  <c r="AB188" i="1"/>
  <c r="AB189" i="1"/>
  <c r="X190" i="1"/>
  <c r="Z191" i="1"/>
  <c r="Z192" i="1"/>
  <c r="Z193" i="1"/>
  <c r="X193" i="1"/>
  <c r="AB193" i="1"/>
  <c r="X194" i="1"/>
  <c r="X195" i="1"/>
  <c r="AB196" i="1"/>
  <c r="AB197" i="1"/>
  <c r="Z197" i="1"/>
  <c r="X198" i="1"/>
  <c r="Z199" i="1"/>
  <c r="Z200" i="1"/>
  <c r="X201" i="1"/>
  <c r="X202" i="1"/>
  <c r="AA202" i="1"/>
  <c r="X203" i="1"/>
  <c r="AB204" i="1"/>
  <c r="AB205" i="1"/>
  <c r="X206" i="1"/>
  <c r="Z207" i="1"/>
  <c r="Z208" i="1"/>
  <c r="X208" i="1"/>
  <c r="X209" i="1"/>
  <c r="AB209" i="1"/>
  <c r="X210" i="1"/>
  <c r="X211" i="1"/>
  <c r="AB212" i="1"/>
  <c r="AB213" i="1"/>
  <c r="X213" i="1"/>
  <c r="X214" i="1"/>
  <c r="Z215" i="1"/>
  <c r="Z216" i="1"/>
  <c r="X217" i="1"/>
  <c r="X218" i="1"/>
  <c r="X219" i="1"/>
  <c r="AB220" i="1"/>
  <c r="Z220" i="1"/>
  <c r="AB221" i="1"/>
  <c r="X221" i="1"/>
  <c r="X222" i="1"/>
  <c r="Z223" i="1"/>
  <c r="Z224" i="1"/>
  <c r="Z225" i="1"/>
  <c r="X225" i="1"/>
  <c r="Y225" i="1"/>
  <c r="X226" i="1"/>
  <c r="X227" i="1"/>
  <c r="AB228" i="1"/>
  <c r="AB229" i="1"/>
  <c r="X229" i="1"/>
  <c r="X230" i="1"/>
  <c r="Z231" i="1"/>
  <c r="Z232" i="1"/>
  <c r="AB233" i="1"/>
  <c r="X234" i="1"/>
  <c r="X235" i="1"/>
  <c r="Z136" i="1"/>
  <c r="AB137" i="1"/>
  <c r="AA138" i="1"/>
  <c r="AA139" i="1"/>
  <c r="X140" i="1"/>
  <c r="Y141" i="1"/>
  <c r="Y142" i="1"/>
  <c r="AB142" i="1"/>
  <c r="AA143" i="1"/>
  <c r="Z144" i="1"/>
  <c r="Y144" i="1"/>
  <c r="X145" i="1"/>
  <c r="AA146" i="1"/>
  <c r="AB147" i="1"/>
  <c r="X148" i="1"/>
  <c r="X106" i="1"/>
  <c r="AA107" i="1"/>
  <c r="Z108" i="1"/>
  <c r="Z109" i="1"/>
  <c r="Y110" i="1"/>
  <c r="X111" i="1"/>
  <c r="AB111" i="1"/>
  <c r="X112" i="1"/>
  <c r="AB113" i="1"/>
  <c r="X114" i="1"/>
  <c r="AA115" i="1"/>
  <c r="Z116" i="1"/>
  <c r="AB116" i="1"/>
  <c r="X117" i="1"/>
  <c r="Y118" i="1"/>
  <c r="X119" i="1"/>
  <c r="X120" i="1"/>
  <c r="AB121" i="1"/>
  <c r="Z122" i="1"/>
  <c r="AA123" i="1"/>
  <c r="Z124" i="1"/>
  <c r="AB125" i="1"/>
  <c r="Y126" i="1"/>
  <c r="X127" i="1"/>
  <c r="Z128" i="1"/>
  <c r="X128" i="1"/>
  <c r="AB129" i="1"/>
  <c r="Y130" i="1"/>
  <c r="X130" i="1"/>
  <c r="AA131" i="1"/>
  <c r="Z132" i="1"/>
  <c r="Y133" i="1"/>
  <c r="Y134" i="1"/>
  <c r="X135" i="1"/>
  <c r="X417" i="1" l="1"/>
  <c r="AB119" i="1"/>
  <c r="AA212" i="1"/>
  <c r="AB271" i="1"/>
  <c r="X245" i="1"/>
  <c r="AA305" i="1"/>
  <c r="AB438" i="1"/>
  <c r="Y148" i="1"/>
  <c r="AB186" i="1"/>
  <c r="X271" i="1"/>
  <c r="AB312" i="1"/>
  <c r="X366" i="1"/>
  <c r="AA438" i="1"/>
  <c r="AB425" i="1"/>
  <c r="AB234" i="1"/>
  <c r="Z279" i="1"/>
  <c r="Z312" i="1"/>
  <c r="AA383" i="1"/>
  <c r="Z438" i="1"/>
  <c r="X297" i="1"/>
  <c r="AB330" i="1"/>
  <c r="Z214" i="1"/>
  <c r="X375" i="1"/>
  <c r="AA417" i="1"/>
  <c r="AB265" i="1"/>
  <c r="X251" i="1"/>
  <c r="Y312" i="1"/>
  <c r="AB356" i="1"/>
  <c r="Y383" i="1"/>
  <c r="X110" i="1"/>
  <c r="X207" i="1"/>
  <c r="Y184" i="1"/>
  <c r="AA356" i="1"/>
  <c r="X383" i="1"/>
  <c r="AA121" i="1"/>
  <c r="AB194" i="1"/>
  <c r="Z173" i="1"/>
  <c r="Y161" i="1"/>
  <c r="X326" i="1"/>
  <c r="Z413" i="1"/>
  <c r="Z392" i="1"/>
  <c r="Y430" i="1"/>
  <c r="Y109" i="1"/>
  <c r="Z140" i="1"/>
  <c r="AB206" i="1"/>
  <c r="AA194" i="1"/>
  <c r="Y183" i="1"/>
  <c r="Y173" i="1"/>
  <c r="AB402" i="1"/>
  <c r="Y392" i="1"/>
  <c r="X372" i="1"/>
  <c r="Y132" i="1"/>
  <c r="AA214" i="1"/>
  <c r="Z288" i="1"/>
  <c r="X309" i="1"/>
  <c r="AB325" i="1"/>
  <c r="AA402" i="1"/>
  <c r="X392" i="1"/>
  <c r="AA381" i="1"/>
  <c r="AA308" i="1"/>
  <c r="AA297" i="1"/>
  <c r="AB353" i="1"/>
  <c r="Z381" i="1"/>
  <c r="Z428" i="1"/>
  <c r="Z344" i="1"/>
  <c r="AB378" i="1"/>
  <c r="Y167" i="1"/>
  <c r="AB154" i="1"/>
  <c r="AA267" i="1"/>
  <c r="X408" i="1"/>
  <c r="X421" i="1"/>
  <c r="AB446" i="1"/>
  <c r="AA154" i="1"/>
  <c r="Y267" i="1"/>
  <c r="AA293" i="1"/>
  <c r="Y397" i="1"/>
  <c r="Y376" i="1"/>
  <c r="AA446" i="1"/>
  <c r="AB424" i="1"/>
  <c r="Y317" i="1"/>
  <c r="X116" i="1"/>
  <c r="Y140" i="1"/>
  <c r="X220" i="1"/>
  <c r="X200" i="1"/>
  <c r="AB239" i="1"/>
  <c r="Y283" i="1"/>
  <c r="X317" i="1"/>
  <c r="Y356" i="1"/>
  <c r="AB405" i="1"/>
  <c r="X371" i="1"/>
  <c r="AA425" i="1"/>
  <c r="AA125" i="1"/>
  <c r="AA442" i="1"/>
  <c r="Z125" i="1"/>
  <c r="Y209" i="1"/>
  <c r="Y199" i="1"/>
  <c r="Y413" i="1"/>
  <c r="Z404" i="1"/>
  <c r="AB386" i="1"/>
  <c r="Z442" i="1"/>
  <c r="AA433" i="1"/>
  <c r="X133" i="1"/>
  <c r="Y125" i="1"/>
  <c r="Z138" i="1"/>
  <c r="Z228" i="1"/>
  <c r="AA218" i="1"/>
  <c r="X199" i="1"/>
  <c r="AA189" i="1"/>
  <c r="AB258" i="1"/>
  <c r="AB247" i="1"/>
  <c r="X292" i="1"/>
  <c r="Y404" i="1"/>
  <c r="AA396" i="1"/>
  <c r="Y442" i="1"/>
  <c r="Z433" i="1"/>
  <c r="Y113" i="1"/>
  <c r="AB300" i="1"/>
  <c r="AB132" i="1"/>
  <c r="X113" i="1"/>
  <c r="AA137" i="1"/>
  <c r="Y188" i="1"/>
  <c r="X246" i="1"/>
  <c r="AB236" i="1"/>
  <c r="AA300" i="1"/>
  <c r="X403" i="1"/>
  <c r="X384" i="1"/>
  <c r="Z376" i="1"/>
  <c r="AA142" i="1"/>
  <c r="Y233" i="1"/>
  <c r="Z252" i="1"/>
  <c r="AB338" i="1"/>
  <c r="Y328" i="1"/>
  <c r="Y419" i="1"/>
  <c r="Y438" i="1"/>
  <c r="Y128" i="1"/>
  <c r="AB109" i="1"/>
  <c r="Z142" i="1"/>
  <c r="X233" i="1"/>
  <c r="AA173" i="1"/>
  <c r="Y252" i="1"/>
  <c r="AB305" i="1"/>
  <c r="Y338" i="1"/>
  <c r="X328" i="1"/>
  <c r="AB368" i="1"/>
  <c r="AA400" i="1"/>
  <c r="AB381" i="1"/>
  <c r="AA373" i="1"/>
  <c r="X419" i="1"/>
  <c r="AA120" i="1"/>
  <c r="AB434" i="1"/>
  <c r="Z120" i="1"/>
  <c r="Z434" i="1"/>
  <c r="AB120" i="1"/>
  <c r="AA147" i="1"/>
  <c r="AB279" i="1"/>
  <c r="Y434" i="1"/>
  <c r="Y120" i="1"/>
  <c r="Z147" i="1"/>
  <c r="AA220" i="1"/>
  <c r="Z213" i="1"/>
  <c r="Y168" i="1"/>
  <c r="AB270" i="1"/>
  <c r="X260" i="1"/>
  <c r="X240" i="1"/>
  <c r="AA288" i="1"/>
  <c r="AA279" i="1"/>
  <c r="AB316" i="1"/>
  <c r="AB344" i="1"/>
  <c r="X336" i="1"/>
  <c r="AB360" i="1"/>
  <c r="AB396" i="1"/>
  <c r="X388" i="1"/>
  <c r="Z420" i="1"/>
  <c r="X441" i="1"/>
  <c r="X434" i="1"/>
  <c r="AA277" i="1"/>
  <c r="AB394" i="1"/>
  <c r="Y446" i="1"/>
  <c r="Y433" i="1"/>
  <c r="Z425" i="1"/>
  <c r="Z130" i="1"/>
  <c r="X125" i="1"/>
  <c r="Z117" i="1"/>
  <c r="X144" i="1"/>
  <c r="X136" i="1"/>
  <c r="AB218" i="1"/>
  <c r="Y193" i="1"/>
  <c r="X184" i="1"/>
  <c r="Z267" i="1"/>
  <c r="AA301" i="1"/>
  <c r="AB293" i="1"/>
  <c r="AB285" i="1"/>
  <c r="Z277" i="1"/>
  <c r="X332" i="1"/>
  <c r="AB366" i="1"/>
  <c r="Z408" i="1"/>
  <c r="AA394" i="1"/>
  <c r="X433" i="1"/>
  <c r="Y425" i="1"/>
  <c r="AA129" i="1"/>
  <c r="Z129" i="1"/>
  <c r="Z422" i="1"/>
  <c r="AA422" i="1"/>
  <c r="Y129" i="1"/>
  <c r="Z115" i="1"/>
  <c r="AA233" i="1"/>
  <c r="Y215" i="1"/>
  <c r="AB190" i="1"/>
  <c r="X161" i="1"/>
  <c r="Y300" i="1"/>
  <c r="X339" i="1"/>
  <c r="AA321" i="1"/>
  <c r="AA355" i="1"/>
  <c r="AA375" i="1"/>
  <c r="Y422" i="1"/>
  <c r="X129" i="1"/>
  <c r="X115" i="1"/>
  <c r="Z106" i="1"/>
  <c r="Z233" i="1"/>
  <c r="X215" i="1"/>
  <c r="AA198" i="1"/>
  <c r="AA181" i="1"/>
  <c r="AB252" i="1"/>
  <c r="X290" i="1"/>
  <c r="AA281" i="1"/>
  <c r="AB317" i="1"/>
  <c r="Z321" i="1"/>
  <c r="Y363" i="1"/>
  <c r="Y355" i="1"/>
  <c r="AA413" i="1"/>
  <c r="Y399" i="1"/>
  <c r="Y375" i="1"/>
  <c r="AB442" i="1"/>
  <c r="X429" i="1"/>
  <c r="X430" i="1"/>
  <c r="AB124" i="1"/>
  <c r="X109" i="1"/>
  <c r="Y147" i="1"/>
  <c r="X142" i="1"/>
  <c r="Z137" i="1"/>
  <c r="Y232" i="1"/>
  <c r="Z212" i="1"/>
  <c r="AA205" i="1"/>
  <c r="AA186" i="1"/>
  <c r="Y181" i="1"/>
  <c r="X167" i="1"/>
  <c r="Y160" i="1"/>
  <c r="Z269" i="1"/>
  <c r="X263" i="1"/>
  <c r="X256" i="1"/>
  <c r="AB244" i="1"/>
  <c r="AA236" i="1"/>
  <c r="Z293" i="1"/>
  <c r="AB276" i="1"/>
  <c r="Z316" i="1"/>
  <c r="Z310" i="1"/>
  <c r="Y331" i="1"/>
  <c r="AA325" i="1"/>
  <c r="Y320" i="1"/>
  <c r="X365" i="1"/>
  <c r="AA360" i="1"/>
  <c r="AA405" i="1"/>
  <c r="Z396" i="1"/>
  <c r="AA391" i="1"/>
  <c r="AA386" i="1"/>
  <c r="Y381" i="1"/>
  <c r="AB370" i="1"/>
  <c r="AB416" i="1"/>
  <c r="AB114" i="1"/>
  <c r="X147" i="1"/>
  <c r="Y137" i="1"/>
  <c r="Y212" i="1"/>
  <c r="Z205" i="1"/>
  <c r="AB198" i="1"/>
  <c r="Y269" i="1"/>
  <c r="AB250" i="1"/>
  <c r="AA244" i="1"/>
  <c r="Z236" i="1"/>
  <c r="X281" i="1"/>
  <c r="AA276" i="1"/>
  <c r="Y316" i="1"/>
  <c r="Y310" i="1"/>
  <c r="Z325" i="1"/>
  <c r="X320" i="1"/>
  <c r="Z360" i="1"/>
  <c r="Z355" i="1"/>
  <c r="X411" i="1"/>
  <c r="Z405" i="1"/>
  <c r="Y396" i="1"/>
  <c r="Z391" i="1"/>
  <c r="AA370" i="1"/>
  <c r="X420" i="1"/>
  <c r="AA416" i="1"/>
  <c r="X118" i="1"/>
  <c r="AA114" i="1"/>
  <c r="Y108" i="1"/>
  <c r="X141" i="1"/>
  <c r="X137" i="1"/>
  <c r="Y231" i="1"/>
  <c r="X212" i="1"/>
  <c r="X205" i="1"/>
  <c r="AB185" i="1"/>
  <c r="Y172" i="1"/>
  <c r="Y152" i="1"/>
  <c r="X269" i="1"/>
  <c r="AB262" i="1"/>
  <c r="Y236" i="1"/>
  <c r="AA304" i="1"/>
  <c r="X299" i="1"/>
  <c r="AB292" i="1"/>
  <c r="AB287" i="1"/>
  <c r="Z276" i="1"/>
  <c r="X310" i="1"/>
  <c r="X342" i="1"/>
  <c r="AB336" i="1"/>
  <c r="AB364" i="1"/>
  <c r="Y360" i="1"/>
  <c r="AB348" i="1"/>
  <c r="Y405" i="1"/>
  <c r="Y391" i="1"/>
  <c r="AB385" i="1"/>
  <c r="Z380" i="1"/>
  <c r="Z416" i="1"/>
  <c r="Y122" i="1"/>
  <c r="Z114" i="1"/>
  <c r="X146" i="1"/>
  <c r="X231" i="1"/>
  <c r="Y224" i="1"/>
  <c r="Y216" i="1"/>
  <c r="Z198" i="1"/>
  <c r="X192" i="1"/>
  <c r="AA185" i="1"/>
  <c r="X172" i="1"/>
  <c r="Z165" i="1"/>
  <c r="AB158" i="1"/>
  <c r="X152" i="1"/>
  <c r="Y262" i="1"/>
  <c r="Y254" i="1"/>
  <c r="Z304" i="1"/>
  <c r="AA292" i="1"/>
  <c r="AA287" i="1"/>
  <c r="AA280" i="1"/>
  <c r="AA336" i="1"/>
  <c r="AA364" i="1"/>
  <c r="X355" i="1"/>
  <c r="AA348" i="1"/>
  <c r="X391" i="1"/>
  <c r="Y380" i="1"/>
  <c r="AB369" i="1"/>
  <c r="AB419" i="1"/>
  <c r="Y416" i="1"/>
  <c r="AA441" i="1"/>
  <c r="Z436" i="1"/>
  <c r="X122" i="1"/>
  <c r="AB117" i="1"/>
  <c r="Y114" i="1"/>
  <c r="Y107" i="1"/>
  <c r="AB140" i="1"/>
  <c r="AB136" i="1"/>
  <c r="X216" i="1"/>
  <c r="Y204" i="1"/>
  <c r="Z185" i="1"/>
  <c r="Y165" i="1"/>
  <c r="AA158" i="1"/>
  <c r="Y268" i="1"/>
  <c r="X254" i="1"/>
  <c r="X248" i="1"/>
  <c r="Y304" i="1"/>
  <c r="Z292" i="1"/>
  <c r="Z280" i="1"/>
  <c r="Y275" i="1"/>
  <c r="AB314" i="1"/>
  <c r="AB309" i="1"/>
  <c r="AB341" i="1"/>
  <c r="Z336" i="1"/>
  <c r="AB329" i="1"/>
  <c r="Z323" i="1"/>
  <c r="X318" i="1"/>
  <c r="Z364" i="1"/>
  <c r="AA359" i="1"/>
  <c r="Z348" i="1"/>
  <c r="AB404" i="1"/>
  <c r="AA399" i="1"/>
  <c r="X395" i="1"/>
  <c r="Z384" i="1"/>
  <c r="X380" i="1"/>
  <c r="AA369" i="1"/>
  <c r="AA419" i="1"/>
  <c r="Z441" i="1"/>
  <c r="Y436" i="1"/>
  <c r="AB427" i="1"/>
  <c r="X134" i="1"/>
  <c r="AB128" i="1"/>
  <c r="AA117" i="1"/>
  <c r="X107" i="1"/>
  <c r="AA140" i="1"/>
  <c r="Y136" i="1"/>
  <c r="AA230" i="1"/>
  <c r="X204" i="1"/>
  <c r="AA197" i="1"/>
  <c r="AB177" i="1"/>
  <c r="X165" i="1"/>
  <c r="X268" i="1"/>
  <c r="AB241" i="1"/>
  <c r="AB308" i="1"/>
  <c r="X304" i="1"/>
  <c r="AB297" i="1"/>
  <c r="Y280" i="1"/>
  <c r="X275" i="1"/>
  <c r="AA314" i="1"/>
  <c r="AA309" i="1"/>
  <c r="AA329" i="1"/>
  <c r="Y323" i="1"/>
  <c r="Y364" i="1"/>
  <c r="X359" i="1"/>
  <c r="Z354" i="1"/>
  <c r="AB409" i="1"/>
  <c r="AA404" i="1"/>
  <c r="Z399" i="1"/>
  <c r="Y384" i="1"/>
  <c r="AB373" i="1"/>
  <c r="Y441" i="1"/>
  <c r="X436" i="1"/>
  <c r="AB432" i="1"/>
  <c r="Z427" i="1"/>
  <c r="X432" i="1"/>
  <c r="Z121" i="1"/>
  <c r="Y197" i="1"/>
  <c r="AA190" i="1"/>
  <c r="Z177" i="1"/>
  <c r="AA164" i="1"/>
  <c r="Y247" i="1"/>
  <c r="Z308" i="1"/>
  <c r="AA285" i="1"/>
  <c r="Z414" i="1"/>
  <c r="Y444" i="1"/>
  <c r="AB435" i="1"/>
  <c r="AB426" i="1"/>
  <c r="Y117" i="1"/>
  <c r="AB106" i="1"/>
  <c r="Z229" i="1"/>
  <c r="Y253" i="1"/>
  <c r="Y121" i="1"/>
  <c r="AA106" i="1"/>
  <c r="Y229" i="1"/>
  <c r="AB202" i="1"/>
  <c r="X197" i="1"/>
  <c r="Z190" i="1"/>
  <c r="AA169" i="1"/>
  <c r="Z164" i="1"/>
  <c r="AA156" i="1"/>
  <c r="AA259" i="1"/>
  <c r="X253" i="1"/>
  <c r="X247" i="1"/>
  <c r="Y308" i="1"/>
  <c r="Z285" i="1"/>
  <c r="X313" i="1"/>
  <c r="AB346" i="1"/>
  <c r="X340" i="1"/>
  <c r="AB322" i="1"/>
  <c r="Z368" i="1"/>
  <c r="X363" i="1"/>
  <c r="Y358" i="1"/>
  <c r="Z347" i="1"/>
  <c r="AB388" i="1"/>
  <c r="AB372" i="1"/>
  <c r="Y414" i="1"/>
  <c r="X444" i="1"/>
  <c r="AB440" i="1"/>
  <c r="AA435" i="1"/>
  <c r="AA426" i="1"/>
  <c r="AB143" i="1"/>
  <c r="Z169" i="1"/>
  <c r="Z156" i="1"/>
  <c r="Z259" i="1"/>
  <c r="X334" i="1"/>
  <c r="Y322" i="1"/>
  <c r="Y368" i="1"/>
  <c r="X358" i="1"/>
  <c r="Y347" i="1"/>
  <c r="AB397" i="1"/>
  <c r="AB393" i="1"/>
  <c r="AA388" i="1"/>
  <c r="AB377" i="1"/>
  <c r="AA372" i="1"/>
  <c r="X418" i="1"/>
  <c r="X414" i="1"/>
  <c r="X440" i="1"/>
  <c r="AB430" i="1"/>
  <c r="Z426" i="1"/>
  <c r="Z139" i="1"/>
  <c r="Y139" i="1"/>
  <c r="Y259" i="1"/>
  <c r="Y345" i="1"/>
  <c r="Z362" i="1"/>
  <c r="AB351" i="1"/>
  <c r="Z388" i="1"/>
  <c r="Z372" i="1"/>
  <c r="AB443" i="1"/>
  <c r="AA430" i="1"/>
  <c r="Y426" i="1"/>
  <c r="Z143" i="1"/>
  <c r="Y169" i="1"/>
  <c r="Y156" i="1"/>
  <c r="Y307" i="1"/>
  <c r="AB284" i="1"/>
  <c r="Z339" i="1"/>
  <c r="AA397" i="1"/>
  <c r="Y116" i="1"/>
  <c r="AB148" i="1"/>
  <c r="Y143" i="1"/>
  <c r="X139" i="1"/>
  <c r="AA228" i="1"/>
  <c r="Y220" i="1"/>
  <c r="Y207" i="1"/>
  <c r="AA182" i="1"/>
  <c r="X169" i="1"/>
  <c r="AB162" i="1"/>
  <c r="X156" i="1"/>
  <c r="Y271" i="1"/>
  <c r="X259" i="1"/>
  <c r="AA252" i="1"/>
  <c r="AB238" i="1"/>
  <c r="X307" i="1"/>
  <c r="AB295" i="1"/>
  <c r="AB289" i="1"/>
  <c r="AA284" i="1"/>
  <c r="AA312" i="1"/>
  <c r="X345" i="1"/>
  <c r="Y339" i="1"/>
  <c r="AB333" i="1"/>
  <c r="AB321" i="1"/>
  <c r="Y362" i="1"/>
  <c r="X351" i="1"/>
  <c r="AB413" i="1"/>
  <c r="Z397" i="1"/>
  <c r="AA392" i="1"/>
  <c r="AA376" i="1"/>
  <c r="AB417" i="1"/>
  <c r="AB448" i="1"/>
  <c r="AA443" i="1"/>
  <c r="X132" i="1"/>
  <c r="X224" i="1"/>
  <c r="X173" i="1"/>
  <c r="X160" i="1"/>
  <c r="X151" i="1"/>
  <c r="X262" i="1"/>
  <c r="AB249" i="1"/>
  <c r="X305" i="1"/>
  <c r="Z301" i="1"/>
  <c r="X331" i="1"/>
  <c r="AA410" i="1"/>
  <c r="X379" i="1"/>
  <c r="X428" i="1"/>
  <c r="Z131" i="1"/>
  <c r="AA128" i="1"/>
  <c r="Y124" i="1"/>
  <c r="X121" i="1"/>
  <c r="AA113" i="1"/>
  <c r="AA109" i="1"/>
  <c r="Y106" i="1"/>
  <c r="X143" i="1"/>
  <c r="AB139" i="1"/>
  <c r="AA136" i="1"/>
  <c r="X232" i="1"/>
  <c r="Y228" i="1"/>
  <c r="Y223" i="1"/>
  <c r="AB210" i="1"/>
  <c r="AA206" i="1"/>
  <c r="AA193" i="1"/>
  <c r="Z189" i="1"/>
  <c r="Y185" i="1"/>
  <c r="X181" i="1"/>
  <c r="AA172" i="1"/>
  <c r="X168" i="1"/>
  <c r="Y164" i="1"/>
  <c r="Y159" i="1"/>
  <c r="AB150" i="1"/>
  <c r="Y270" i="1"/>
  <c r="Z261" i="1"/>
  <c r="Z244" i="1"/>
  <c r="Y239" i="1"/>
  <c r="Z296" i="1"/>
  <c r="Y288" i="1"/>
  <c r="Z284" i="1"/>
  <c r="Y276" i="1"/>
  <c r="Z309" i="1"/>
  <c r="Y344" i="1"/>
  <c r="Y354" i="1"/>
  <c r="Y131" i="1"/>
  <c r="X124" i="1"/>
  <c r="Z113" i="1"/>
  <c r="AB145" i="1"/>
  <c r="X228" i="1"/>
  <c r="X223" i="1"/>
  <c r="AB214" i="1"/>
  <c r="AA210" i="1"/>
  <c r="Z206" i="1"/>
  <c r="AB201" i="1"/>
  <c r="Y189" i="1"/>
  <c r="Y176" i="1"/>
  <c r="Z172" i="1"/>
  <c r="X164" i="1"/>
  <c r="X159" i="1"/>
  <c r="AA150" i="1"/>
  <c r="X270" i="1"/>
  <c r="Y261" i="1"/>
  <c r="AB257" i="1"/>
  <c r="Y244" i="1"/>
  <c r="X239" i="1"/>
  <c r="Y296" i="1"/>
  <c r="X288" i="1"/>
  <c r="Y284" i="1"/>
  <c r="Y330" i="1"/>
  <c r="AB361" i="1"/>
  <c r="X357" i="1"/>
  <c r="X354" i="1"/>
  <c r="Y400" i="1"/>
  <c r="AA378" i="1"/>
  <c r="Z373" i="1"/>
  <c r="X447" i="1"/>
  <c r="Z443" i="1"/>
  <c r="Z435" i="1"/>
  <c r="AA427" i="1"/>
  <c r="AB135" i="1"/>
  <c r="X131" i="1"/>
  <c r="AA145" i="1"/>
  <c r="AA201" i="1"/>
  <c r="X189" i="1"/>
  <c r="AA180" i="1"/>
  <c r="X176" i="1"/>
  <c r="Z150" i="1"/>
  <c r="AB266" i="1"/>
  <c r="X261" i="1"/>
  <c r="X296" i="1"/>
  <c r="X349" i="1"/>
  <c r="X400" i="1"/>
  <c r="X387" i="1"/>
  <c r="Y373" i="1"/>
  <c r="X431" i="1"/>
  <c r="X423" i="1"/>
  <c r="Z123" i="1"/>
  <c r="Z145" i="1"/>
  <c r="AB222" i="1"/>
  <c r="Z201" i="1"/>
  <c r="Z180" i="1"/>
  <c r="AB130" i="1"/>
  <c r="Y123" i="1"/>
  <c r="AA148" i="1"/>
  <c r="Y145" i="1"/>
  <c r="AB226" i="1"/>
  <c r="AA222" i="1"/>
  <c r="AA209" i="1"/>
  <c r="Y201" i="1"/>
  <c r="AA188" i="1"/>
  <c r="Y180" i="1"/>
  <c r="Y175" i="1"/>
  <c r="AB260" i="1"/>
  <c r="AA243" i="1"/>
  <c r="AA130" i="1"/>
  <c r="AB127" i="1"/>
  <c r="X123" i="1"/>
  <c r="AB112" i="1"/>
  <c r="AB108" i="1"/>
  <c r="Z148" i="1"/>
  <c r="AB230" i="1"/>
  <c r="AA226" i="1"/>
  <c r="Z222" i="1"/>
  <c r="AB217" i="1"/>
  <c r="AA213" i="1"/>
  <c r="Z209" i="1"/>
  <c r="Y205" i="1"/>
  <c r="Y192" i="1"/>
  <c r="Z188" i="1"/>
  <c r="X180" i="1"/>
  <c r="X175" i="1"/>
  <c r="AB166" i="1"/>
  <c r="AA162" i="1"/>
  <c r="Z158" i="1"/>
  <c r="AB153" i="1"/>
  <c r="Z149" i="1"/>
  <c r="AA260" i="1"/>
  <c r="AB255" i="1"/>
  <c r="Z243" i="1"/>
  <c r="X238" i="1"/>
  <c r="AB303" i="1"/>
  <c r="AA295" i="1"/>
  <c r="Y291" i="1"/>
  <c r="Z287" i="1"/>
  <c r="X283" i="1"/>
  <c r="Y279" i="1"/>
  <c r="AB315" i="1"/>
  <c r="Y346" i="1"/>
  <c r="AB337" i="1"/>
  <c r="AA333" i="1"/>
  <c r="Z329" i="1"/>
  <c r="Y321" i="1"/>
  <c r="Z356" i="1"/>
  <c r="AB352" i="1"/>
  <c r="AB412" i="1"/>
  <c r="AA217" i="1"/>
  <c r="AA196" i="1"/>
  <c r="AA166" i="1"/>
  <c r="AA153" i="1"/>
  <c r="Y149" i="1"/>
  <c r="X264" i="1"/>
  <c r="Z260" i="1"/>
  <c r="Y255" i="1"/>
  <c r="AB246" i="1"/>
  <c r="Y243" i="1"/>
  <c r="AA303" i="1"/>
  <c r="Y299" i="1"/>
  <c r="Z295" i="1"/>
  <c r="X291" i="1"/>
  <c r="Y287" i="1"/>
  <c r="AA315" i="1"/>
  <c r="AA337" i="1"/>
  <c r="Y329" i="1"/>
  <c r="AA324" i="1"/>
  <c r="AA352" i="1"/>
  <c r="AA412" i="1"/>
  <c r="AA133" i="1"/>
  <c r="X126" i="1"/>
  <c r="AB122" i="1"/>
  <c r="Y115" i="1"/>
  <c r="Z112" i="1"/>
  <c r="X108" i="1"/>
  <c r="AB144" i="1"/>
  <c r="X138" i="1"/>
  <c r="AA234" i="1"/>
  <c r="Z230" i="1"/>
  <c r="AB225" i="1"/>
  <c r="AA221" i="1"/>
  <c r="Z217" i="1"/>
  <c r="Y213" i="1"/>
  <c r="Y200" i="1"/>
  <c r="Z196" i="1"/>
  <c r="X188" i="1"/>
  <c r="X183" i="1"/>
  <c r="AB174" i="1"/>
  <c r="AA170" i="1"/>
  <c r="Z166" i="1"/>
  <c r="AB161" i="1"/>
  <c r="AA157" i="1"/>
  <c r="Z153" i="1"/>
  <c r="X149" i="1"/>
  <c r="AB268" i="1"/>
  <c r="X255" i="1"/>
  <c r="AA251" i="1"/>
  <c r="Y246" i="1"/>
  <c r="X243" i="1"/>
  <c r="Z237" i="1"/>
  <c r="Z303" i="1"/>
  <c r="Y295" i="1"/>
  <c r="X282" i="1"/>
  <c r="AB273" i="1"/>
  <c r="Z315" i="1"/>
  <c r="Z311" i="1"/>
  <c r="AB345" i="1"/>
  <c r="AA341" i="1"/>
  <c r="Z337" i="1"/>
  <c r="AA332" i="1"/>
  <c r="Z324" i="1"/>
  <c r="AB367" i="1"/>
  <c r="AB363" i="1"/>
  <c r="Z352" i="1"/>
  <c r="Y348" i="1"/>
  <c r="Z412" i="1"/>
  <c r="AA407" i="1"/>
  <c r="X399" i="1"/>
  <c r="AB389" i="1"/>
  <c r="AB418" i="1"/>
  <c r="AA112" i="1"/>
  <c r="AA122" i="1"/>
  <c r="Y112" i="1"/>
  <c r="AA144" i="1"/>
  <c r="AA225" i="1"/>
  <c r="Z221" i="1"/>
  <c r="Y217" i="1"/>
  <c r="AA204" i="1"/>
  <c r="Y196" i="1"/>
  <c r="Y191" i="1"/>
  <c r="AB178" i="1"/>
  <c r="AA174" i="1"/>
  <c r="AA161" i="1"/>
  <c r="Z157" i="1"/>
  <c r="Y153" i="1"/>
  <c r="AA268" i="1"/>
  <c r="AB263" i="1"/>
  <c r="Z251" i="1"/>
  <c r="Y237" i="1"/>
  <c r="Y303" i="1"/>
  <c r="AA273" i="1"/>
  <c r="Y315" i="1"/>
  <c r="X311" i="1"/>
  <c r="AA345" i="1"/>
  <c r="Y337" i="1"/>
  <c r="Z332" i="1"/>
  <c r="Y324" i="1"/>
  <c r="AB320" i="1"/>
  <c r="AA367" i="1"/>
  <c r="AA363" i="1"/>
  <c r="Y352" i="1"/>
  <c r="Y412" i="1"/>
  <c r="Z407" i="1"/>
  <c r="AA389" i="1"/>
  <c r="AB380" i="1"/>
  <c r="AB421" i="1"/>
  <c r="Z418" i="1"/>
  <c r="AB414" i="1"/>
  <c r="AB133" i="1"/>
  <c r="Z133" i="1"/>
  <c r="Z107" i="1"/>
  <c r="AA229" i="1"/>
  <c r="Y221" i="1"/>
  <c r="Y208" i="1"/>
  <c r="Z204" i="1"/>
  <c r="X196" i="1"/>
  <c r="X191" i="1"/>
  <c r="AB182" i="1"/>
  <c r="AA178" i="1"/>
  <c r="Z174" i="1"/>
  <c r="AA165" i="1"/>
  <c r="Y157" i="1"/>
  <c r="X272" i="1"/>
  <c r="Y263" i="1"/>
  <c r="AB254" i="1"/>
  <c r="Y251" i="1"/>
  <c r="AB242" i="1"/>
  <c r="X237" i="1"/>
  <c r="X298" i="1"/>
  <c r="AB281" i="1"/>
  <c r="AB277" i="1"/>
  <c r="X273" i="1"/>
  <c r="AA340" i="1"/>
  <c r="Y332" i="1"/>
  <c r="X324" i="1"/>
  <c r="X367" i="1"/>
  <c r="AB359" i="1"/>
  <c r="Y407" i="1"/>
  <c r="Z389" i="1"/>
  <c r="AA384" i="1"/>
  <c r="AA421" i="1"/>
  <c r="Y418" i="1"/>
  <c r="X445" i="1"/>
  <c r="X437" i="1"/>
  <c r="AA448" i="1"/>
  <c r="Y443" i="1"/>
  <c r="AA440" i="1"/>
  <c r="Y435" i="1"/>
  <c r="AA432" i="1"/>
  <c r="Y427" i="1"/>
  <c r="AA424" i="1"/>
  <c r="Z448" i="1"/>
  <c r="AB445" i="1"/>
  <c r="Z440" i="1"/>
  <c r="AB437" i="1"/>
  <c r="Z432" i="1"/>
  <c r="AB429" i="1"/>
  <c r="Z424" i="1"/>
  <c r="AA445" i="1"/>
  <c r="AA437" i="1"/>
  <c r="AA429" i="1"/>
  <c r="Y424" i="1"/>
  <c r="Z445" i="1"/>
  <c r="Z437" i="1"/>
  <c r="Z429" i="1"/>
  <c r="AB447" i="1"/>
  <c r="AB431" i="1"/>
  <c r="Z447" i="1"/>
  <c r="AB444" i="1"/>
  <c r="Z439" i="1"/>
  <c r="AB436" i="1"/>
  <c r="Z431" i="1"/>
  <c r="Z423" i="1"/>
  <c r="AB439" i="1"/>
  <c r="AB423" i="1"/>
  <c r="AA447" i="1"/>
  <c r="AA439" i="1"/>
  <c r="AA431" i="1"/>
  <c r="AA423" i="1"/>
  <c r="AB428" i="1"/>
  <c r="Y439" i="1"/>
  <c r="AB415" i="1"/>
  <c r="AA415" i="1"/>
  <c r="AB420" i="1"/>
  <c r="Z415" i="1"/>
  <c r="Y415" i="1"/>
  <c r="Z411" i="1"/>
  <c r="X406" i="1"/>
  <c r="Z403" i="1"/>
  <c r="X398" i="1"/>
  <c r="Z395" i="1"/>
  <c r="X390" i="1"/>
  <c r="Z387" i="1"/>
  <c r="X382" i="1"/>
  <c r="Z379" i="1"/>
  <c r="X374" i="1"/>
  <c r="Z371" i="1"/>
  <c r="Y411" i="1"/>
  <c r="Y403" i="1"/>
  <c r="Y395" i="1"/>
  <c r="Y387" i="1"/>
  <c r="Y379" i="1"/>
  <c r="Y371" i="1"/>
  <c r="Z410" i="1"/>
  <c r="Z402" i="1"/>
  <c r="Z394" i="1"/>
  <c r="Z386" i="1"/>
  <c r="AB383" i="1"/>
  <c r="Z378" i="1"/>
  <c r="AB375" i="1"/>
  <c r="Z370" i="1"/>
  <c r="Y410" i="1"/>
  <c r="Y402" i="1"/>
  <c r="Y394" i="1"/>
  <c r="Y386" i="1"/>
  <c r="Y378" i="1"/>
  <c r="Y370" i="1"/>
  <c r="AA401" i="1"/>
  <c r="AA385" i="1"/>
  <c r="AA377" i="1"/>
  <c r="Z409" i="1"/>
  <c r="Z401" i="1"/>
  <c r="AB398" i="1"/>
  <c r="Z393" i="1"/>
  <c r="AB390" i="1"/>
  <c r="Z385" i="1"/>
  <c r="AB382" i="1"/>
  <c r="Z377" i="1"/>
  <c r="Y409" i="1"/>
  <c r="AA406" i="1"/>
  <c r="Y401" i="1"/>
  <c r="AA398" i="1"/>
  <c r="Y393" i="1"/>
  <c r="AA390" i="1"/>
  <c r="Y385" i="1"/>
  <c r="AA382" i="1"/>
  <c r="Y377" i="1"/>
  <c r="AA374" i="1"/>
  <c r="Y369" i="1"/>
  <c r="AA409" i="1"/>
  <c r="AA393" i="1"/>
  <c r="AB406" i="1"/>
  <c r="AB374" i="1"/>
  <c r="Z369" i="1"/>
  <c r="AB411" i="1"/>
  <c r="Z406" i="1"/>
  <c r="AB403" i="1"/>
  <c r="Z398" i="1"/>
  <c r="AB395" i="1"/>
  <c r="Z390" i="1"/>
  <c r="AB387" i="1"/>
  <c r="Z382" i="1"/>
  <c r="AB379" i="1"/>
  <c r="Z374" i="1"/>
  <c r="AB371" i="1"/>
  <c r="AB349" i="1"/>
  <c r="Z349" i="1"/>
  <c r="AB365" i="1"/>
  <c r="AB357" i="1"/>
  <c r="AA365" i="1"/>
  <c r="AA357" i="1"/>
  <c r="AA349" i="1"/>
  <c r="Z365" i="1"/>
  <c r="AB362" i="1"/>
  <c r="Z357" i="1"/>
  <c r="AB354" i="1"/>
  <c r="AA351" i="1"/>
  <c r="Z367" i="1"/>
  <c r="Z359" i="1"/>
  <c r="Z351" i="1"/>
  <c r="AA366" i="1"/>
  <c r="Y361" i="1"/>
  <c r="AA358" i="1"/>
  <c r="Y353" i="1"/>
  <c r="AA350" i="1"/>
  <c r="AA361" i="1"/>
  <c r="AA353" i="1"/>
  <c r="Z361" i="1"/>
  <c r="Z353" i="1"/>
  <c r="Z341" i="1"/>
  <c r="Z333" i="1"/>
  <c r="AA346" i="1"/>
  <c r="Y341" i="1"/>
  <c r="AA338" i="1"/>
  <c r="Y333" i="1"/>
  <c r="AA330" i="1"/>
  <c r="Y325" i="1"/>
  <c r="AA322" i="1"/>
  <c r="Z346" i="1"/>
  <c r="AB343" i="1"/>
  <c r="Z338" i="1"/>
  <c r="AB335" i="1"/>
  <c r="Z330" i="1"/>
  <c r="AB327" i="1"/>
  <c r="Z322" i="1"/>
  <c r="AB319" i="1"/>
  <c r="AA343" i="1"/>
  <c r="AA335" i="1"/>
  <c r="AA327" i="1"/>
  <c r="AA319" i="1"/>
  <c r="Z343" i="1"/>
  <c r="Z335" i="1"/>
  <c r="Z327" i="1"/>
  <c r="Z319" i="1"/>
  <c r="Y343" i="1"/>
  <c r="Y335" i="1"/>
  <c r="Y327" i="1"/>
  <c r="Y319" i="1"/>
  <c r="AB342" i="1"/>
  <c r="AB334" i="1"/>
  <c r="AB326" i="1"/>
  <c r="AB318" i="1"/>
  <c r="AA342" i="1"/>
  <c r="AA334" i="1"/>
  <c r="AA326" i="1"/>
  <c r="AA318" i="1"/>
  <c r="Z342" i="1"/>
  <c r="AB339" i="1"/>
  <c r="Z334" i="1"/>
  <c r="AB331" i="1"/>
  <c r="Z326" i="1"/>
  <c r="AB323" i="1"/>
  <c r="Z318" i="1"/>
  <c r="AA316" i="1"/>
  <c r="Y311" i="1"/>
  <c r="AA313" i="1"/>
  <c r="Z313" i="1"/>
  <c r="AB310" i="1"/>
  <c r="AB313" i="1"/>
  <c r="Z314" i="1"/>
  <c r="AB311" i="1"/>
  <c r="AB307" i="1"/>
  <c r="Z302" i="1"/>
  <c r="AB299" i="1"/>
  <c r="Z294" i="1"/>
  <c r="AB291" i="1"/>
  <c r="Z286" i="1"/>
  <c r="AB283" i="1"/>
  <c r="Z278" i="1"/>
  <c r="AB275" i="1"/>
  <c r="AA307" i="1"/>
  <c r="Y302" i="1"/>
  <c r="AA299" i="1"/>
  <c r="Y294" i="1"/>
  <c r="AA291" i="1"/>
  <c r="Y286" i="1"/>
  <c r="AA283" i="1"/>
  <c r="Y278" i="1"/>
  <c r="AA275" i="1"/>
  <c r="X302" i="1"/>
  <c r="X294" i="1"/>
  <c r="X286" i="1"/>
  <c r="X278" i="1"/>
  <c r="AB306" i="1"/>
  <c r="AB298" i="1"/>
  <c r="AB290" i="1"/>
  <c r="AB282" i="1"/>
  <c r="AB274" i="1"/>
  <c r="AA306" i="1"/>
  <c r="Y301" i="1"/>
  <c r="AA298" i="1"/>
  <c r="Y293" i="1"/>
  <c r="AA290" i="1"/>
  <c r="Y285" i="1"/>
  <c r="AA282" i="1"/>
  <c r="Y277" i="1"/>
  <c r="AA274" i="1"/>
  <c r="Z306" i="1"/>
  <c r="Z298" i="1"/>
  <c r="Z290" i="1"/>
  <c r="Z282" i="1"/>
  <c r="Z274" i="1"/>
  <c r="Y274" i="1"/>
  <c r="Z305" i="1"/>
  <c r="AB302" i="1"/>
  <c r="Z297" i="1"/>
  <c r="AB294" i="1"/>
  <c r="Z289" i="1"/>
  <c r="AB286" i="1"/>
  <c r="Z281" i="1"/>
  <c r="AB278" i="1"/>
  <c r="Z273" i="1"/>
  <c r="AA265" i="1"/>
  <c r="AA257" i="1"/>
  <c r="AA249" i="1"/>
  <c r="AA241" i="1"/>
  <c r="Z265" i="1"/>
  <c r="Z257" i="1"/>
  <c r="Z249" i="1"/>
  <c r="Z241" i="1"/>
  <c r="AA270" i="1"/>
  <c r="Y265" i="1"/>
  <c r="AA262" i="1"/>
  <c r="Y257" i="1"/>
  <c r="AA254" i="1"/>
  <c r="Y249" i="1"/>
  <c r="AA246" i="1"/>
  <c r="Y241" i="1"/>
  <c r="AA238" i="1"/>
  <c r="AB272" i="1"/>
  <c r="AB264" i="1"/>
  <c r="AB256" i="1"/>
  <c r="AB248" i="1"/>
  <c r="AB240" i="1"/>
  <c r="AA272" i="1"/>
  <c r="AA264" i="1"/>
  <c r="AA256" i="1"/>
  <c r="AA248" i="1"/>
  <c r="AA240" i="1"/>
  <c r="Z272" i="1"/>
  <c r="AB269" i="1"/>
  <c r="Z264" i="1"/>
  <c r="AB261" i="1"/>
  <c r="Z256" i="1"/>
  <c r="AB253" i="1"/>
  <c r="Z248" i="1"/>
  <c r="AB245" i="1"/>
  <c r="Z240" i="1"/>
  <c r="AB237" i="1"/>
  <c r="AA266" i="1"/>
  <c r="AA258" i="1"/>
  <c r="AA250" i="1"/>
  <c r="AA242" i="1"/>
  <c r="Z266" i="1"/>
  <c r="Z258" i="1"/>
  <c r="Z250" i="1"/>
  <c r="Z242" i="1"/>
  <c r="AA271" i="1"/>
  <c r="Y266" i="1"/>
  <c r="AA263" i="1"/>
  <c r="Y258" i="1"/>
  <c r="AA255" i="1"/>
  <c r="Y250" i="1"/>
  <c r="AA247" i="1"/>
  <c r="Y242" i="1"/>
  <c r="AA239" i="1"/>
  <c r="Z234" i="1"/>
  <c r="AB231" i="1"/>
  <c r="Z226" i="1"/>
  <c r="AB223" i="1"/>
  <c r="Z218" i="1"/>
  <c r="AB215" i="1"/>
  <c r="Z210" i="1"/>
  <c r="AB207" i="1"/>
  <c r="Z202" i="1"/>
  <c r="AB199" i="1"/>
  <c r="Z194" i="1"/>
  <c r="AB191" i="1"/>
  <c r="Z186" i="1"/>
  <c r="AB183" i="1"/>
  <c r="Z178" i="1"/>
  <c r="AB175" i="1"/>
  <c r="Z170" i="1"/>
  <c r="AB167" i="1"/>
  <c r="Z162" i="1"/>
  <c r="AB159" i="1"/>
  <c r="Z154" i="1"/>
  <c r="AB151" i="1"/>
  <c r="Y234" i="1"/>
  <c r="AA231" i="1"/>
  <c r="Y226" i="1"/>
  <c r="AA223" i="1"/>
  <c r="Y218" i="1"/>
  <c r="AA215" i="1"/>
  <c r="Y210" i="1"/>
  <c r="AA207" i="1"/>
  <c r="Y202" i="1"/>
  <c r="AA199" i="1"/>
  <c r="Y194" i="1"/>
  <c r="AA191" i="1"/>
  <c r="Y186" i="1"/>
  <c r="AA183" i="1"/>
  <c r="Y178" i="1"/>
  <c r="AA175" i="1"/>
  <c r="Y170" i="1"/>
  <c r="AA167" i="1"/>
  <c r="Y162" i="1"/>
  <c r="AA159" i="1"/>
  <c r="Y154" i="1"/>
  <c r="AA151" i="1"/>
  <c r="Z151" i="1"/>
  <c r="AB235" i="1"/>
  <c r="AB227" i="1"/>
  <c r="AB219" i="1"/>
  <c r="AB203" i="1"/>
  <c r="AB195" i="1"/>
  <c r="AB187" i="1"/>
  <c r="AB179" i="1"/>
  <c r="AA235" i="1"/>
  <c r="Y230" i="1"/>
  <c r="AA227" i="1"/>
  <c r="Y222" i="1"/>
  <c r="AA219" i="1"/>
  <c r="Y214" i="1"/>
  <c r="AA211" i="1"/>
  <c r="Y206" i="1"/>
  <c r="AA203" i="1"/>
  <c r="Y198" i="1"/>
  <c r="AA195" i="1"/>
  <c r="Y190" i="1"/>
  <c r="AA187" i="1"/>
  <c r="Y182" i="1"/>
  <c r="AA179" i="1"/>
  <c r="Y174" i="1"/>
  <c r="AA171" i="1"/>
  <c r="Y166" i="1"/>
  <c r="AA163" i="1"/>
  <c r="Y158" i="1"/>
  <c r="AA155" i="1"/>
  <c r="Y150" i="1"/>
  <c r="AB211" i="1"/>
  <c r="Z235" i="1"/>
  <c r="AB232" i="1"/>
  <c r="Z227" i="1"/>
  <c r="AB224" i="1"/>
  <c r="Z219" i="1"/>
  <c r="AB216" i="1"/>
  <c r="Z211" i="1"/>
  <c r="AB208" i="1"/>
  <c r="Z203" i="1"/>
  <c r="AB200" i="1"/>
  <c r="Z195" i="1"/>
  <c r="AB192" i="1"/>
  <c r="Z187" i="1"/>
  <c r="AB184" i="1"/>
  <c r="Z179" i="1"/>
  <c r="AB176" i="1"/>
  <c r="Z171" i="1"/>
  <c r="AB168" i="1"/>
  <c r="Z163" i="1"/>
  <c r="AB160" i="1"/>
  <c r="Z155" i="1"/>
  <c r="AB152" i="1"/>
  <c r="AB171" i="1"/>
  <c r="AB163" i="1"/>
  <c r="AB155" i="1"/>
  <c r="Y235" i="1"/>
  <c r="AA232" i="1"/>
  <c r="Y227" i="1"/>
  <c r="AA224" i="1"/>
  <c r="Y219" i="1"/>
  <c r="AA216" i="1"/>
  <c r="Y211" i="1"/>
  <c r="AA208" i="1"/>
  <c r="Y203" i="1"/>
  <c r="AA200" i="1"/>
  <c r="Y195" i="1"/>
  <c r="AA192" i="1"/>
  <c r="Y187" i="1"/>
  <c r="AA184" i="1"/>
  <c r="Y179" i="1"/>
  <c r="AA176" i="1"/>
  <c r="Y171" i="1"/>
  <c r="AA168" i="1"/>
  <c r="Y163" i="1"/>
  <c r="AA160" i="1"/>
  <c r="Y155" i="1"/>
  <c r="AA152" i="1"/>
  <c r="Z146" i="1"/>
  <c r="Y146" i="1"/>
  <c r="Y138" i="1"/>
  <c r="AB141" i="1"/>
  <c r="AA141" i="1"/>
  <c r="AB146" i="1"/>
  <c r="Z141" i="1"/>
  <c r="AB138" i="1"/>
  <c r="AA135" i="1"/>
  <c r="AA127" i="1"/>
  <c r="AA119" i="1"/>
  <c r="AA111" i="1"/>
  <c r="Z135" i="1"/>
  <c r="Z127" i="1"/>
  <c r="Z119" i="1"/>
  <c r="Z111" i="1"/>
  <c r="Y135" i="1"/>
  <c r="AA132" i="1"/>
  <c r="Y127" i="1"/>
  <c r="AA124" i="1"/>
  <c r="Y119" i="1"/>
  <c r="AA116" i="1"/>
  <c r="Y111" i="1"/>
  <c r="AA108" i="1"/>
  <c r="AB134" i="1"/>
  <c r="AB126" i="1"/>
  <c r="AB118" i="1"/>
  <c r="AB110" i="1"/>
  <c r="AA134" i="1"/>
  <c r="AA126" i="1"/>
  <c r="AA118" i="1"/>
  <c r="AA110" i="1"/>
  <c r="Z134" i="1"/>
  <c r="AB131" i="1"/>
  <c r="Z126" i="1"/>
  <c r="AB123" i="1"/>
  <c r="Z118" i="1"/>
  <c r="AB115" i="1"/>
  <c r="Z110" i="1"/>
  <c r="AB107" i="1"/>
  <c r="X65" i="1"/>
  <c r="Z66" i="1"/>
  <c r="X67" i="1"/>
  <c r="AB67" i="1"/>
  <c r="X68" i="1"/>
  <c r="X69" i="1"/>
  <c r="AA70" i="1"/>
  <c r="AB71" i="1"/>
  <c r="Y71" i="1"/>
  <c r="Z72" i="1"/>
  <c r="AA73" i="1"/>
  <c r="Z74" i="1"/>
  <c r="X75" i="1"/>
  <c r="X76" i="1"/>
  <c r="X77" i="1"/>
  <c r="Z78" i="1"/>
  <c r="X78" i="1"/>
  <c r="AB79" i="1"/>
  <c r="Y79" i="1"/>
  <c r="Z79" i="1"/>
  <c r="Z80" i="1"/>
  <c r="Y81" i="1"/>
  <c r="Z82" i="1"/>
  <c r="X83" i="1"/>
  <c r="X84" i="1"/>
  <c r="X85" i="1"/>
  <c r="X86" i="1"/>
  <c r="AB87" i="1"/>
  <c r="Z88" i="1"/>
  <c r="X89" i="1"/>
  <c r="Z90" i="1"/>
  <c r="X91" i="1"/>
  <c r="AB92" i="1"/>
  <c r="X93" i="1"/>
  <c r="AB94" i="1"/>
  <c r="AB95" i="1"/>
  <c r="Z96" i="1"/>
  <c r="AB97" i="1"/>
  <c r="Z98" i="1"/>
  <c r="X99" i="1"/>
  <c r="Y99" i="1"/>
  <c r="AA100" i="1"/>
  <c r="X101" i="1"/>
  <c r="X102" i="1"/>
  <c r="Y102" i="1"/>
  <c r="AB103" i="1"/>
  <c r="Z104" i="1"/>
  <c r="Y105" i="1"/>
  <c r="X105" i="1"/>
  <c r="Z105" i="1"/>
  <c r="X6" i="1"/>
  <c r="AA7" i="1"/>
  <c r="Y8" i="1"/>
  <c r="Y9" i="1"/>
  <c r="Y10" i="1"/>
  <c r="X11" i="1"/>
  <c r="AA12" i="1"/>
  <c r="X13" i="1"/>
  <c r="Y14" i="1"/>
  <c r="AA15" i="1"/>
  <c r="Z16" i="1"/>
  <c r="Y16" i="1"/>
  <c r="Y17" i="1"/>
  <c r="Y18" i="1"/>
  <c r="AB19" i="1"/>
  <c r="AA20" i="1"/>
  <c r="X21" i="1"/>
  <c r="AA22" i="1"/>
  <c r="AA23" i="1"/>
  <c r="Z24" i="1"/>
  <c r="AB25" i="1"/>
  <c r="Y26" i="1"/>
  <c r="AB27" i="1"/>
  <c r="Y28" i="1"/>
  <c r="X29" i="1"/>
  <c r="Z30" i="1"/>
  <c r="AA31" i="1"/>
  <c r="X32" i="1"/>
  <c r="Y32" i="1"/>
  <c r="Z33" i="1"/>
  <c r="Y34" i="1"/>
  <c r="X35" i="1"/>
  <c r="AB36" i="1"/>
  <c r="X37" i="1"/>
  <c r="Z38" i="1"/>
  <c r="Y38" i="1"/>
  <c r="AA39" i="1"/>
  <c r="AA40" i="1"/>
  <c r="Z41" i="1"/>
  <c r="Y42" i="1"/>
  <c r="Y43" i="1"/>
  <c r="AB44" i="1"/>
  <c r="X45" i="1"/>
  <c r="X46" i="1"/>
  <c r="AA47" i="1"/>
  <c r="AA48" i="1"/>
  <c r="X49" i="1"/>
  <c r="Y50" i="1"/>
  <c r="X51" i="1"/>
  <c r="X52" i="1"/>
  <c r="X53" i="1"/>
  <c r="AA54" i="1"/>
  <c r="AA55" i="1"/>
  <c r="Y56" i="1"/>
  <c r="AA57" i="1"/>
  <c r="Y58" i="1"/>
  <c r="X59" i="1"/>
  <c r="Y60" i="1"/>
  <c r="X61" i="1"/>
  <c r="AA62" i="1"/>
  <c r="AA63" i="1"/>
  <c r="AB64" i="1"/>
  <c r="AB5" i="1"/>
  <c r="AB72" i="1" l="1"/>
  <c r="AA94" i="1"/>
  <c r="Z52" i="1"/>
  <c r="Y80" i="1"/>
  <c r="Y52" i="1"/>
  <c r="X38" i="1"/>
  <c r="AA64" i="1"/>
  <c r="X8" i="1"/>
  <c r="X98" i="1"/>
  <c r="AA72" i="1"/>
  <c r="AA105" i="1"/>
  <c r="Y72" i="1"/>
  <c r="Y55" i="1"/>
  <c r="Z102" i="1"/>
  <c r="Y78" i="1"/>
  <c r="AA104" i="1"/>
  <c r="AA67" i="1"/>
  <c r="AA65" i="1"/>
  <c r="Y104" i="1"/>
  <c r="X81" i="1"/>
  <c r="X104" i="1"/>
  <c r="AB83" i="1"/>
  <c r="Y74" i="1"/>
  <c r="X66" i="1"/>
  <c r="AB52" i="1"/>
  <c r="X95" i="1"/>
  <c r="X74" i="1"/>
  <c r="AA52" i="1"/>
  <c r="AA103" i="1"/>
  <c r="AB65" i="1"/>
  <c r="Y100" i="1"/>
  <c r="AB105" i="1"/>
  <c r="X100" i="1"/>
  <c r="Z89" i="1"/>
  <c r="Z103" i="1"/>
  <c r="AB81" i="1"/>
  <c r="Y76" i="1"/>
  <c r="X71" i="1"/>
  <c r="AA81" i="1"/>
  <c r="AB96" i="1"/>
  <c r="Z81" i="1"/>
  <c r="AB102" i="1"/>
  <c r="AB89" i="1"/>
  <c r="AB75" i="1"/>
  <c r="Z19" i="1"/>
  <c r="AA102" i="1"/>
  <c r="AA96" i="1"/>
  <c r="AA89" i="1"/>
  <c r="Y75" i="1"/>
  <c r="Z87" i="1"/>
  <c r="Z67" i="1"/>
  <c r="X16" i="1"/>
  <c r="Z100" i="1"/>
  <c r="Z94" i="1"/>
  <c r="Y87" i="1"/>
  <c r="AA79" i="1"/>
  <c r="Y73" i="1"/>
  <c r="Y67" i="1"/>
  <c r="AA25" i="1"/>
  <c r="Z92" i="1"/>
  <c r="Y92" i="1"/>
  <c r="AA92" i="1"/>
  <c r="Y98" i="1"/>
  <c r="X92" i="1"/>
  <c r="Z71" i="1"/>
  <c r="Y47" i="1"/>
  <c r="Y25" i="1"/>
  <c r="Y94" i="1"/>
  <c r="AA83" i="1"/>
  <c r="Z70" i="1"/>
  <c r="Z65" i="1"/>
  <c r="X47" i="1"/>
  <c r="AA36" i="1"/>
  <c r="X25" i="1"/>
  <c r="AA97" i="1"/>
  <c r="X94" i="1"/>
  <c r="AB88" i="1"/>
  <c r="Z83" i="1"/>
  <c r="Y70" i="1"/>
  <c r="Y65" i="1"/>
  <c r="Z97" i="1"/>
  <c r="AA88" i="1"/>
  <c r="AB78" i="1"/>
  <c r="Z46" i="1"/>
  <c r="X24" i="1"/>
  <c r="AB100" i="1"/>
  <c r="Y97" i="1"/>
  <c r="Y88" i="1"/>
  <c r="Y82" i="1"/>
  <c r="AA78" i="1"/>
  <c r="Z54" i="1"/>
  <c r="X34" i="1"/>
  <c r="AB104" i="1"/>
  <c r="X97" i="1"/>
  <c r="X88" i="1"/>
  <c r="Z73" i="1"/>
  <c r="AB68" i="1"/>
  <c r="Y62" i="1"/>
  <c r="Z7" i="1"/>
  <c r="AA99" i="1"/>
  <c r="Z95" i="1"/>
  <c r="AA86" i="1"/>
  <c r="AA76" i="1"/>
  <c r="AB99" i="1"/>
  <c r="AA95" i="1"/>
  <c r="AB86" i="1"/>
  <c r="AB76" i="1"/>
  <c r="Y39" i="1"/>
  <c r="X18" i="1"/>
  <c r="Y7" i="1"/>
  <c r="Z99" i="1"/>
  <c r="Y95" i="1"/>
  <c r="Y90" i="1"/>
  <c r="Z86" i="1"/>
  <c r="AA80" i="1"/>
  <c r="Z76" i="1"/>
  <c r="AA71" i="1"/>
  <c r="Y66" i="1"/>
  <c r="X39" i="1"/>
  <c r="X90" i="1"/>
  <c r="X87" i="1"/>
  <c r="X80" i="1"/>
  <c r="X73" i="1"/>
  <c r="X70" i="1"/>
  <c r="Y83" i="1"/>
  <c r="AA68" i="1"/>
  <c r="Y46" i="1"/>
  <c r="X26" i="1"/>
  <c r="X17" i="1"/>
  <c r="X7" i="1"/>
  <c r="Y103" i="1"/>
  <c r="Y96" i="1"/>
  <c r="Y89" i="1"/>
  <c r="Y86" i="1"/>
  <c r="X82" i="1"/>
  <c r="X79" i="1"/>
  <c r="AA75" i="1"/>
  <c r="X72" i="1"/>
  <c r="Z68" i="1"/>
  <c r="X103" i="1"/>
  <c r="X96" i="1"/>
  <c r="Z75" i="1"/>
  <c r="Y68" i="1"/>
  <c r="AB84" i="1"/>
  <c r="AB60" i="1"/>
  <c r="AB91" i="1"/>
  <c r="AA84" i="1"/>
  <c r="AA60" i="1"/>
  <c r="X41" i="1"/>
  <c r="Y33" i="1"/>
  <c r="AA91" i="1"/>
  <c r="Z84" i="1"/>
  <c r="X60" i="1"/>
  <c r="X33" i="1"/>
  <c r="Z91" i="1"/>
  <c r="Y84" i="1"/>
  <c r="AB73" i="1"/>
  <c r="AB70" i="1"/>
  <c r="Z40" i="1"/>
  <c r="Y91" i="1"/>
  <c r="AA87" i="1"/>
  <c r="AB80" i="1"/>
  <c r="AB101" i="1"/>
  <c r="AB93" i="1"/>
  <c r="AB85" i="1"/>
  <c r="AB77" i="1"/>
  <c r="AB69" i="1"/>
  <c r="AA101" i="1"/>
  <c r="AA93" i="1"/>
  <c r="AA85" i="1"/>
  <c r="AA77" i="1"/>
  <c r="AA69" i="1"/>
  <c r="Z101" i="1"/>
  <c r="Z93" i="1"/>
  <c r="Z85" i="1"/>
  <c r="AB82" i="1"/>
  <c r="Z77" i="1"/>
  <c r="Z69" i="1"/>
  <c r="Y101" i="1"/>
  <c r="AA98" i="1"/>
  <c r="Y93" i="1"/>
  <c r="AA90" i="1"/>
  <c r="Y85" i="1"/>
  <c r="AA82" i="1"/>
  <c r="Y77" i="1"/>
  <c r="AA74" i="1"/>
  <c r="Y69" i="1"/>
  <c r="AA66" i="1"/>
  <c r="AB98" i="1"/>
  <c r="AB90" i="1"/>
  <c r="AB74" i="1"/>
  <c r="AB66" i="1"/>
  <c r="Y48" i="1"/>
  <c r="Z39" i="1"/>
  <c r="AB32" i="1"/>
  <c r="X23" i="1"/>
  <c r="X58" i="1"/>
  <c r="X57" i="1"/>
  <c r="X48" i="1"/>
  <c r="Z64" i="1"/>
  <c r="X28" i="1"/>
  <c r="X14" i="1"/>
  <c r="AA56" i="1"/>
  <c r="X42" i="1"/>
  <c r="Z36" i="1"/>
  <c r="AA27" i="1"/>
  <c r="Z20" i="1"/>
  <c r="AB56" i="1"/>
  <c r="AB62" i="1"/>
  <c r="Z56" i="1"/>
  <c r="AB49" i="1"/>
  <c r="Z27" i="1"/>
  <c r="Y20" i="1"/>
  <c r="Z62" i="1"/>
  <c r="X56" i="1"/>
  <c r="Y49" i="1"/>
  <c r="Y41" i="1"/>
  <c r="Y27" i="1"/>
  <c r="X20" i="1"/>
  <c r="Z12" i="1"/>
  <c r="X55" i="1"/>
  <c r="AA49" i="1"/>
  <c r="Y44" i="1"/>
  <c r="AA32" i="1"/>
  <c r="Y12" i="1"/>
  <c r="Z49" i="1"/>
  <c r="X44" i="1"/>
  <c r="Z32" i="1"/>
  <c r="Z25" i="1"/>
  <c r="AA19" i="1"/>
  <c r="X12" i="1"/>
  <c r="AB22" i="1"/>
  <c r="Y54" i="1"/>
  <c r="AB43" i="1"/>
  <c r="AB11" i="1"/>
  <c r="AB59" i="1"/>
  <c r="X54" i="1"/>
  <c r="AA43" i="1"/>
  <c r="AA11" i="1"/>
  <c r="Z48" i="1"/>
  <c r="X43" i="1"/>
  <c r="Y24" i="1"/>
  <c r="AB28" i="1"/>
  <c r="X62" i="1"/>
  <c r="AA28" i="1"/>
  <c r="Z11" i="1"/>
  <c r="AB46" i="1"/>
  <c r="Z28" i="1"/>
  <c r="X50" i="1"/>
  <c r="AA46" i="1"/>
  <c r="AA5" i="1"/>
  <c r="AB35" i="1"/>
  <c r="X27" i="1"/>
  <c r="Z22" i="1"/>
  <c r="Y11" i="1"/>
  <c r="Z63" i="1"/>
  <c r="AA35" i="1"/>
  <c r="X31" i="1"/>
  <c r="Y22" i="1"/>
  <c r="Y63" i="1"/>
  <c r="Y40" i="1"/>
  <c r="Z35" i="1"/>
  <c r="X22" i="1"/>
  <c r="X63" i="1"/>
  <c r="Z57" i="1"/>
  <c r="AA44" i="1"/>
  <c r="X40" i="1"/>
  <c r="Y35" i="1"/>
  <c r="Y30" i="1"/>
  <c r="Y15" i="1"/>
  <c r="Y5" i="1"/>
  <c r="Z5" i="1"/>
  <c r="Y57" i="1"/>
  <c r="AB48" i="1"/>
  <c r="Z44" i="1"/>
  <c r="X30" i="1"/>
  <c r="X15" i="1"/>
  <c r="X9" i="1"/>
  <c r="Y64" i="1"/>
  <c r="Z60" i="1"/>
  <c r="Z43" i="1"/>
  <c r="Y36" i="1"/>
  <c r="Y19" i="1"/>
  <c r="AB8" i="1"/>
  <c r="X64" i="1"/>
  <c r="X36" i="1"/>
  <c r="X19" i="1"/>
  <c r="Z15" i="1"/>
  <c r="AA8" i="1"/>
  <c r="Z8" i="1"/>
  <c r="AB14" i="1"/>
  <c r="Z59" i="1"/>
  <c r="AB38" i="1"/>
  <c r="AA41" i="1"/>
  <c r="Z31" i="1"/>
  <c r="AA24" i="1"/>
  <c r="AB20" i="1"/>
  <c r="Z17" i="1"/>
  <c r="Z14" i="1"/>
  <c r="AA59" i="1"/>
  <c r="AB17" i="1"/>
  <c r="AB41" i="1"/>
  <c r="AB24" i="1"/>
  <c r="AA17" i="1"/>
  <c r="AA14" i="1"/>
  <c r="Y59" i="1"/>
  <c r="AA38" i="1"/>
  <c r="X5" i="1"/>
  <c r="Z55" i="1"/>
  <c r="Y31" i="1"/>
  <c r="X10" i="1"/>
  <c r="AB51" i="1"/>
  <c r="AB6" i="1"/>
  <c r="AA51" i="1"/>
  <c r="AB9" i="1"/>
  <c r="AA6" i="1"/>
  <c r="Z51" i="1"/>
  <c r="AB33" i="1"/>
  <c r="AB30" i="1"/>
  <c r="AB16" i="1"/>
  <c r="AA9" i="1"/>
  <c r="Z6" i="1"/>
  <c r="AB57" i="1"/>
  <c r="AB54" i="1"/>
  <c r="Y51" i="1"/>
  <c r="AB40" i="1"/>
  <c r="AA33" i="1"/>
  <c r="AA30" i="1"/>
  <c r="Z23" i="1"/>
  <c r="AA16" i="1"/>
  <c r="AB12" i="1"/>
  <c r="Z9" i="1"/>
  <c r="Y6" i="1"/>
  <c r="Z47" i="1"/>
  <c r="Y23" i="1"/>
  <c r="AB53" i="1"/>
  <c r="AB45" i="1"/>
  <c r="AB37" i="1"/>
  <c r="AB29" i="1"/>
  <c r="AB21" i="1"/>
  <c r="AB13" i="1"/>
  <c r="AA61" i="1"/>
  <c r="AA53" i="1"/>
  <c r="AA45" i="1"/>
  <c r="AA37" i="1"/>
  <c r="AA29" i="1"/>
  <c r="AA21" i="1"/>
  <c r="AA13" i="1"/>
  <c r="AB61" i="1"/>
  <c r="Z61" i="1"/>
  <c r="AB50" i="1"/>
  <c r="AB42" i="1"/>
  <c r="Z37" i="1"/>
  <c r="AB26" i="1"/>
  <c r="Z13" i="1"/>
  <c r="AB10" i="1"/>
  <c r="Y61" i="1"/>
  <c r="AA58" i="1"/>
  <c r="Y53" i="1"/>
  <c r="AA50" i="1"/>
  <c r="Y45" i="1"/>
  <c r="AA42" i="1"/>
  <c r="Y37" i="1"/>
  <c r="AA34" i="1"/>
  <c r="Y29" i="1"/>
  <c r="AA26" i="1"/>
  <c r="Y21" i="1"/>
  <c r="AA18" i="1"/>
  <c r="Y13" i="1"/>
  <c r="AA10" i="1"/>
  <c r="AB58" i="1"/>
  <c r="Z53" i="1"/>
  <c r="Z45" i="1"/>
  <c r="AB34" i="1"/>
  <c r="Z29" i="1"/>
  <c r="Z21" i="1"/>
  <c r="AB18" i="1"/>
  <c r="AB63" i="1"/>
  <c r="Z58" i="1"/>
  <c r="AB55" i="1"/>
  <c r="Z50" i="1"/>
  <c r="AB47" i="1"/>
  <c r="Z42" i="1"/>
  <c r="AB39" i="1"/>
  <c r="Z34" i="1"/>
  <c r="AB31" i="1"/>
  <c r="Z26" i="1"/>
  <c r="AB23" i="1"/>
  <c r="Z18" i="1"/>
  <c r="AB15" i="1"/>
  <c r="Z10" i="1"/>
  <c r="AB7" i="1"/>
</calcChain>
</file>

<file path=xl/sharedStrings.xml><?xml version="1.0" encoding="utf-8"?>
<sst xmlns="http://schemas.openxmlformats.org/spreadsheetml/2006/main" count="21" uniqueCount="18">
  <si>
    <t>FracHr</t>
  </si>
  <si>
    <t>Time</t>
  </si>
  <si>
    <t>Swater</t>
  </si>
  <si>
    <t>SRO2</t>
  </si>
  <si>
    <t>SR2O4</t>
  </si>
  <si>
    <t>SROOR</t>
  </si>
  <si>
    <t>SRCHO</t>
  </si>
  <si>
    <t>SROH</t>
  </si>
  <si>
    <t>t</t>
  </si>
  <si>
    <t>RO2</t>
  </si>
  <si>
    <t>R2O4</t>
  </si>
  <si>
    <t>S55Corr</t>
  </si>
  <si>
    <t>S73corr</t>
  </si>
  <si>
    <t>S91Corr</t>
  </si>
  <si>
    <t>ROOR</t>
  </si>
  <si>
    <t>ROH</t>
  </si>
  <si>
    <t>S73/S55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</si>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</sst>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1" applyNumberFormat="1" applyFont="1"/>
    <xf numFmtId="0" fontId="16" fillId="0" borderId="0" xfId="0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'2025_02_021_AVE'!$W$4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'2025_02_021_AVE'!$W$5:$W$704</c:f>
              <c:numCache>
                <c:formatCode>General</c:formatCode>
                <c:ptCount val="700"/>
                <c:pt idx="0">
                  <c:v>560484.77298447827</c:v>
                </c:pt>
                <c:pt idx="1">
                  <c:v>579100.3666793314</c:v>
                </c:pt>
                <c:pt idx="2">
                  <c:v>577191.67587760207</c:v>
                </c:pt>
                <c:pt idx="3">
                  <c:v>579544.56270622776</c:v>
                </c:pt>
                <c:pt idx="4">
                  <c:v>586092.93533891905</c:v>
                </c:pt>
                <c:pt idx="5">
                  <c:v>578906.90233326552</c:v>
                </c:pt>
                <c:pt idx="6">
                  <c:v>585025.85599988885</c:v>
                </c:pt>
                <c:pt idx="7">
                  <c:v>588127.46441846865</c:v>
                </c:pt>
                <c:pt idx="8">
                  <c:v>596303.60576151311</c:v>
                </c:pt>
                <c:pt idx="9">
                  <c:v>596435.95600746246</c:v>
                </c:pt>
                <c:pt idx="10">
                  <c:v>588491.87044120231</c:v>
                </c:pt>
                <c:pt idx="11">
                  <c:v>584912.69712339574</c:v>
                </c:pt>
                <c:pt idx="12">
                  <c:v>583330.32255617331</c:v>
                </c:pt>
                <c:pt idx="13">
                  <c:v>594353.42673522257</c:v>
                </c:pt>
                <c:pt idx="14">
                  <c:v>608205.74056969688</c:v>
                </c:pt>
                <c:pt idx="15">
                  <c:v>576507.84600499785</c:v>
                </c:pt>
                <c:pt idx="16">
                  <c:v>709687.44290315057</c:v>
                </c:pt>
                <c:pt idx="17">
                  <c:v>589511.13253239531</c:v>
                </c:pt>
                <c:pt idx="18">
                  <c:v>582335.73746260151</c:v>
                </c:pt>
                <c:pt idx="19">
                  <c:v>576887.43184692843</c:v>
                </c:pt>
                <c:pt idx="20">
                  <c:v>579601.46186927566</c:v>
                </c:pt>
                <c:pt idx="21">
                  <c:v>577693.42756698513</c:v>
                </c:pt>
                <c:pt idx="22">
                  <c:v>579292.43902506342</c:v>
                </c:pt>
                <c:pt idx="23">
                  <c:v>566985.50218641304</c:v>
                </c:pt>
                <c:pt idx="24">
                  <c:v>545461.21846082353</c:v>
                </c:pt>
                <c:pt idx="25">
                  <c:v>530893.54933878756</c:v>
                </c:pt>
                <c:pt idx="26">
                  <c:v>506211.51250680763</c:v>
                </c:pt>
                <c:pt idx="27">
                  <c:v>468087.00238909974</c:v>
                </c:pt>
                <c:pt idx="28">
                  <c:v>466746.22152876866</c:v>
                </c:pt>
                <c:pt idx="29">
                  <c:v>447298.87662316754</c:v>
                </c:pt>
                <c:pt idx="30">
                  <c:v>435095.95664617361</c:v>
                </c:pt>
                <c:pt idx="31">
                  <c:v>442626.43666229083</c:v>
                </c:pt>
                <c:pt idx="32">
                  <c:v>443840.61768675421</c:v>
                </c:pt>
                <c:pt idx="33">
                  <c:v>429280.61168970563</c:v>
                </c:pt>
                <c:pt idx="34">
                  <c:v>429294.11398461927</c:v>
                </c:pt>
                <c:pt idx="35">
                  <c:v>432390.02604845259</c:v>
                </c:pt>
                <c:pt idx="36">
                  <c:v>432307.5993895618</c:v>
                </c:pt>
                <c:pt idx="37">
                  <c:v>446168.34008819645</c:v>
                </c:pt>
                <c:pt idx="38">
                  <c:v>436138.60264945752</c:v>
                </c:pt>
                <c:pt idx="39">
                  <c:v>425930.21808582119</c:v>
                </c:pt>
                <c:pt idx="40">
                  <c:v>420332.82438464183</c:v>
                </c:pt>
                <c:pt idx="41">
                  <c:v>424919.83045174106</c:v>
                </c:pt>
                <c:pt idx="42">
                  <c:v>427203.03060802148</c:v>
                </c:pt>
                <c:pt idx="43">
                  <c:v>420130.33980180119</c:v>
                </c:pt>
                <c:pt idx="44">
                  <c:v>419670.61536985828</c:v>
                </c:pt>
                <c:pt idx="45">
                  <c:v>411792.73075854854</c:v>
                </c:pt>
                <c:pt idx="46">
                  <c:v>417179.72644895763</c:v>
                </c:pt>
                <c:pt idx="47">
                  <c:v>422729.75248096761</c:v>
                </c:pt>
                <c:pt idx="48">
                  <c:v>420459.25343981956</c:v>
                </c:pt>
                <c:pt idx="49">
                  <c:v>420557.05156346288</c:v>
                </c:pt>
                <c:pt idx="50">
                  <c:v>418556.41174105712</c:v>
                </c:pt>
                <c:pt idx="51">
                  <c:v>420446.71058014245</c:v>
                </c:pt>
                <c:pt idx="52">
                  <c:v>420201.52214396378</c:v>
                </c:pt>
                <c:pt idx="53">
                  <c:v>410043.26184261712</c:v>
                </c:pt>
                <c:pt idx="54">
                  <c:v>407444.89863993053</c:v>
                </c:pt>
                <c:pt idx="55">
                  <c:v>409765.66013686813</c:v>
                </c:pt>
                <c:pt idx="56">
                  <c:v>405598.42523112375</c:v>
                </c:pt>
                <c:pt idx="57">
                  <c:v>459763.21900046454</c:v>
                </c:pt>
                <c:pt idx="58">
                  <c:v>516230.26999536087</c:v>
                </c:pt>
                <c:pt idx="59">
                  <c:v>514316.14055289736</c:v>
                </c:pt>
                <c:pt idx="60">
                  <c:v>522337.84325379925</c:v>
                </c:pt>
                <c:pt idx="61">
                  <c:v>521626.96917191835</c:v>
                </c:pt>
                <c:pt idx="62">
                  <c:v>510124.69572159182</c:v>
                </c:pt>
                <c:pt idx="63">
                  <c:v>520278.25592031295</c:v>
                </c:pt>
                <c:pt idx="64">
                  <c:v>515246.91938543919</c:v>
                </c:pt>
                <c:pt idx="65">
                  <c:v>506272.20782165951</c:v>
                </c:pt>
                <c:pt idx="66">
                  <c:v>524930.57820135041</c:v>
                </c:pt>
                <c:pt idx="67">
                  <c:v>516546.4130793091</c:v>
                </c:pt>
                <c:pt idx="68">
                  <c:v>522196.33604758955</c:v>
                </c:pt>
                <c:pt idx="69">
                  <c:v>507596.71836821293</c:v>
                </c:pt>
                <c:pt idx="70">
                  <c:v>517438.29636303021</c:v>
                </c:pt>
                <c:pt idx="71">
                  <c:v>511664.68086043093</c:v>
                </c:pt>
                <c:pt idx="72">
                  <c:v>508086.503108309</c:v>
                </c:pt>
                <c:pt idx="73">
                  <c:v>521000.84090438217</c:v>
                </c:pt>
                <c:pt idx="74">
                  <c:v>505695.72003570665</c:v>
                </c:pt>
                <c:pt idx="75">
                  <c:v>518694.47283289244</c:v>
                </c:pt>
                <c:pt idx="76">
                  <c:v>511683.90734203323</c:v>
                </c:pt>
                <c:pt idx="77">
                  <c:v>506653.15522811766</c:v>
                </c:pt>
                <c:pt idx="78">
                  <c:v>504451.24579712597</c:v>
                </c:pt>
                <c:pt idx="79">
                  <c:v>502330.32438266044</c:v>
                </c:pt>
                <c:pt idx="80">
                  <c:v>509298.64338868303</c:v>
                </c:pt>
                <c:pt idx="81">
                  <c:v>502040.11926443561</c:v>
                </c:pt>
                <c:pt idx="82">
                  <c:v>500303.59192172025</c:v>
                </c:pt>
                <c:pt idx="83">
                  <c:v>504521.12833000743</c:v>
                </c:pt>
                <c:pt idx="84">
                  <c:v>506287.89048279071</c:v>
                </c:pt>
                <c:pt idx="85">
                  <c:v>501521.25963118434</c:v>
                </c:pt>
                <c:pt idx="86">
                  <c:v>507521.32841762895</c:v>
                </c:pt>
                <c:pt idx="87">
                  <c:v>518386.37046051613</c:v>
                </c:pt>
                <c:pt idx="88">
                  <c:v>491542.53629461658</c:v>
                </c:pt>
                <c:pt idx="89">
                  <c:v>489290.48619075643</c:v>
                </c:pt>
                <c:pt idx="90">
                  <c:v>424746.00689140888</c:v>
                </c:pt>
                <c:pt idx="91">
                  <c:v>419604.69294789713</c:v>
                </c:pt>
                <c:pt idx="92">
                  <c:v>398643.72133769043</c:v>
                </c:pt>
                <c:pt idx="93">
                  <c:v>399281.87881169305</c:v>
                </c:pt>
                <c:pt idx="94">
                  <c:v>396452.0555496171</c:v>
                </c:pt>
                <c:pt idx="95">
                  <c:v>388646.55903070187</c:v>
                </c:pt>
                <c:pt idx="96">
                  <c:v>386539.96968074481</c:v>
                </c:pt>
                <c:pt idx="97">
                  <c:v>379872.00516950007</c:v>
                </c:pt>
                <c:pt idx="98">
                  <c:v>390075.40668952797</c:v>
                </c:pt>
                <c:pt idx="99">
                  <c:v>374606.55470012064</c:v>
                </c:pt>
                <c:pt idx="100">
                  <c:v>377157.99677027715</c:v>
                </c:pt>
                <c:pt idx="101">
                  <c:v>376463.49331866595</c:v>
                </c:pt>
                <c:pt idx="102">
                  <c:v>375998.87550622271</c:v>
                </c:pt>
                <c:pt idx="103">
                  <c:v>371088.46874450095</c:v>
                </c:pt>
                <c:pt idx="104">
                  <c:v>376118.60202330886</c:v>
                </c:pt>
                <c:pt idx="105">
                  <c:v>365486.30404229416</c:v>
                </c:pt>
                <c:pt idx="106">
                  <c:v>370409.41265663452</c:v>
                </c:pt>
                <c:pt idx="107">
                  <c:v>362953.22220983292</c:v>
                </c:pt>
                <c:pt idx="108">
                  <c:v>365591.55198146176</c:v>
                </c:pt>
                <c:pt idx="109">
                  <c:v>369303.6599684984</c:v>
                </c:pt>
                <c:pt idx="110">
                  <c:v>368078.1704729381</c:v>
                </c:pt>
                <c:pt idx="111">
                  <c:v>364337.95343554777</c:v>
                </c:pt>
                <c:pt idx="112">
                  <c:v>367050.08020337671</c:v>
                </c:pt>
                <c:pt idx="113">
                  <c:v>361429.10616890324</c:v>
                </c:pt>
                <c:pt idx="114">
                  <c:v>364172.340099397</c:v>
                </c:pt>
                <c:pt idx="115">
                  <c:v>360258.78223943419</c:v>
                </c:pt>
                <c:pt idx="116">
                  <c:v>366689.43546142918</c:v>
                </c:pt>
                <c:pt idx="117">
                  <c:v>369696.87128641433</c:v>
                </c:pt>
                <c:pt idx="118">
                  <c:v>361691.17248024559</c:v>
                </c:pt>
                <c:pt idx="119">
                  <c:v>363100.98312649451</c:v>
                </c:pt>
                <c:pt idx="120">
                  <c:v>362688.06758664676</c:v>
                </c:pt>
                <c:pt idx="121">
                  <c:v>364294.21381461725</c:v>
                </c:pt>
                <c:pt idx="122">
                  <c:v>359848.46202026622</c:v>
                </c:pt>
                <c:pt idx="123">
                  <c:v>362144.0554441553</c:v>
                </c:pt>
                <c:pt idx="124">
                  <c:v>361611.51283993345</c:v>
                </c:pt>
                <c:pt idx="125">
                  <c:v>361429.83419984428</c:v>
                </c:pt>
                <c:pt idx="126">
                  <c:v>363993.3594776385</c:v>
                </c:pt>
                <c:pt idx="127">
                  <c:v>358801.67189212545</c:v>
                </c:pt>
                <c:pt idx="128">
                  <c:v>350940.36050207936</c:v>
                </c:pt>
                <c:pt idx="129">
                  <c:v>412083.38662257069</c:v>
                </c:pt>
                <c:pt idx="130">
                  <c:v>465679.69329963654</c:v>
                </c:pt>
                <c:pt idx="131">
                  <c:v>480760.74796044495</c:v>
                </c:pt>
                <c:pt idx="132">
                  <c:v>454606.13071711984</c:v>
                </c:pt>
                <c:pt idx="133">
                  <c:v>458024.41491449194</c:v>
                </c:pt>
                <c:pt idx="134">
                  <c:v>469345.06054394337</c:v>
                </c:pt>
                <c:pt idx="135">
                  <c:v>455762.41590243776</c:v>
                </c:pt>
                <c:pt idx="136">
                  <c:v>452412.89128652937</c:v>
                </c:pt>
                <c:pt idx="137">
                  <c:v>450620.54771974974</c:v>
                </c:pt>
                <c:pt idx="138">
                  <c:v>464481.25593816722</c:v>
                </c:pt>
                <c:pt idx="139">
                  <c:v>465883.48302874423</c:v>
                </c:pt>
                <c:pt idx="140">
                  <c:v>451351.14075819764</c:v>
                </c:pt>
                <c:pt idx="141">
                  <c:v>449995.07535424537</c:v>
                </c:pt>
                <c:pt idx="142">
                  <c:v>444011.85646871093</c:v>
                </c:pt>
                <c:pt idx="143">
                  <c:v>443909.18399632507</c:v>
                </c:pt>
                <c:pt idx="144">
                  <c:v>449379.40605369199</c:v>
                </c:pt>
                <c:pt idx="145">
                  <c:v>453229.02599465533</c:v>
                </c:pt>
                <c:pt idx="146">
                  <c:v>447256.41915358894</c:v>
                </c:pt>
                <c:pt idx="147">
                  <c:v>446030.03655923501</c:v>
                </c:pt>
                <c:pt idx="148">
                  <c:v>451205.59241169697</c:v>
                </c:pt>
                <c:pt idx="149">
                  <c:v>450663.11370786349</c:v>
                </c:pt>
                <c:pt idx="150">
                  <c:v>440518.20539578603</c:v>
                </c:pt>
                <c:pt idx="151">
                  <c:v>443883.255443095</c:v>
                </c:pt>
                <c:pt idx="152">
                  <c:v>443847.02111530938</c:v>
                </c:pt>
                <c:pt idx="153">
                  <c:v>440820.70987574372</c:v>
                </c:pt>
                <c:pt idx="154">
                  <c:v>441388.98333617323</c:v>
                </c:pt>
                <c:pt idx="155">
                  <c:v>439430.4890781623</c:v>
                </c:pt>
                <c:pt idx="156">
                  <c:v>436558.01964635198</c:v>
                </c:pt>
                <c:pt idx="157">
                  <c:v>447991.57564942335</c:v>
                </c:pt>
                <c:pt idx="158">
                  <c:v>439458.74776685674</c:v>
                </c:pt>
                <c:pt idx="159">
                  <c:v>437188.78062402044</c:v>
                </c:pt>
                <c:pt idx="160">
                  <c:v>441970.16722111125</c:v>
                </c:pt>
                <c:pt idx="161">
                  <c:v>403255.93042030989</c:v>
                </c:pt>
                <c:pt idx="162">
                  <c:v>362264.77477024973</c:v>
                </c:pt>
                <c:pt idx="163">
                  <c:v>361393.85206462664</c:v>
                </c:pt>
                <c:pt idx="164">
                  <c:v>347662.06123004889</c:v>
                </c:pt>
                <c:pt idx="165">
                  <c:v>346524.31687468407</c:v>
                </c:pt>
                <c:pt idx="166">
                  <c:v>344784.50301446067</c:v>
                </c:pt>
                <c:pt idx="167">
                  <c:v>339865.77909829037</c:v>
                </c:pt>
                <c:pt idx="168">
                  <c:v>342083.10975034459</c:v>
                </c:pt>
                <c:pt idx="169">
                  <c:v>335932.4349448689</c:v>
                </c:pt>
                <c:pt idx="170">
                  <c:v>337589.27988362656</c:v>
                </c:pt>
                <c:pt idx="171">
                  <c:v>336247.03696848941</c:v>
                </c:pt>
                <c:pt idx="172">
                  <c:v>339597.55761248246</c:v>
                </c:pt>
                <c:pt idx="173">
                  <c:v>336720.79172225145</c:v>
                </c:pt>
                <c:pt idx="174">
                  <c:v>332846.73392778827</c:v>
                </c:pt>
                <c:pt idx="175">
                  <c:v>333577.98248889117</c:v>
                </c:pt>
                <c:pt idx="176">
                  <c:v>331760.14184103388</c:v>
                </c:pt>
                <c:pt idx="177">
                  <c:v>330804.04330505425</c:v>
                </c:pt>
                <c:pt idx="178">
                  <c:v>327054.70899598202</c:v>
                </c:pt>
                <c:pt idx="179">
                  <c:v>326060.4269571625</c:v>
                </c:pt>
                <c:pt idx="180">
                  <c:v>329860.56810494792</c:v>
                </c:pt>
                <c:pt idx="181">
                  <c:v>367388.53243379039</c:v>
                </c:pt>
                <c:pt idx="182">
                  <c:v>422091.40044868714</c:v>
                </c:pt>
                <c:pt idx="183">
                  <c:v>426179.94283272693</c:v>
                </c:pt>
                <c:pt idx="184">
                  <c:v>459687.51162057742</c:v>
                </c:pt>
                <c:pt idx="185">
                  <c:v>557228.55771538289</c:v>
                </c:pt>
                <c:pt idx="186">
                  <c:v>555834.22560239187</c:v>
                </c:pt>
                <c:pt idx="187">
                  <c:v>537393.2718583853</c:v>
                </c:pt>
                <c:pt idx="188">
                  <c:v>519254.06852539227</c:v>
                </c:pt>
                <c:pt idx="189">
                  <c:v>496764.66138020926</c:v>
                </c:pt>
                <c:pt idx="190">
                  <c:v>515179.89242880716</c:v>
                </c:pt>
                <c:pt idx="191">
                  <c:v>501884.77060253784</c:v>
                </c:pt>
                <c:pt idx="192">
                  <c:v>475498.26478067192</c:v>
                </c:pt>
                <c:pt idx="193">
                  <c:v>468484.26454544824</c:v>
                </c:pt>
                <c:pt idx="194">
                  <c:v>466261.19423643034</c:v>
                </c:pt>
                <c:pt idx="195">
                  <c:v>461476.62298543425</c:v>
                </c:pt>
                <c:pt idx="196">
                  <c:v>460767.75525842619</c:v>
                </c:pt>
                <c:pt idx="197">
                  <c:v>462457.34110220388</c:v>
                </c:pt>
                <c:pt idx="198">
                  <c:v>442348.25560003909</c:v>
                </c:pt>
                <c:pt idx="199">
                  <c:v>401422.95620433742</c:v>
                </c:pt>
                <c:pt idx="200">
                  <c:v>385736.34176676837</c:v>
                </c:pt>
                <c:pt idx="201">
                  <c:v>373225.85162337363</c:v>
                </c:pt>
                <c:pt idx="202">
                  <c:v>363705.71190799336</c:v>
                </c:pt>
                <c:pt idx="203">
                  <c:v>365034.98502034548</c:v>
                </c:pt>
                <c:pt idx="204">
                  <c:v>362582.12128905108</c:v>
                </c:pt>
                <c:pt idx="205">
                  <c:v>358422.64442657342</c:v>
                </c:pt>
                <c:pt idx="206">
                  <c:v>350710.22471099201</c:v>
                </c:pt>
                <c:pt idx="207">
                  <c:v>354839.74425559031</c:v>
                </c:pt>
                <c:pt idx="208">
                  <c:v>350426.54796141607</c:v>
                </c:pt>
                <c:pt idx="209">
                  <c:v>363507.70364196011</c:v>
                </c:pt>
                <c:pt idx="210">
                  <c:v>362339.1147372725</c:v>
                </c:pt>
                <c:pt idx="211">
                  <c:v>347594.39715573774</c:v>
                </c:pt>
                <c:pt idx="212">
                  <c:v>343977.5383411714</c:v>
                </c:pt>
                <c:pt idx="213">
                  <c:v>345762.01392426895</c:v>
                </c:pt>
                <c:pt idx="214">
                  <c:v>385684.53215942503</c:v>
                </c:pt>
                <c:pt idx="215">
                  <c:v>340199.69779008336</c:v>
                </c:pt>
                <c:pt idx="216">
                  <c:v>338366.85478781373</c:v>
                </c:pt>
                <c:pt idx="217">
                  <c:v>342887.56952638144</c:v>
                </c:pt>
                <c:pt idx="218">
                  <c:v>335746.90741213376</c:v>
                </c:pt>
                <c:pt idx="219">
                  <c:v>334757.43827071344</c:v>
                </c:pt>
                <c:pt idx="220">
                  <c:v>336460.48748572421</c:v>
                </c:pt>
                <c:pt idx="221">
                  <c:v>334681.74966959056</c:v>
                </c:pt>
                <c:pt idx="222">
                  <c:v>335555.98236799036</c:v>
                </c:pt>
                <c:pt idx="223">
                  <c:v>328716.49286632863</c:v>
                </c:pt>
                <c:pt idx="224">
                  <c:v>331189.63383583672</c:v>
                </c:pt>
                <c:pt idx="225">
                  <c:v>329516.38473664195</c:v>
                </c:pt>
                <c:pt idx="226">
                  <c:v>327830.08752178843</c:v>
                </c:pt>
                <c:pt idx="227">
                  <c:v>323887.92217609641</c:v>
                </c:pt>
                <c:pt idx="228">
                  <c:v>333600.19760810368</c:v>
                </c:pt>
                <c:pt idx="229">
                  <c:v>341435.57339279307</c:v>
                </c:pt>
                <c:pt idx="230">
                  <c:v>415823.04220865661</c:v>
                </c:pt>
                <c:pt idx="231">
                  <c:v>408183.34170496254</c:v>
                </c:pt>
                <c:pt idx="232">
                  <c:v>415175.87678950455</c:v>
                </c:pt>
                <c:pt idx="233">
                  <c:v>411186.53464420506</c:v>
                </c:pt>
                <c:pt idx="234">
                  <c:v>426499.62640884513</c:v>
                </c:pt>
                <c:pt idx="235">
                  <c:v>403052.83614665578</c:v>
                </c:pt>
                <c:pt idx="236">
                  <c:v>404422.41328570666</c:v>
                </c:pt>
                <c:pt idx="237">
                  <c:v>403542.472891899</c:v>
                </c:pt>
                <c:pt idx="238">
                  <c:v>406244.92185689806</c:v>
                </c:pt>
                <c:pt idx="239">
                  <c:v>405074.48891244526</c:v>
                </c:pt>
                <c:pt idx="240">
                  <c:v>407436.19251887593</c:v>
                </c:pt>
                <c:pt idx="241">
                  <c:v>404021.95643985388</c:v>
                </c:pt>
                <c:pt idx="242">
                  <c:v>405594.76466699078</c:v>
                </c:pt>
                <c:pt idx="243">
                  <c:v>402559.04589291383</c:v>
                </c:pt>
                <c:pt idx="244">
                  <c:v>407046.970541163</c:v>
                </c:pt>
                <c:pt idx="245">
                  <c:v>397032.83500577847</c:v>
                </c:pt>
                <c:pt idx="246">
                  <c:v>401230.79060153884</c:v>
                </c:pt>
                <c:pt idx="247">
                  <c:v>397859.2525786488</c:v>
                </c:pt>
                <c:pt idx="248">
                  <c:v>398354.69964288373</c:v>
                </c:pt>
                <c:pt idx="249">
                  <c:v>400139.62507151801</c:v>
                </c:pt>
                <c:pt idx="250">
                  <c:v>352227.72077728168</c:v>
                </c:pt>
                <c:pt idx="251">
                  <c:v>341132.27929701516</c:v>
                </c:pt>
                <c:pt idx="252">
                  <c:v>335658.44512474828</c:v>
                </c:pt>
                <c:pt idx="253">
                  <c:v>326563.81015832192</c:v>
                </c:pt>
                <c:pt idx="254">
                  <c:v>320603.88325894653</c:v>
                </c:pt>
                <c:pt idx="255">
                  <c:v>318218.07362268388</c:v>
                </c:pt>
                <c:pt idx="256">
                  <c:v>318857.71332825726</c:v>
                </c:pt>
                <c:pt idx="257">
                  <c:v>319900.66237810883</c:v>
                </c:pt>
                <c:pt idx="258">
                  <c:v>313556.76526446885</c:v>
                </c:pt>
                <c:pt idx="259">
                  <c:v>317195.52860900614</c:v>
                </c:pt>
                <c:pt idx="260">
                  <c:v>315321.19843943679</c:v>
                </c:pt>
                <c:pt idx="261">
                  <c:v>315932.15343678981</c:v>
                </c:pt>
                <c:pt idx="262">
                  <c:v>315659.95119785186</c:v>
                </c:pt>
                <c:pt idx="263">
                  <c:v>312104.26885349926</c:v>
                </c:pt>
                <c:pt idx="264">
                  <c:v>309100.24377846572</c:v>
                </c:pt>
                <c:pt idx="265">
                  <c:v>306476.31766850944</c:v>
                </c:pt>
                <c:pt idx="266">
                  <c:v>315627.49462847196</c:v>
                </c:pt>
                <c:pt idx="267">
                  <c:v>308473.66206357739</c:v>
                </c:pt>
                <c:pt idx="268">
                  <c:v>314072.66783900262</c:v>
                </c:pt>
                <c:pt idx="269">
                  <c:v>307002.80215225351</c:v>
                </c:pt>
                <c:pt idx="270">
                  <c:v>306090.66408083204</c:v>
                </c:pt>
                <c:pt idx="271">
                  <c:v>308043.13868956099</c:v>
                </c:pt>
                <c:pt idx="272">
                  <c:v>314505.59641895123</c:v>
                </c:pt>
                <c:pt idx="273">
                  <c:v>305991.04878179624</c:v>
                </c:pt>
                <c:pt idx="274">
                  <c:v>308381.9615173515</c:v>
                </c:pt>
                <c:pt idx="275">
                  <c:v>309044.35988342628</c:v>
                </c:pt>
                <c:pt idx="276">
                  <c:v>310929.60373995424</c:v>
                </c:pt>
                <c:pt idx="277">
                  <c:v>308438.88967995998</c:v>
                </c:pt>
                <c:pt idx="278">
                  <c:v>307055.57201265672</c:v>
                </c:pt>
                <c:pt idx="279">
                  <c:v>312906.10441821453</c:v>
                </c:pt>
                <c:pt idx="280">
                  <c:v>376894.11054026074</c:v>
                </c:pt>
                <c:pt idx="281">
                  <c:v>381726.98590390937</c:v>
                </c:pt>
                <c:pt idx="282">
                  <c:v>380887.4465111203</c:v>
                </c:pt>
                <c:pt idx="283">
                  <c:v>379166.64795596706</c:v>
                </c:pt>
                <c:pt idx="284">
                  <c:v>379891.69697352016</c:v>
                </c:pt>
                <c:pt idx="285">
                  <c:v>386475.105980561</c:v>
                </c:pt>
                <c:pt idx="286">
                  <c:v>383214.64313631214</c:v>
                </c:pt>
                <c:pt idx="287">
                  <c:v>383738.31496164855</c:v>
                </c:pt>
                <c:pt idx="288">
                  <c:v>380523.35620846075</c:v>
                </c:pt>
                <c:pt idx="289">
                  <c:v>380711.12675278762</c:v>
                </c:pt>
                <c:pt idx="290">
                  <c:v>384066.07027501235</c:v>
                </c:pt>
                <c:pt idx="291">
                  <c:v>384465.71960617066</c:v>
                </c:pt>
                <c:pt idx="292">
                  <c:v>357869.11298610689</c:v>
                </c:pt>
                <c:pt idx="293">
                  <c:v>327507.82944412221</c:v>
                </c:pt>
                <c:pt idx="294">
                  <c:v>362873.14584608993</c:v>
                </c:pt>
                <c:pt idx="295">
                  <c:v>317630.94300727034</c:v>
                </c:pt>
                <c:pt idx="296">
                  <c:v>316231.02961682406</c:v>
                </c:pt>
                <c:pt idx="297">
                  <c:v>310440.02304526622</c:v>
                </c:pt>
                <c:pt idx="298">
                  <c:v>309019.6187099964</c:v>
                </c:pt>
                <c:pt idx="299">
                  <c:v>307373.94016112731</c:v>
                </c:pt>
                <c:pt idx="300">
                  <c:v>308629.54869776632</c:v>
                </c:pt>
                <c:pt idx="301">
                  <c:v>309281.41289092915</c:v>
                </c:pt>
                <c:pt idx="302">
                  <c:v>306151.13975223183</c:v>
                </c:pt>
                <c:pt idx="303">
                  <c:v>306893.71893977531</c:v>
                </c:pt>
                <c:pt idx="304">
                  <c:v>302520.75016380154</c:v>
                </c:pt>
                <c:pt idx="305">
                  <c:v>308905.22894690296</c:v>
                </c:pt>
                <c:pt idx="306">
                  <c:v>307583.77894886746</c:v>
                </c:pt>
                <c:pt idx="307">
                  <c:v>307358.47216729767</c:v>
                </c:pt>
                <c:pt idx="308">
                  <c:v>308911.49943234853</c:v>
                </c:pt>
                <c:pt idx="309">
                  <c:v>308697.61298742529</c:v>
                </c:pt>
                <c:pt idx="310">
                  <c:v>301611.50649085635</c:v>
                </c:pt>
                <c:pt idx="311">
                  <c:v>303225.73187122535</c:v>
                </c:pt>
                <c:pt idx="312">
                  <c:v>309168.48709578882</c:v>
                </c:pt>
                <c:pt idx="313">
                  <c:v>299928.64436703548</c:v>
                </c:pt>
                <c:pt idx="314">
                  <c:v>301416.23180103267</c:v>
                </c:pt>
                <c:pt idx="315">
                  <c:v>297803.58307335549</c:v>
                </c:pt>
                <c:pt idx="316">
                  <c:v>299215.95045781089</c:v>
                </c:pt>
                <c:pt idx="317">
                  <c:v>297902.42042672454</c:v>
                </c:pt>
                <c:pt idx="318">
                  <c:v>300190.09735063044</c:v>
                </c:pt>
                <c:pt idx="319">
                  <c:v>299310.27360209223</c:v>
                </c:pt>
                <c:pt idx="320">
                  <c:v>296085.17590369802</c:v>
                </c:pt>
                <c:pt idx="321">
                  <c:v>305117.38141861727</c:v>
                </c:pt>
                <c:pt idx="322">
                  <c:v>298710.38855859294</c:v>
                </c:pt>
                <c:pt idx="323">
                  <c:v>295996.60464811965</c:v>
                </c:pt>
                <c:pt idx="324">
                  <c:v>297114.76172180061</c:v>
                </c:pt>
                <c:pt idx="325">
                  <c:v>298392.54386106937</c:v>
                </c:pt>
                <c:pt idx="326">
                  <c:v>307812.20202426059</c:v>
                </c:pt>
                <c:pt idx="327">
                  <c:v>301264.09999045881</c:v>
                </c:pt>
                <c:pt idx="328">
                  <c:v>300568.4038204609</c:v>
                </c:pt>
                <c:pt idx="329">
                  <c:v>301697.02331518603</c:v>
                </c:pt>
                <c:pt idx="330">
                  <c:v>305709.44070796762</c:v>
                </c:pt>
                <c:pt idx="331">
                  <c:v>361100.75898782758</c:v>
                </c:pt>
                <c:pt idx="332">
                  <c:v>366650.86193651013</c:v>
                </c:pt>
                <c:pt idx="333">
                  <c:v>366209.9559729023</c:v>
                </c:pt>
                <c:pt idx="334">
                  <c:v>367898.52980765229</c:v>
                </c:pt>
                <c:pt idx="335">
                  <c:v>366430.7257134369</c:v>
                </c:pt>
                <c:pt idx="336">
                  <c:v>369394.06302144896</c:v>
                </c:pt>
                <c:pt idx="337">
                  <c:v>367840.9956405526</c:v>
                </c:pt>
                <c:pt idx="338">
                  <c:v>369073.69665165013</c:v>
                </c:pt>
                <c:pt idx="339">
                  <c:v>369510.25192999188</c:v>
                </c:pt>
                <c:pt idx="340">
                  <c:v>361273.71924311039</c:v>
                </c:pt>
                <c:pt idx="341">
                  <c:v>367010.87297127751</c:v>
                </c:pt>
                <c:pt idx="342">
                  <c:v>377923.01818958425</c:v>
                </c:pt>
                <c:pt idx="343">
                  <c:v>364325.61381906294</c:v>
                </c:pt>
                <c:pt idx="344">
                  <c:v>361145.37444412248</c:v>
                </c:pt>
                <c:pt idx="345">
                  <c:v>364464.78382644628</c:v>
                </c:pt>
                <c:pt idx="346">
                  <c:v>367924.56346293743</c:v>
                </c:pt>
                <c:pt idx="347">
                  <c:v>368705.93506351794</c:v>
                </c:pt>
                <c:pt idx="348">
                  <c:v>364612.73094004561</c:v>
                </c:pt>
                <c:pt idx="349">
                  <c:v>365462.74776226672</c:v>
                </c:pt>
                <c:pt idx="350">
                  <c:v>417609.98690820381</c:v>
                </c:pt>
                <c:pt idx="351">
                  <c:v>364994.57939333952</c:v>
                </c:pt>
                <c:pt idx="352">
                  <c:v>344113.78226315894</c:v>
                </c:pt>
                <c:pt idx="353">
                  <c:v>313646.20785268128</c:v>
                </c:pt>
                <c:pt idx="354">
                  <c:v>304164.62765468005</c:v>
                </c:pt>
                <c:pt idx="355">
                  <c:v>305950.75951118121</c:v>
                </c:pt>
                <c:pt idx="356">
                  <c:v>298254.49125613132</c:v>
                </c:pt>
                <c:pt idx="357">
                  <c:v>299783.32844913815</c:v>
                </c:pt>
                <c:pt idx="358">
                  <c:v>292269.66063921654</c:v>
                </c:pt>
                <c:pt idx="359">
                  <c:v>289566.82000967144</c:v>
                </c:pt>
                <c:pt idx="360">
                  <c:v>298531.93456729752</c:v>
                </c:pt>
                <c:pt idx="361">
                  <c:v>290207.40203551122</c:v>
                </c:pt>
                <c:pt idx="362">
                  <c:v>295034.04052910121</c:v>
                </c:pt>
                <c:pt idx="363">
                  <c:v>294367.70222236431</c:v>
                </c:pt>
                <c:pt idx="364">
                  <c:v>297391.44169006165</c:v>
                </c:pt>
                <c:pt idx="365">
                  <c:v>288697.2218873658</c:v>
                </c:pt>
                <c:pt idx="366">
                  <c:v>291512.24929923267</c:v>
                </c:pt>
                <c:pt idx="367">
                  <c:v>293856.46956961433</c:v>
                </c:pt>
                <c:pt idx="368">
                  <c:v>298063.14411608753</c:v>
                </c:pt>
                <c:pt idx="369">
                  <c:v>289576.35999688244</c:v>
                </c:pt>
                <c:pt idx="370">
                  <c:v>290497.69432337559</c:v>
                </c:pt>
                <c:pt idx="371">
                  <c:v>282909.44531178771</c:v>
                </c:pt>
                <c:pt idx="372">
                  <c:v>292624.34178572142</c:v>
                </c:pt>
                <c:pt idx="373">
                  <c:v>283021.36807598354</c:v>
                </c:pt>
                <c:pt idx="374">
                  <c:v>284695.93629892159</c:v>
                </c:pt>
                <c:pt idx="375">
                  <c:v>287254.62291899498</c:v>
                </c:pt>
                <c:pt idx="376">
                  <c:v>284349.78035398049</c:v>
                </c:pt>
                <c:pt idx="377">
                  <c:v>288988.62159279111</c:v>
                </c:pt>
                <c:pt idx="378">
                  <c:v>294770.81343986455</c:v>
                </c:pt>
                <c:pt idx="379">
                  <c:v>290069.5254109641</c:v>
                </c:pt>
                <c:pt idx="380">
                  <c:v>316174.89489289187</c:v>
                </c:pt>
                <c:pt idx="381">
                  <c:v>353302.16107933043</c:v>
                </c:pt>
                <c:pt idx="382">
                  <c:v>347355.36584029172</c:v>
                </c:pt>
                <c:pt idx="383">
                  <c:v>355138.0444337962</c:v>
                </c:pt>
                <c:pt idx="384">
                  <c:v>354150.13647221186</c:v>
                </c:pt>
                <c:pt idx="385">
                  <c:v>354669.75658718264</c:v>
                </c:pt>
                <c:pt idx="386">
                  <c:v>358065.98571898381</c:v>
                </c:pt>
                <c:pt idx="387">
                  <c:v>358415.23111757694</c:v>
                </c:pt>
                <c:pt idx="388">
                  <c:v>353754.31045362022</c:v>
                </c:pt>
                <c:pt idx="389">
                  <c:v>357152.93116093159</c:v>
                </c:pt>
                <c:pt idx="390">
                  <c:v>357869.78990003851</c:v>
                </c:pt>
                <c:pt idx="391">
                  <c:v>352302.56057555956</c:v>
                </c:pt>
                <c:pt idx="392">
                  <c:v>351051.13067994005</c:v>
                </c:pt>
                <c:pt idx="393">
                  <c:v>357453.99857639102</c:v>
                </c:pt>
                <c:pt idx="394">
                  <c:v>354936.51448278781</c:v>
                </c:pt>
                <c:pt idx="395">
                  <c:v>350831.37424183212</c:v>
                </c:pt>
                <c:pt idx="396">
                  <c:v>353302.88161663112</c:v>
                </c:pt>
                <c:pt idx="397">
                  <c:v>353977.94160037738</c:v>
                </c:pt>
                <c:pt idx="398">
                  <c:v>372842.13506444549</c:v>
                </c:pt>
                <c:pt idx="399">
                  <c:v>354427.2413916114</c:v>
                </c:pt>
                <c:pt idx="400">
                  <c:v>344261.51133491064</c:v>
                </c:pt>
                <c:pt idx="401">
                  <c:v>303710.60668164975</c:v>
                </c:pt>
                <c:pt idx="402">
                  <c:v>299625.75343051023</c:v>
                </c:pt>
                <c:pt idx="403">
                  <c:v>287597.02308030927</c:v>
                </c:pt>
                <c:pt idx="404">
                  <c:v>287437.10042777908</c:v>
                </c:pt>
                <c:pt idx="405">
                  <c:v>287193.7154988409</c:v>
                </c:pt>
                <c:pt idx="406">
                  <c:v>280706.63901951385</c:v>
                </c:pt>
                <c:pt idx="407">
                  <c:v>289758.44810755516</c:v>
                </c:pt>
                <c:pt idx="408">
                  <c:v>282283.16249911539</c:v>
                </c:pt>
                <c:pt idx="409">
                  <c:v>287563.00342409557</c:v>
                </c:pt>
                <c:pt idx="410">
                  <c:v>279323.3903187277</c:v>
                </c:pt>
                <c:pt idx="411">
                  <c:v>284969.41231323336</c:v>
                </c:pt>
                <c:pt idx="412">
                  <c:v>283597.60763788002</c:v>
                </c:pt>
                <c:pt idx="413">
                  <c:v>283383.20739939716</c:v>
                </c:pt>
                <c:pt idx="414">
                  <c:v>284144.46107365779</c:v>
                </c:pt>
                <c:pt idx="415">
                  <c:v>283181.29154686222</c:v>
                </c:pt>
                <c:pt idx="416">
                  <c:v>286529.35823203437</c:v>
                </c:pt>
                <c:pt idx="417">
                  <c:v>283426.83801205084</c:v>
                </c:pt>
                <c:pt idx="418">
                  <c:v>281913.19156394555</c:v>
                </c:pt>
                <c:pt idx="419">
                  <c:v>279273.17315063567</c:v>
                </c:pt>
                <c:pt idx="420">
                  <c:v>291015.54575381358</c:v>
                </c:pt>
                <c:pt idx="421">
                  <c:v>283637.07317382767</c:v>
                </c:pt>
                <c:pt idx="422">
                  <c:v>278674.14111705864</c:v>
                </c:pt>
                <c:pt idx="423">
                  <c:v>278684.32845596224</c:v>
                </c:pt>
                <c:pt idx="424">
                  <c:v>278034.34279002331</c:v>
                </c:pt>
                <c:pt idx="425">
                  <c:v>282022.91249174858</c:v>
                </c:pt>
                <c:pt idx="426">
                  <c:v>282774.77239958342</c:v>
                </c:pt>
                <c:pt idx="427">
                  <c:v>290617.69419492478</c:v>
                </c:pt>
                <c:pt idx="428">
                  <c:v>276351.0894648481</c:v>
                </c:pt>
                <c:pt idx="429">
                  <c:v>276163.43485892029</c:v>
                </c:pt>
                <c:pt idx="430">
                  <c:v>280532.45538772759</c:v>
                </c:pt>
                <c:pt idx="431">
                  <c:v>275150.28686674498</c:v>
                </c:pt>
                <c:pt idx="432">
                  <c:v>273976.56454221904</c:v>
                </c:pt>
                <c:pt idx="433">
                  <c:v>273870.11356389691</c:v>
                </c:pt>
                <c:pt idx="434">
                  <c:v>277952.38235031994</c:v>
                </c:pt>
                <c:pt idx="435">
                  <c:v>276828.72141657025</c:v>
                </c:pt>
                <c:pt idx="436">
                  <c:v>272827.38035428617</c:v>
                </c:pt>
                <c:pt idx="437">
                  <c:v>275717.71294166049</c:v>
                </c:pt>
                <c:pt idx="438">
                  <c:v>277512.64807141089</c:v>
                </c:pt>
                <c:pt idx="439">
                  <c:v>290043.23501376103</c:v>
                </c:pt>
                <c:pt idx="440">
                  <c:v>308005.98439018388</c:v>
                </c:pt>
                <c:pt idx="441">
                  <c:v>336261.57402413891</c:v>
                </c:pt>
                <c:pt idx="442">
                  <c:v>338115.20551045466</c:v>
                </c:pt>
                <c:pt idx="443">
                  <c:v>333358.03155630734</c:v>
                </c:pt>
                <c:pt idx="444">
                  <c:v>361642.66624950303</c:v>
                </c:pt>
                <c:pt idx="445">
                  <c:v>339433.43987916817</c:v>
                </c:pt>
                <c:pt idx="446">
                  <c:v>334282.13241555361</c:v>
                </c:pt>
                <c:pt idx="447">
                  <c:v>346645.40821945091</c:v>
                </c:pt>
                <c:pt idx="448">
                  <c:v>340451.18994368968</c:v>
                </c:pt>
                <c:pt idx="449">
                  <c:v>339933.52779607225</c:v>
                </c:pt>
                <c:pt idx="450">
                  <c:v>337039.0690524283</c:v>
                </c:pt>
                <c:pt idx="451">
                  <c:v>343067.5139203943</c:v>
                </c:pt>
                <c:pt idx="452">
                  <c:v>342227.85803148936</c:v>
                </c:pt>
                <c:pt idx="453">
                  <c:v>341338.03145381279</c:v>
                </c:pt>
                <c:pt idx="454">
                  <c:v>339793.38282841095</c:v>
                </c:pt>
                <c:pt idx="455">
                  <c:v>338003.53425685974</c:v>
                </c:pt>
                <c:pt idx="456">
                  <c:v>345378.41784555471</c:v>
                </c:pt>
                <c:pt idx="457">
                  <c:v>334909.60614538833</c:v>
                </c:pt>
                <c:pt idx="458">
                  <c:v>339734.39918932156</c:v>
                </c:pt>
                <c:pt idx="459">
                  <c:v>344478.7330467368</c:v>
                </c:pt>
                <c:pt idx="460">
                  <c:v>334816.56292562495</c:v>
                </c:pt>
                <c:pt idx="461">
                  <c:v>334157.04884019273</c:v>
                </c:pt>
                <c:pt idx="462">
                  <c:v>313754.63750546245</c:v>
                </c:pt>
                <c:pt idx="463">
                  <c:v>294835.19550109323</c:v>
                </c:pt>
                <c:pt idx="464">
                  <c:v>280422.86554840341</c:v>
                </c:pt>
                <c:pt idx="465">
                  <c:v>279703.14063767897</c:v>
                </c:pt>
                <c:pt idx="466">
                  <c:v>276952.84773959953</c:v>
                </c:pt>
                <c:pt idx="467">
                  <c:v>272981.04484128137</c:v>
                </c:pt>
                <c:pt idx="468">
                  <c:v>272393.34103254904</c:v>
                </c:pt>
                <c:pt idx="469">
                  <c:v>269176.60029093112</c:v>
                </c:pt>
                <c:pt idx="470">
                  <c:v>270732.07549475733</c:v>
                </c:pt>
                <c:pt idx="471">
                  <c:v>269627.70075828931</c:v>
                </c:pt>
                <c:pt idx="472">
                  <c:v>268217.12035738607</c:v>
                </c:pt>
                <c:pt idx="473">
                  <c:v>273573.63820986345</c:v>
                </c:pt>
                <c:pt idx="474">
                  <c:v>269035.13101847545</c:v>
                </c:pt>
                <c:pt idx="475">
                  <c:v>268568.36571375543</c:v>
                </c:pt>
                <c:pt idx="476">
                  <c:v>267930.64295797399</c:v>
                </c:pt>
                <c:pt idx="477">
                  <c:v>268521.22235991393</c:v>
                </c:pt>
                <c:pt idx="478">
                  <c:v>265522.31900757429</c:v>
                </c:pt>
                <c:pt idx="479">
                  <c:v>265745.71718890616</c:v>
                </c:pt>
                <c:pt idx="480">
                  <c:v>268534.09814451053</c:v>
                </c:pt>
                <c:pt idx="481">
                  <c:v>271558.13485870213</c:v>
                </c:pt>
                <c:pt idx="482">
                  <c:v>272285.06988427712</c:v>
                </c:pt>
                <c:pt idx="483">
                  <c:v>271320.46540733281</c:v>
                </c:pt>
                <c:pt idx="484">
                  <c:v>267982.49935570481</c:v>
                </c:pt>
                <c:pt idx="485">
                  <c:v>268950.28265297355</c:v>
                </c:pt>
                <c:pt idx="486">
                  <c:v>266934.65492108371</c:v>
                </c:pt>
                <c:pt idx="487">
                  <c:v>268376.64742565091</c:v>
                </c:pt>
                <c:pt idx="488">
                  <c:v>271904.49952720304</c:v>
                </c:pt>
                <c:pt idx="489">
                  <c:v>270051.52186324226</c:v>
                </c:pt>
                <c:pt idx="490">
                  <c:v>282185.07178753254</c:v>
                </c:pt>
                <c:pt idx="491">
                  <c:v>329068.67332485848</c:v>
                </c:pt>
                <c:pt idx="492">
                  <c:v>330572.42976839404</c:v>
                </c:pt>
                <c:pt idx="493">
                  <c:v>325943.20310801442</c:v>
                </c:pt>
                <c:pt idx="494">
                  <c:v>324496.90034901112</c:v>
                </c:pt>
                <c:pt idx="495">
                  <c:v>352506.05794329441</c:v>
                </c:pt>
                <c:pt idx="496">
                  <c:v>329538.71187152853</c:v>
                </c:pt>
                <c:pt idx="497">
                  <c:v>328336.65516717272</c:v>
                </c:pt>
                <c:pt idx="498">
                  <c:v>341175.31502636545</c:v>
                </c:pt>
                <c:pt idx="499">
                  <c:v>330993.92291086575</c:v>
                </c:pt>
                <c:pt idx="500">
                  <c:v>332853.47953022178</c:v>
                </c:pt>
                <c:pt idx="501">
                  <c:v>325238.84796752862</c:v>
                </c:pt>
                <c:pt idx="502">
                  <c:v>330406.63976268726</c:v>
                </c:pt>
                <c:pt idx="503">
                  <c:v>329911.10083753604</c:v>
                </c:pt>
                <c:pt idx="504">
                  <c:v>324682.66246134567</c:v>
                </c:pt>
                <c:pt idx="505">
                  <c:v>331803.03888525494</c:v>
                </c:pt>
                <c:pt idx="506">
                  <c:v>320034.48094560974</c:v>
                </c:pt>
                <c:pt idx="507">
                  <c:v>331797.33929057774</c:v>
                </c:pt>
                <c:pt idx="508">
                  <c:v>327186.08904263127</c:v>
                </c:pt>
                <c:pt idx="509">
                  <c:v>321286.50593887141</c:v>
                </c:pt>
                <c:pt idx="510">
                  <c:v>323859.93997085321</c:v>
                </c:pt>
                <c:pt idx="511">
                  <c:v>325187.04295262141</c:v>
                </c:pt>
                <c:pt idx="512">
                  <c:v>335921.84799175133</c:v>
                </c:pt>
                <c:pt idx="513">
                  <c:v>297604.09265303664</c:v>
                </c:pt>
                <c:pt idx="514">
                  <c:v>284806.52442962088</c:v>
                </c:pt>
                <c:pt idx="515">
                  <c:v>292087.29548535892</c:v>
                </c:pt>
                <c:pt idx="516">
                  <c:v>276374.88843360887</c:v>
                </c:pt>
                <c:pt idx="517">
                  <c:v>277040.4218412459</c:v>
                </c:pt>
                <c:pt idx="518">
                  <c:v>277738.67659224966</c:v>
                </c:pt>
                <c:pt idx="519">
                  <c:v>278132.45360157185</c:v>
                </c:pt>
                <c:pt idx="520">
                  <c:v>269906.27668349229</c:v>
                </c:pt>
                <c:pt idx="521">
                  <c:v>273732.3914568685</c:v>
                </c:pt>
                <c:pt idx="522">
                  <c:v>275836.98920048098</c:v>
                </c:pt>
                <c:pt idx="523">
                  <c:v>266390.55088020669</c:v>
                </c:pt>
                <c:pt idx="524">
                  <c:v>270517.84590510698</c:v>
                </c:pt>
                <c:pt idx="525">
                  <c:v>267359.54909303004</c:v>
                </c:pt>
                <c:pt idx="526">
                  <c:v>263538.67308810633</c:v>
                </c:pt>
                <c:pt idx="527">
                  <c:v>263045.29637676105</c:v>
                </c:pt>
                <c:pt idx="528">
                  <c:v>270435.7468876355</c:v>
                </c:pt>
                <c:pt idx="529">
                  <c:v>262709.07408327027</c:v>
                </c:pt>
                <c:pt idx="530">
                  <c:v>263567.44186830969</c:v>
                </c:pt>
                <c:pt idx="531">
                  <c:v>259258.50230808565</c:v>
                </c:pt>
                <c:pt idx="532">
                  <c:v>264036.55144241167</c:v>
                </c:pt>
                <c:pt idx="533">
                  <c:v>261929.04737591016</c:v>
                </c:pt>
                <c:pt idx="534">
                  <c:v>264515.56409174402</c:v>
                </c:pt>
                <c:pt idx="535">
                  <c:v>263123.95838211814</c:v>
                </c:pt>
                <c:pt idx="536">
                  <c:v>262677.71897551982</c:v>
                </c:pt>
                <c:pt idx="537">
                  <c:v>261373.27854835772</c:v>
                </c:pt>
                <c:pt idx="538">
                  <c:v>260757.09794841154</c:v>
                </c:pt>
                <c:pt idx="539">
                  <c:v>268983.12908648542</c:v>
                </c:pt>
                <c:pt idx="540">
                  <c:v>259066.06981732298</c:v>
                </c:pt>
                <c:pt idx="541">
                  <c:v>258511.8389806413</c:v>
                </c:pt>
                <c:pt idx="542">
                  <c:v>258544.31140424247</c:v>
                </c:pt>
                <c:pt idx="543">
                  <c:v>260377.19258079553</c:v>
                </c:pt>
                <c:pt idx="544">
                  <c:v>259553.81504916397</c:v>
                </c:pt>
                <c:pt idx="545">
                  <c:v>261429.89899136522</c:v>
                </c:pt>
                <c:pt idx="546">
                  <c:v>258376.24123104033</c:v>
                </c:pt>
                <c:pt idx="547">
                  <c:v>258328.93170263863</c:v>
                </c:pt>
                <c:pt idx="548">
                  <c:v>261263.78049230218</c:v>
                </c:pt>
                <c:pt idx="549">
                  <c:v>259308.94605796452</c:v>
                </c:pt>
                <c:pt idx="550">
                  <c:v>262707.51571720361</c:v>
                </c:pt>
                <c:pt idx="551">
                  <c:v>313733.04926277854</c:v>
                </c:pt>
                <c:pt idx="552">
                  <c:v>315720.88098952261</c:v>
                </c:pt>
                <c:pt idx="553">
                  <c:v>308740.81166772603</c:v>
                </c:pt>
                <c:pt idx="554">
                  <c:v>316373.4759186827</c:v>
                </c:pt>
                <c:pt idx="555">
                  <c:v>315335.36050041841</c:v>
                </c:pt>
                <c:pt idx="556">
                  <c:v>312754.2023694755</c:v>
                </c:pt>
                <c:pt idx="557">
                  <c:v>315133.07448810578</c:v>
                </c:pt>
                <c:pt idx="558">
                  <c:v>317009.70215917297</c:v>
                </c:pt>
                <c:pt idx="559">
                  <c:v>314761.54590222094</c:v>
                </c:pt>
                <c:pt idx="560">
                  <c:v>316349.60682654229</c:v>
                </c:pt>
                <c:pt idx="561">
                  <c:v>315075.00883713306</c:v>
                </c:pt>
                <c:pt idx="562">
                  <c:v>314460.13383847481</c:v>
                </c:pt>
                <c:pt idx="563">
                  <c:v>313245.62123251247</c:v>
                </c:pt>
                <c:pt idx="564">
                  <c:v>312967.701442399</c:v>
                </c:pt>
                <c:pt idx="565">
                  <c:v>315077.25338616199</c:v>
                </c:pt>
                <c:pt idx="566">
                  <c:v>314577.32422848546</c:v>
                </c:pt>
                <c:pt idx="567">
                  <c:v>356534.00465905346</c:v>
                </c:pt>
                <c:pt idx="568">
                  <c:v>316001.16794234043</c:v>
                </c:pt>
                <c:pt idx="569">
                  <c:v>314415.96404472511</c:v>
                </c:pt>
                <c:pt idx="570">
                  <c:v>310326.19250953617</c:v>
                </c:pt>
                <c:pt idx="571">
                  <c:v>291934.4549215865</c:v>
                </c:pt>
                <c:pt idx="572">
                  <c:v>276887.19905555074</c:v>
                </c:pt>
                <c:pt idx="573">
                  <c:v>267325.67417194502</c:v>
                </c:pt>
                <c:pt idx="574">
                  <c:v>264841.47866028064</c:v>
                </c:pt>
                <c:pt idx="575">
                  <c:v>261678.89674862244</c:v>
                </c:pt>
                <c:pt idx="576">
                  <c:v>258949.38613909227</c:v>
                </c:pt>
                <c:pt idx="577">
                  <c:v>258081.03469732119</c:v>
                </c:pt>
                <c:pt idx="578">
                  <c:v>254934.83274501294</c:v>
                </c:pt>
                <c:pt idx="579">
                  <c:v>258886.74056823223</c:v>
                </c:pt>
                <c:pt idx="580">
                  <c:v>255083.11003713758</c:v>
                </c:pt>
                <c:pt idx="581">
                  <c:v>254807.93469757485</c:v>
                </c:pt>
                <c:pt idx="582">
                  <c:v>254177.00619306503</c:v>
                </c:pt>
                <c:pt idx="583">
                  <c:v>256192.85873418435</c:v>
                </c:pt>
                <c:pt idx="584">
                  <c:v>252942.41095851606</c:v>
                </c:pt>
                <c:pt idx="585">
                  <c:v>257453.71740545955</c:v>
                </c:pt>
                <c:pt idx="586">
                  <c:v>256035.9122290668</c:v>
                </c:pt>
                <c:pt idx="587">
                  <c:v>259585.59338560278</c:v>
                </c:pt>
                <c:pt idx="588">
                  <c:v>254876.36378873931</c:v>
                </c:pt>
                <c:pt idx="589">
                  <c:v>250724.35125937356</c:v>
                </c:pt>
                <c:pt idx="590">
                  <c:v>252472.56542138584</c:v>
                </c:pt>
                <c:pt idx="591">
                  <c:v>251824.20699752288</c:v>
                </c:pt>
                <c:pt idx="592">
                  <c:v>253431.1899087354</c:v>
                </c:pt>
                <c:pt idx="593">
                  <c:v>248666.45981734685</c:v>
                </c:pt>
                <c:pt idx="594">
                  <c:v>249564.61848871625</c:v>
                </c:pt>
                <c:pt idx="595">
                  <c:v>249393.91664840517</c:v>
                </c:pt>
                <c:pt idx="596">
                  <c:v>247872.56069847959</c:v>
                </c:pt>
                <c:pt idx="597">
                  <c:v>259826.39942420227</c:v>
                </c:pt>
                <c:pt idx="598">
                  <c:v>250140.50286133395</c:v>
                </c:pt>
                <c:pt idx="599">
                  <c:v>249561.90596183602</c:v>
                </c:pt>
                <c:pt idx="600">
                  <c:v>245663.60495854641</c:v>
                </c:pt>
                <c:pt idx="601">
                  <c:v>304080.63327728451</c:v>
                </c:pt>
                <c:pt idx="602">
                  <c:v>303434.73489807558</c:v>
                </c:pt>
                <c:pt idx="603">
                  <c:v>302160.20845483744</c:v>
                </c:pt>
                <c:pt idx="604">
                  <c:v>302325.37544982834</c:v>
                </c:pt>
                <c:pt idx="605">
                  <c:v>303770.74108182575</c:v>
                </c:pt>
                <c:pt idx="606">
                  <c:v>299093.0021634337</c:v>
                </c:pt>
                <c:pt idx="607">
                  <c:v>350899.00530753582</c:v>
                </c:pt>
                <c:pt idx="608">
                  <c:v>304253.62789666245</c:v>
                </c:pt>
                <c:pt idx="609">
                  <c:v>302438.17257086106</c:v>
                </c:pt>
                <c:pt idx="610">
                  <c:v>303366.56328179385</c:v>
                </c:pt>
                <c:pt idx="611">
                  <c:v>302362.25131418952</c:v>
                </c:pt>
                <c:pt idx="612">
                  <c:v>308768.83915202349</c:v>
                </c:pt>
                <c:pt idx="613">
                  <c:v>306393.69112228381</c:v>
                </c:pt>
                <c:pt idx="614">
                  <c:v>300939.40232477646</c:v>
                </c:pt>
                <c:pt idx="615">
                  <c:v>308452.99360985169</c:v>
                </c:pt>
                <c:pt idx="616">
                  <c:v>305436.69277974684</c:v>
                </c:pt>
                <c:pt idx="617">
                  <c:v>307687.48926330946</c:v>
                </c:pt>
                <c:pt idx="618">
                  <c:v>303117.84544338926</c:v>
                </c:pt>
                <c:pt idx="619">
                  <c:v>298203.3531374681</c:v>
                </c:pt>
                <c:pt idx="620">
                  <c:v>302196.20147523616</c:v>
                </c:pt>
                <c:pt idx="621">
                  <c:v>271807.64047509123</c:v>
                </c:pt>
                <c:pt idx="622">
                  <c:v>251361.08182727912</c:v>
                </c:pt>
                <c:pt idx="623">
                  <c:v>245232.10742059234</c:v>
                </c:pt>
                <c:pt idx="624">
                  <c:v>246033.29724261721</c:v>
                </c:pt>
                <c:pt idx="625">
                  <c:v>239067.18644241363</c:v>
                </c:pt>
                <c:pt idx="626">
                  <c:v>238561.15243973868</c:v>
                </c:pt>
                <c:pt idx="627">
                  <c:v>235749.08388251817</c:v>
                </c:pt>
                <c:pt idx="628">
                  <c:v>236110.98189842582</c:v>
                </c:pt>
                <c:pt idx="629">
                  <c:v>237175.97983939166</c:v>
                </c:pt>
                <c:pt idx="630">
                  <c:v>255612.84342503408</c:v>
                </c:pt>
                <c:pt idx="631">
                  <c:v>236565.17189892469</c:v>
                </c:pt>
                <c:pt idx="632">
                  <c:v>236626.5194300517</c:v>
                </c:pt>
                <c:pt idx="633">
                  <c:v>230718.25057299316</c:v>
                </c:pt>
                <c:pt idx="634">
                  <c:v>232943.90630564702</c:v>
                </c:pt>
                <c:pt idx="635">
                  <c:v>228960.00394148225</c:v>
                </c:pt>
                <c:pt idx="636">
                  <c:v>233274.79290482253</c:v>
                </c:pt>
                <c:pt idx="637">
                  <c:v>235250.25293512107</c:v>
                </c:pt>
                <c:pt idx="638">
                  <c:v>232162.32248317468</c:v>
                </c:pt>
                <c:pt idx="639">
                  <c:v>231531.08635810917</c:v>
                </c:pt>
                <c:pt idx="640">
                  <c:v>236218.85292689083</c:v>
                </c:pt>
                <c:pt idx="641">
                  <c:v>237848.59324895922</c:v>
                </c:pt>
                <c:pt idx="642">
                  <c:v>227108.2900168112</c:v>
                </c:pt>
                <c:pt idx="643">
                  <c:v>233673.57320773814</c:v>
                </c:pt>
                <c:pt idx="644">
                  <c:v>231472.25121376652</c:v>
                </c:pt>
                <c:pt idx="645">
                  <c:v>231415.08367082875</c:v>
                </c:pt>
                <c:pt idx="646">
                  <c:v>232474.22431183461</c:v>
                </c:pt>
                <c:pt idx="647">
                  <c:v>235515.19439718893</c:v>
                </c:pt>
                <c:pt idx="648">
                  <c:v>229202.43838603148</c:v>
                </c:pt>
                <c:pt idx="649">
                  <c:v>231189.19395396588</c:v>
                </c:pt>
                <c:pt idx="650">
                  <c:v>231522.87234667855</c:v>
                </c:pt>
                <c:pt idx="651">
                  <c:v>282588.39157535788</c:v>
                </c:pt>
                <c:pt idx="652">
                  <c:v>294428.05439160462</c:v>
                </c:pt>
                <c:pt idx="653">
                  <c:v>295774.63896896649</c:v>
                </c:pt>
                <c:pt idx="654">
                  <c:v>295255.39404153969</c:v>
                </c:pt>
                <c:pt idx="655">
                  <c:v>295320.28615783737</c:v>
                </c:pt>
                <c:pt idx="656">
                  <c:v>303023.90273949131</c:v>
                </c:pt>
                <c:pt idx="657">
                  <c:v>299183.90290572582</c:v>
                </c:pt>
                <c:pt idx="658">
                  <c:v>294837.41128108493</c:v>
                </c:pt>
                <c:pt idx="659">
                  <c:v>298223.67056491406</c:v>
                </c:pt>
                <c:pt idx="660">
                  <c:v>293473.21715199196</c:v>
                </c:pt>
                <c:pt idx="661">
                  <c:v>294227.42280714837</c:v>
                </c:pt>
                <c:pt idx="662">
                  <c:v>290403.96943218837</c:v>
                </c:pt>
                <c:pt idx="663">
                  <c:v>295837.43549958162</c:v>
                </c:pt>
                <c:pt idx="664">
                  <c:v>298107.94472898822</c:v>
                </c:pt>
                <c:pt idx="665">
                  <c:v>289476.8517180215</c:v>
                </c:pt>
                <c:pt idx="666">
                  <c:v>296595.64117220242</c:v>
                </c:pt>
                <c:pt idx="667">
                  <c:v>296629.32458310283</c:v>
                </c:pt>
                <c:pt idx="668">
                  <c:v>296375.88880761678</c:v>
                </c:pt>
                <c:pt idx="669">
                  <c:v>292272.21369838814</c:v>
                </c:pt>
                <c:pt idx="670">
                  <c:v>294657.17644060851</c:v>
                </c:pt>
                <c:pt idx="671">
                  <c:v>267721.68258876743</c:v>
                </c:pt>
                <c:pt idx="672">
                  <c:v>246268.2873288035</c:v>
                </c:pt>
                <c:pt idx="673">
                  <c:v>245331.75046860747</c:v>
                </c:pt>
                <c:pt idx="674">
                  <c:v>241894.25116121265</c:v>
                </c:pt>
                <c:pt idx="675">
                  <c:v>233672.84311430433</c:v>
                </c:pt>
                <c:pt idx="676">
                  <c:v>235889.69376532055</c:v>
                </c:pt>
                <c:pt idx="677">
                  <c:v>230478.38468082136</c:v>
                </c:pt>
                <c:pt idx="678">
                  <c:v>226039.49685715811</c:v>
                </c:pt>
                <c:pt idx="679">
                  <c:v>234278.92869098164</c:v>
                </c:pt>
                <c:pt idx="680">
                  <c:v>227475.78933421965</c:v>
                </c:pt>
                <c:pt idx="681">
                  <c:v>227761.20798943093</c:v>
                </c:pt>
                <c:pt idx="682">
                  <c:v>231404.87673549465</c:v>
                </c:pt>
                <c:pt idx="683">
                  <c:v>228024.0979119635</c:v>
                </c:pt>
                <c:pt idx="684">
                  <c:v>226066.22631429406</c:v>
                </c:pt>
                <c:pt idx="685">
                  <c:v>223704.42593320869</c:v>
                </c:pt>
                <c:pt idx="686">
                  <c:v>227028.750207909</c:v>
                </c:pt>
                <c:pt idx="687">
                  <c:v>225591.31405995743</c:v>
                </c:pt>
                <c:pt idx="688">
                  <c:v>231341.42244207475</c:v>
                </c:pt>
                <c:pt idx="689">
                  <c:v>230653.85525361032</c:v>
                </c:pt>
                <c:pt idx="690">
                  <c:v>228536.65863544037</c:v>
                </c:pt>
                <c:pt idx="691">
                  <c:v>265586.08496924932</c:v>
                </c:pt>
                <c:pt idx="692">
                  <c:v>286476.22235001699</c:v>
                </c:pt>
                <c:pt idx="693">
                  <c:v>292194.30861326208</c:v>
                </c:pt>
                <c:pt idx="694">
                  <c:v>310734.89089727786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9D-4B82-BA47-157B3CDCA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410671"/>
        <c:axId val="1252430927"/>
      </c:scatterChart>
      <c:valAx>
        <c:axId val="1457410671"/>
        <c:scaling>
          <c:orientation val="minMax"/>
          <c:max val="17.5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430927"/>
        <c:crosses val="autoZero"/>
        <c:crossBetween val="midCat"/>
      </c:valAx>
      <c:valAx>
        <c:axId val="1252430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4106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= f(t) - 21/02/2025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'2025_02_021_AVE'!$X$4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'2025_02_021_AVE'!$X$5:$X$704</c:f>
              <c:numCache>
                <c:formatCode>General</c:formatCode>
                <c:ptCount val="700"/>
                <c:pt idx="0">
                  <c:v>328.10882447486722</c:v>
                </c:pt>
                <c:pt idx="1">
                  <c:v>441.37426723740077</c:v>
                </c:pt>
                <c:pt idx="2">
                  <c:v>477.48436354519271</c:v>
                </c:pt>
                <c:pt idx="3">
                  <c:v>516.0949118447935</c:v>
                </c:pt>
                <c:pt idx="4">
                  <c:v>467.84389209782722</c:v>
                </c:pt>
                <c:pt idx="5">
                  <c:v>428.39357934832702</c:v>
                </c:pt>
                <c:pt idx="6">
                  <c:v>449.38184749230965</c:v>
                </c:pt>
                <c:pt idx="7">
                  <c:v>385.80072131872845</c:v>
                </c:pt>
                <c:pt idx="8">
                  <c:v>480.96304840172866</c:v>
                </c:pt>
                <c:pt idx="9">
                  <c:v>461.40746081471457</c:v>
                </c:pt>
                <c:pt idx="10">
                  <c:v>425.15455619195018</c:v>
                </c:pt>
                <c:pt idx="11">
                  <c:v>467.76211449258409</c:v>
                </c:pt>
                <c:pt idx="12">
                  <c:v>401.31635704135158</c:v>
                </c:pt>
                <c:pt idx="13">
                  <c:v>338.01437152224673</c:v>
                </c:pt>
                <c:pt idx="14">
                  <c:v>394.60331264745338</c:v>
                </c:pt>
                <c:pt idx="15">
                  <c:v>457.75612912944149</c:v>
                </c:pt>
                <c:pt idx="16">
                  <c:v>237.71027892207204</c:v>
                </c:pt>
                <c:pt idx="17">
                  <c:v>393.88569135671065</c:v>
                </c:pt>
                <c:pt idx="18">
                  <c:v>382.76888341292118</c:v>
                </c:pt>
                <c:pt idx="19">
                  <c:v>370.26287661728213</c:v>
                </c:pt>
                <c:pt idx="20">
                  <c:v>457.03818473071067</c:v>
                </c:pt>
                <c:pt idx="21">
                  <c:v>391.03785714059603</c:v>
                </c:pt>
                <c:pt idx="22">
                  <c:v>377.18427737073654</c:v>
                </c:pt>
                <c:pt idx="23">
                  <c:v>3537.6565930966872</c:v>
                </c:pt>
                <c:pt idx="24">
                  <c:v>5540.6322167651269</c:v>
                </c:pt>
                <c:pt idx="25">
                  <c:v>6181.4651997321525</c:v>
                </c:pt>
                <c:pt idx="26">
                  <c:v>7885.2414482499953</c:v>
                </c:pt>
                <c:pt idx="27">
                  <c:v>9087.1995554026798</c:v>
                </c:pt>
                <c:pt idx="28">
                  <c:v>9268.2057196543719</c:v>
                </c:pt>
                <c:pt idx="29">
                  <c:v>9715.2043680650786</c:v>
                </c:pt>
                <c:pt idx="30">
                  <c:v>10640.641286779273</c:v>
                </c:pt>
                <c:pt idx="31">
                  <c:v>10225.100954494299</c:v>
                </c:pt>
                <c:pt idx="32">
                  <c:v>9693.3444767247493</c:v>
                </c:pt>
                <c:pt idx="33">
                  <c:v>10643.387741216189</c:v>
                </c:pt>
                <c:pt idx="34">
                  <c:v>10741.120946664567</c:v>
                </c:pt>
                <c:pt idx="35">
                  <c:v>11049.052272691981</c:v>
                </c:pt>
                <c:pt idx="36">
                  <c:v>10039.148065239378</c:v>
                </c:pt>
                <c:pt idx="37">
                  <c:v>10640.378470291183</c:v>
                </c:pt>
                <c:pt idx="38">
                  <c:v>10984.352155249331</c:v>
                </c:pt>
                <c:pt idx="39">
                  <c:v>11328.146713055718</c:v>
                </c:pt>
                <c:pt idx="40">
                  <c:v>11223.011210000484</c:v>
                </c:pt>
                <c:pt idx="41">
                  <c:v>10397.726072946325</c:v>
                </c:pt>
                <c:pt idx="42">
                  <c:v>10729.792795421081</c:v>
                </c:pt>
                <c:pt idx="43">
                  <c:v>11137.734071306264</c:v>
                </c:pt>
                <c:pt idx="44">
                  <c:v>10980.039657861062</c:v>
                </c:pt>
                <c:pt idx="45">
                  <c:v>11678.205176525371</c:v>
                </c:pt>
                <c:pt idx="46">
                  <c:v>11881.689559059789</c:v>
                </c:pt>
                <c:pt idx="47">
                  <c:v>11407.997595856756</c:v>
                </c:pt>
                <c:pt idx="48">
                  <c:v>11203.225904681427</c:v>
                </c:pt>
                <c:pt idx="49">
                  <c:v>11114.068787156382</c:v>
                </c:pt>
                <c:pt idx="50">
                  <c:v>10777.758680688479</c:v>
                </c:pt>
                <c:pt idx="51">
                  <c:v>11282.523755399416</c:v>
                </c:pt>
                <c:pt idx="52">
                  <c:v>11767.687024955321</c:v>
                </c:pt>
                <c:pt idx="53">
                  <c:v>11624.870943080039</c:v>
                </c:pt>
                <c:pt idx="54">
                  <c:v>11592.733191081597</c:v>
                </c:pt>
                <c:pt idx="55">
                  <c:v>11144.906575320676</c:v>
                </c:pt>
                <c:pt idx="56">
                  <c:v>12022.482575521142</c:v>
                </c:pt>
                <c:pt idx="57">
                  <c:v>4030.1179464252177</c:v>
                </c:pt>
                <c:pt idx="58">
                  <c:v>424.22928822435779</c:v>
                </c:pt>
                <c:pt idx="59">
                  <c:v>365.53392976914404</c:v>
                </c:pt>
                <c:pt idx="60">
                  <c:v>409.88797339726875</c:v>
                </c:pt>
                <c:pt idx="61">
                  <c:v>477.73603499758548</c:v>
                </c:pt>
                <c:pt idx="62">
                  <c:v>313.64880262006056</c:v>
                </c:pt>
                <c:pt idx="63">
                  <c:v>274.08410475997471</c:v>
                </c:pt>
                <c:pt idx="64">
                  <c:v>426.0093398749645</c:v>
                </c:pt>
                <c:pt idx="65">
                  <c:v>417.75945179772424</c:v>
                </c:pt>
                <c:pt idx="66">
                  <c:v>410.72097712185706</c:v>
                </c:pt>
                <c:pt idx="67">
                  <c:v>350.40413681511666</c:v>
                </c:pt>
                <c:pt idx="68">
                  <c:v>446.57532790262184</c:v>
                </c:pt>
                <c:pt idx="69">
                  <c:v>367.02364940203802</c:v>
                </c:pt>
                <c:pt idx="70">
                  <c:v>342.45629139842021</c:v>
                </c:pt>
                <c:pt idx="71">
                  <c:v>366.25549311877938</c:v>
                </c:pt>
                <c:pt idx="72">
                  <c:v>491.45174782722256</c:v>
                </c:pt>
                <c:pt idx="73">
                  <c:v>345.48888575217268</c:v>
                </c:pt>
                <c:pt idx="74">
                  <c:v>275.85758485389209</c:v>
                </c:pt>
                <c:pt idx="75">
                  <c:v>364.9547275222011</c:v>
                </c:pt>
                <c:pt idx="76">
                  <c:v>382.26724974809866</c:v>
                </c:pt>
                <c:pt idx="77">
                  <c:v>383.10232157264983</c:v>
                </c:pt>
                <c:pt idx="78">
                  <c:v>416.88865227736176</c:v>
                </c:pt>
                <c:pt idx="79">
                  <c:v>277.70571121988053</c:v>
                </c:pt>
                <c:pt idx="80">
                  <c:v>377.7744207599734</c:v>
                </c:pt>
                <c:pt idx="81">
                  <c:v>512.9072162146648</c:v>
                </c:pt>
                <c:pt idx="82">
                  <c:v>410.350841598839</c:v>
                </c:pt>
                <c:pt idx="83">
                  <c:v>394.43343167549972</c:v>
                </c:pt>
                <c:pt idx="84">
                  <c:v>256.37587317410282</c:v>
                </c:pt>
                <c:pt idx="85">
                  <c:v>388.0194433693751</c:v>
                </c:pt>
                <c:pt idx="86">
                  <c:v>375.74775545802652</c:v>
                </c:pt>
                <c:pt idx="87">
                  <c:v>401.24511725726921</c:v>
                </c:pt>
                <c:pt idx="88">
                  <c:v>427.83682890457351</c:v>
                </c:pt>
                <c:pt idx="89">
                  <c:v>1963.86405850814</c:v>
                </c:pt>
                <c:pt idx="90">
                  <c:v>11057.43179170308</c:v>
                </c:pt>
                <c:pt idx="91">
                  <c:v>11846.149682165778</c:v>
                </c:pt>
                <c:pt idx="92">
                  <c:v>12651.146199109025</c:v>
                </c:pt>
                <c:pt idx="93">
                  <c:v>12416.791903391559</c:v>
                </c:pt>
                <c:pt idx="94">
                  <c:v>12878.228094748823</c:v>
                </c:pt>
                <c:pt idx="95">
                  <c:v>12581.354154260578</c:v>
                </c:pt>
                <c:pt idx="96">
                  <c:v>14258.033922214954</c:v>
                </c:pt>
                <c:pt idx="97">
                  <c:v>12584.765223399079</c:v>
                </c:pt>
                <c:pt idx="98">
                  <c:v>13394.333276074913</c:v>
                </c:pt>
                <c:pt idx="99">
                  <c:v>12873.506721900525</c:v>
                </c:pt>
                <c:pt idx="100">
                  <c:v>13421.9612028625</c:v>
                </c:pt>
                <c:pt idx="101">
                  <c:v>12955.572284060756</c:v>
                </c:pt>
                <c:pt idx="102">
                  <c:v>13518.923409428855</c:v>
                </c:pt>
                <c:pt idx="103">
                  <c:v>13835.245318643658</c:v>
                </c:pt>
                <c:pt idx="104">
                  <c:v>12687.753209569419</c:v>
                </c:pt>
                <c:pt idx="105">
                  <c:v>13540.315862088564</c:v>
                </c:pt>
                <c:pt idx="106">
                  <c:v>13565.260029333655</c:v>
                </c:pt>
                <c:pt idx="107">
                  <c:v>13984.171208337311</c:v>
                </c:pt>
                <c:pt idx="108">
                  <c:v>13889.27061492242</c:v>
                </c:pt>
                <c:pt idx="109">
                  <c:v>13310.99724389224</c:v>
                </c:pt>
                <c:pt idx="110">
                  <c:v>13888.625868335359</c:v>
                </c:pt>
                <c:pt idx="111">
                  <c:v>13707.328464980983</c:v>
                </c:pt>
                <c:pt idx="112">
                  <c:v>13478.542212165648</c:v>
                </c:pt>
                <c:pt idx="113">
                  <c:v>13925.552519414219</c:v>
                </c:pt>
                <c:pt idx="114">
                  <c:v>14244.080147833802</c:v>
                </c:pt>
                <c:pt idx="115">
                  <c:v>13607.995812137566</c:v>
                </c:pt>
                <c:pt idx="116">
                  <c:v>13646.970749792366</c:v>
                </c:pt>
                <c:pt idx="117">
                  <c:v>12888.126381542072</c:v>
                </c:pt>
                <c:pt idx="118">
                  <c:v>14053.978605954582</c:v>
                </c:pt>
                <c:pt idx="119">
                  <c:v>13578.040900766309</c:v>
                </c:pt>
                <c:pt idx="120">
                  <c:v>14624.688469335479</c:v>
                </c:pt>
                <c:pt idx="121">
                  <c:v>14436.68277058145</c:v>
                </c:pt>
                <c:pt idx="122">
                  <c:v>14049.802996560431</c:v>
                </c:pt>
                <c:pt idx="123">
                  <c:v>13479.166443898013</c:v>
                </c:pt>
                <c:pt idx="124">
                  <c:v>15716.866853505697</c:v>
                </c:pt>
                <c:pt idx="125">
                  <c:v>13709.43826751238</c:v>
                </c:pt>
                <c:pt idx="126">
                  <c:v>14503.836024855631</c:v>
                </c:pt>
                <c:pt idx="127">
                  <c:v>15714.809717205631</c:v>
                </c:pt>
                <c:pt idx="128">
                  <c:v>13565.837777076631</c:v>
                </c:pt>
                <c:pt idx="129">
                  <c:v>3790.7376291069349</c:v>
                </c:pt>
                <c:pt idx="130">
                  <c:v>309.01068281585793</c:v>
                </c:pt>
                <c:pt idx="131">
                  <c:v>467.59225031095019</c:v>
                </c:pt>
                <c:pt idx="132">
                  <c:v>366.91102193646361</c:v>
                </c:pt>
                <c:pt idx="133">
                  <c:v>342.99481618098639</c:v>
                </c:pt>
                <c:pt idx="134">
                  <c:v>371.15549868174264</c:v>
                </c:pt>
                <c:pt idx="135">
                  <c:v>374.53724581919164</c:v>
                </c:pt>
                <c:pt idx="136">
                  <c:v>444.06338517167228</c:v>
                </c:pt>
                <c:pt idx="137">
                  <c:v>463.13911129013775</c:v>
                </c:pt>
                <c:pt idx="138">
                  <c:v>442.21375432067663</c:v>
                </c:pt>
                <c:pt idx="139">
                  <c:v>334.6330266668441</c:v>
                </c:pt>
                <c:pt idx="140">
                  <c:v>339.42530807089253</c:v>
                </c:pt>
                <c:pt idx="141">
                  <c:v>413.11563210698625</c:v>
                </c:pt>
                <c:pt idx="142">
                  <c:v>297.73979697615573</c:v>
                </c:pt>
                <c:pt idx="143">
                  <c:v>432.97144309947674</c:v>
                </c:pt>
                <c:pt idx="144">
                  <c:v>327.78538138527995</c:v>
                </c:pt>
                <c:pt idx="145">
                  <c:v>480.55174648626411</c:v>
                </c:pt>
                <c:pt idx="146">
                  <c:v>400.21784447219073</c:v>
                </c:pt>
                <c:pt idx="147">
                  <c:v>384.72745316382003</c:v>
                </c:pt>
                <c:pt idx="148">
                  <c:v>396.7149410610001</c:v>
                </c:pt>
                <c:pt idx="149">
                  <c:v>443.56858575646055</c:v>
                </c:pt>
                <c:pt idx="150">
                  <c:v>480.57037690371271</c:v>
                </c:pt>
                <c:pt idx="151">
                  <c:v>341.75652750985029</c:v>
                </c:pt>
                <c:pt idx="152">
                  <c:v>337.72897613084729</c:v>
                </c:pt>
                <c:pt idx="153">
                  <c:v>382.69526866728268</c:v>
                </c:pt>
                <c:pt idx="154">
                  <c:v>481.88787674839233</c:v>
                </c:pt>
                <c:pt idx="155">
                  <c:v>308.808795413062</c:v>
                </c:pt>
                <c:pt idx="156">
                  <c:v>463.62680535329685</c:v>
                </c:pt>
                <c:pt idx="157">
                  <c:v>341.97071625268006</c:v>
                </c:pt>
                <c:pt idx="158">
                  <c:v>400.72020615101104</c:v>
                </c:pt>
                <c:pt idx="159">
                  <c:v>378.32626849187824</c:v>
                </c:pt>
                <c:pt idx="160">
                  <c:v>392.56043250810745</c:v>
                </c:pt>
                <c:pt idx="161">
                  <c:v>9515.2971364875575</c:v>
                </c:pt>
                <c:pt idx="162">
                  <c:v>12904.373611717516</c:v>
                </c:pt>
                <c:pt idx="163">
                  <c:v>13119.758327134226</c:v>
                </c:pt>
                <c:pt idx="164">
                  <c:v>14029.716048805451</c:v>
                </c:pt>
                <c:pt idx="165">
                  <c:v>14331.750351003497</c:v>
                </c:pt>
                <c:pt idx="166">
                  <c:v>13984.677263170881</c:v>
                </c:pt>
                <c:pt idx="167">
                  <c:v>14447.468094691445</c:v>
                </c:pt>
                <c:pt idx="168">
                  <c:v>14299.741380303774</c:v>
                </c:pt>
                <c:pt idx="169">
                  <c:v>13497.059314156751</c:v>
                </c:pt>
                <c:pt idx="170">
                  <c:v>14026.215529214312</c:v>
                </c:pt>
                <c:pt idx="171">
                  <c:v>14913.439967264101</c:v>
                </c:pt>
                <c:pt idx="172">
                  <c:v>14402.635974141116</c:v>
                </c:pt>
                <c:pt idx="173">
                  <c:v>14431.541263446363</c:v>
                </c:pt>
                <c:pt idx="174">
                  <c:v>14882.225045581103</c:v>
                </c:pt>
                <c:pt idx="175">
                  <c:v>14398.732087061391</c:v>
                </c:pt>
                <c:pt idx="176">
                  <c:v>15510.000602982514</c:v>
                </c:pt>
                <c:pt idx="177">
                  <c:v>13506.48545695008</c:v>
                </c:pt>
                <c:pt idx="178">
                  <c:v>14442.232048883383</c:v>
                </c:pt>
                <c:pt idx="179">
                  <c:v>14784.069459104623</c:v>
                </c:pt>
                <c:pt idx="180">
                  <c:v>15035.746856599211</c:v>
                </c:pt>
                <c:pt idx="181">
                  <c:v>6021.4182117910168</c:v>
                </c:pt>
                <c:pt idx="182">
                  <c:v>495.8641653857722</c:v>
                </c:pt>
                <c:pt idx="183">
                  <c:v>456.37999457975451</c:v>
                </c:pt>
                <c:pt idx="184">
                  <c:v>1181.2372237081527</c:v>
                </c:pt>
                <c:pt idx="185">
                  <c:v>1595.7545385787262</c:v>
                </c:pt>
                <c:pt idx="186">
                  <c:v>809.05417350403775</c:v>
                </c:pt>
                <c:pt idx="187">
                  <c:v>203.38922298380191</c:v>
                </c:pt>
                <c:pt idx="188">
                  <c:v>259.21799781414302</c:v>
                </c:pt>
                <c:pt idx="189">
                  <c:v>222.03672800223524</c:v>
                </c:pt>
                <c:pt idx="190">
                  <c:v>280.29044246899576</c:v>
                </c:pt>
                <c:pt idx="191">
                  <c:v>225.15128296150095</c:v>
                </c:pt>
                <c:pt idx="192">
                  <c:v>327.23568417599165</c:v>
                </c:pt>
                <c:pt idx="193">
                  <c:v>313.1375183803392</c:v>
                </c:pt>
                <c:pt idx="194">
                  <c:v>345.30002065400407</c:v>
                </c:pt>
                <c:pt idx="195">
                  <c:v>222.97987563120367</c:v>
                </c:pt>
                <c:pt idx="196">
                  <c:v>396.94617931200219</c:v>
                </c:pt>
                <c:pt idx="197">
                  <c:v>268.99778410590176</c:v>
                </c:pt>
                <c:pt idx="198">
                  <c:v>3965.4276416679622</c:v>
                </c:pt>
                <c:pt idx="199">
                  <c:v>9952.0965063253989</c:v>
                </c:pt>
                <c:pt idx="200">
                  <c:v>10308.854959806589</c:v>
                </c:pt>
                <c:pt idx="201">
                  <c:v>10938.14906508565</c:v>
                </c:pt>
                <c:pt idx="202">
                  <c:v>11511.50466688061</c:v>
                </c:pt>
                <c:pt idx="203">
                  <c:v>11958.305858702015</c:v>
                </c:pt>
                <c:pt idx="204">
                  <c:v>11937.433607073723</c:v>
                </c:pt>
                <c:pt idx="205">
                  <c:v>13141.189802713239</c:v>
                </c:pt>
                <c:pt idx="206">
                  <c:v>12502.344360257184</c:v>
                </c:pt>
                <c:pt idx="207">
                  <c:v>11850.701811381861</c:v>
                </c:pt>
                <c:pt idx="208">
                  <c:v>12657.431424083696</c:v>
                </c:pt>
                <c:pt idx="209">
                  <c:v>12221.474140684995</c:v>
                </c:pt>
                <c:pt idx="210">
                  <c:v>12487.749227076616</c:v>
                </c:pt>
                <c:pt idx="211">
                  <c:v>13125.643098199429</c:v>
                </c:pt>
                <c:pt idx="212">
                  <c:v>13304.938520319125</c:v>
                </c:pt>
                <c:pt idx="213">
                  <c:v>12626.314702563608</c:v>
                </c:pt>
                <c:pt idx="214">
                  <c:v>12010.333870701492</c:v>
                </c:pt>
                <c:pt idx="215">
                  <c:v>13113.474318112818</c:v>
                </c:pt>
                <c:pt idx="216">
                  <c:v>12832.817217640739</c:v>
                </c:pt>
                <c:pt idx="217">
                  <c:v>13672.994930891733</c:v>
                </c:pt>
                <c:pt idx="218">
                  <c:v>12943.380576445923</c:v>
                </c:pt>
                <c:pt idx="219">
                  <c:v>13733.22732946185</c:v>
                </c:pt>
                <c:pt idx="220">
                  <c:v>12945.353650730845</c:v>
                </c:pt>
                <c:pt idx="221">
                  <c:v>14077.254002201367</c:v>
                </c:pt>
                <c:pt idx="222">
                  <c:v>13142.665402292323</c:v>
                </c:pt>
                <c:pt idx="223">
                  <c:v>13597.431516214148</c:v>
                </c:pt>
                <c:pt idx="224">
                  <c:v>14296.643120016804</c:v>
                </c:pt>
                <c:pt idx="225">
                  <c:v>13786.264387522713</c:v>
                </c:pt>
                <c:pt idx="226">
                  <c:v>13783.054612702957</c:v>
                </c:pt>
                <c:pt idx="227">
                  <c:v>15602.001970461073</c:v>
                </c:pt>
                <c:pt idx="228">
                  <c:v>13635.183769715803</c:v>
                </c:pt>
                <c:pt idx="229">
                  <c:v>10026.196057965464</c:v>
                </c:pt>
                <c:pt idx="230">
                  <c:v>412.91603054994329</c:v>
                </c:pt>
                <c:pt idx="231">
                  <c:v>485.56611637341189</c:v>
                </c:pt>
                <c:pt idx="232">
                  <c:v>316.73323849369723</c:v>
                </c:pt>
                <c:pt idx="233">
                  <c:v>486.39725075885008</c:v>
                </c:pt>
                <c:pt idx="234">
                  <c:v>352.16912442501734</c:v>
                </c:pt>
                <c:pt idx="235">
                  <c:v>350.82249104568973</c:v>
                </c:pt>
                <c:pt idx="236">
                  <c:v>329.35860037485122</c:v>
                </c:pt>
                <c:pt idx="237">
                  <c:v>419.28672039764524</c:v>
                </c:pt>
                <c:pt idx="238">
                  <c:v>370.95848315141495</c:v>
                </c:pt>
                <c:pt idx="239">
                  <c:v>401.40765328508542</c:v>
                </c:pt>
                <c:pt idx="240">
                  <c:v>350.72976486589278</c:v>
                </c:pt>
                <c:pt idx="241">
                  <c:v>432.40224254002226</c:v>
                </c:pt>
                <c:pt idx="242">
                  <c:v>359.4720955525832</c:v>
                </c:pt>
                <c:pt idx="243">
                  <c:v>264.06064174813565</c:v>
                </c:pt>
                <c:pt idx="244">
                  <c:v>446.87717429309595</c:v>
                </c:pt>
                <c:pt idx="245">
                  <c:v>394.42581618651479</c:v>
                </c:pt>
                <c:pt idx="246">
                  <c:v>479.27528122080884</c:v>
                </c:pt>
                <c:pt idx="247">
                  <c:v>270.95008926225762</c:v>
                </c:pt>
                <c:pt idx="248">
                  <c:v>333.12020698880326</c:v>
                </c:pt>
                <c:pt idx="249">
                  <c:v>2049.2846712030564</c:v>
                </c:pt>
                <c:pt idx="250">
                  <c:v>11970.380953252747</c:v>
                </c:pt>
                <c:pt idx="251">
                  <c:v>13333.244245818862</c:v>
                </c:pt>
                <c:pt idx="252">
                  <c:v>12628.313279663316</c:v>
                </c:pt>
                <c:pt idx="253">
                  <c:v>15224.589637135887</c:v>
                </c:pt>
                <c:pt idx="254">
                  <c:v>14312.677542629082</c:v>
                </c:pt>
                <c:pt idx="255">
                  <c:v>13954.267114523387</c:v>
                </c:pt>
                <c:pt idx="256">
                  <c:v>13694.823168679552</c:v>
                </c:pt>
                <c:pt idx="257">
                  <c:v>13868.992852399948</c:v>
                </c:pt>
                <c:pt idx="258">
                  <c:v>13600.727116836506</c:v>
                </c:pt>
                <c:pt idx="259">
                  <c:v>13728.75594777964</c:v>
                </c:pt>
                <c:pt idx="260">
                  <c:v>13888.060877838845</c:v>
                </c:pt>
                <c:pt idx="261">
                  <c:v>14538.248006842916</c:v>
                </c:pt>
                <c:pt idx="262">
                  <c:v>15141.293603648399</c:v>
                </c:pt>
                <c:pt idx="263">
                  <c:v>13912.337745172488</c:v>
                </c:pt>
                <c:pt idx="264">
                  <c:v>14723.378876600735</c:v>
                </c:pt>
                <c:pt idx="265">
                  <c:v>14250.366988303031</c:v>
                </c:pt>
                <c:pt idx="266">
                  <c:v>14896.991168448902</c:v>
                </c:pt>
                <c:pt idx="267">
                  <c:v>14931.90689015994</c:v>
                </c:pt>
                <c:pt idx="268">
                  <c:v>14618.909794320612</c:v>
                </c:pt>
                <c:pt idx="269">
                  <c:v>15007.354876569099</c:v>
                </c:pt>
                <c:pt idx="270">
                  <c:v>14232.057724078752</c:v>
                </c:pt>
                <c:pt idx="271">
                  <c:v>14810.263326779319</c:v>
                </c:pt>
                <c:pt idx="272">
                  <c:v>14506.260149096312</c:v>
                </c:pt>
                <c:pt idx="273">
                  <c:v>15504.375107989234</c:v>
                </c:pt>
                <c:pt idx="274">
                  <c:v>15167.553825085908</c:v>
                </c:pt>
                <c:pt idx="275">
                  <c:v>14537.071641413033</c:v>
                </c:pt>
                <c:pt idx="276">
                  <c:v>14472.407727903221</c:v>
                </c:pt>
                <c:pt idx="277">
                  <c:v>15288.603862155531</c:v>
                </c:pt>
                <c:pt idx="278">
                  <c:v>14789.830942435428</c:v>
                </c:pt>
                <c:pt idx="279">
                  <c:v>11974.518704154401</c:v>
                </c:pt>
                <c:pt idx="280">
                  <c:v>490.588721948863</c:v>
                </c:pt>
                <c:pt idx="281">
                  <c:v>491.97464925174074</c:v>
                </c:pt>
                <c:pt idx="282">
                  <c:v>307.43990402577151</c:v>
                </c:pt>
                <c:pt idx="283">
                  <c:v>406.41760247303131</c:v>
                </c:pt>
                <c:pt idx="284">
                  <c:v>339.04399866096009</c:v>
                </c:pt>
                <c:pt idx="285">
                  <c:v>397.17952754173194</c:v>
                </c:pt>
                <c:pt idx="286">
                  <c:v>306.87762617194369</c:v>
                </c:pt>
                <c:pt idx="287">
                  <c:v>372.38918926894667</c:v>
                </c:pt>
                <c:pt idx="288">
                  <c:v>393.40554937708049</c:v>
                </c:pt>
                <c:pt idx="289">
                  <c:v>416.58882248268492</c:v>
                </c:pt>
                <c:pt idx="290">
                  <c:v>373.37325814102178</c:v>
                </c:pt>
                <c:pt idx="291">
                  <c:v>346.1947144113177</c:v>
                </c:pt>
                <c:pt idx="292">
                  <c:v>4868.2603130034167</c:v>
                </c:pt>
                <c:pt idx="293">
                  <c:v>9852.2835483862036</c:v>
                </c:pt>
                <c:pt idx="294">
                  <c:v>8445.099989018714</c:v>
                </c:pt>
                <c:pt idx="295">
                  <c:v>10375.248610222992</c:v>
                </c:pt>
                <c:pt idx="296">
                  <c:v>10353.822659235357</c:v>
                </c:pt>
                <c:pt idx="297">
                  <c:v>10094.70354131191</c:v>
                </c:pt>
                <c:pt idx="298">
                  <c:v>9332.4171845103283</c:v>
                </c:pt>
                <c:pt idx="299">
                  <c:v>10528.218489516767</c:v>
                </c:pt>
                <c:pt idx="300">
                  <c:v>10112.771162609646</c:v>
                </c:pt>
                <c:pt idx="301">
                  <c:v>10178.755879876317</c:v>
                </c:pt>
                <c:pt idx="302">
                  <c:v>10048.958179576963</c:v>
                </c:pt>
                <c:pt idx="303">
                  <c:v>10621.592423791775</c:v>
                </c:pt>
                <c:pt idx="304">
                  <c:v>10375.817190392478</c:v>
                </c:pt>
                <c:pt idx="305">
                  <c:v>9910.8066588482197</c:v>
                </c:pt>
                <c:pt idx="306">
                  <c:v>9641.2756554791631</c:v>
                </c:pt>
                <c:pt idx="307">
                  <c:v>10261.633517891943</c:v>
                </c:pt>
                <c:pt idx="308">
                  <c:v>9810.9005510289262</c:v>
                </c:pt>
                <c:pt idx="309">
                  <c:v>10770.410460334317</c:v>
                </c:pt>
                <c:pt idx="310">
                  <c:v>11021.1312515054</c:v>
                </c:pt>
                <c:pt idx="311">
                  <c:v>11137.247420130541</c:v>
                </c:pt>
                <c:pt idx="312">
                  <c:v>9866.1413672957351</c:v>
                </c:pt>
                <c:pt idx="313">
                  <c:v>10175.420245174248</c:v>
                </c:pt>
                <c:pt idx="314">
                  <c:v>10288.098890596561</c:v>
                </c:pt>
                <c:pt idx="315">
                  <c:v>10244.000318990609</c:v>
                </c:pt>
                <c:pt idx="316">
                  <c:v>10321.642262969735</c:v>
                </c:pt>
                <c:pt idx="317">
                  <c:v>10712.5682142115</c:v>
                </c:pt>
                <c:pt idx="318">
                  <c:v>11030.676991760687</c:v>
                </c:pt>
                <c:pt idx="319">
                  <c:v>9881.7189413685574</c:v>
                </c:pt>
                <c:pt idx="320">
                  <c:v>10699.961557786424</c:v>
                </c:pt>
                <c:pt idx="321">
                  <c:v>10451.715287975454</c:v>
                </c:pt>
                <c:pt idx="322">
                  <c:v>11396.657533161879</c:v>
                </c:pt>
                <c:pt idx="323">
                  <c:v>10245.725634607428</c:v>
                </c:pt>
                <c:pt idx="324">
                  <c:v>11043.880758346168</c:v>
                </c:pt>
                <c:pt idx="325">
                  <c:v>10137.652773952792</c:v>
                </c:pt>
                <c:pt idx="326">
                  <c:v>10066.527511329066</c:v>
                </c:pt>
                <c:pt idx="327">
                  <c:v>11385.691159712136</c:v>
                </c:pt>
                <c:pt idx="328">
                  <c:v>10225.625717585071</c:v>
                </c:pt>
                <c:pt idx="329">
                  <c:v>10601.032667991234</c:v>
                </c:pt>
                <c:pt idx="330">
                  <c:v>7868.2555384273701</c:v>
                </c:pt>
                <c:pt idx="331">
                  <c:v>535.30765358074473</c:v>
                </c:pt>
                <c:pt idx="332">
                  <c:v>473.47495402877547</c:v>
                </c:pt>
                <c:pt idx="333">
                  <c:v>318.39658670729261</c:v>
                </c:pt>
                <c:pt idx="334">
                  <c:v>366.1335642477967</c:v>
                </c:pt>
                <c:pt idx="335">
                  <c:v>352.86342254256715</c:v>
                </c:pt>
                <c:pt idx="336">
                  <c:v>322.14919489133814</c:v>
                </c:pt>
                <c:pt idx="337">
                  <c:v>466.77777092519091</c:v>
                </c:pt>
                <c:pt idx="338">
                  <c:v>384.47605799969045</c:v>
                </c:pt>
                <c:pt idx="339">
                  <c:v>403.50707245938275</c:v>
                </c:pt>
                <c:pt idx="340">
                  <c:v>332.15812169068658</c:v>
                </c:pt>
                <c:pt idx="341">
                  <c:v>323.15118906376847</c:v>
                </c:pt>
                <c:pt idx="342">
                  <c:v>316.73117073793253</c:v>
                </c:pt>
                <c:pt idx="343">
                  <c:v>388.38883304612762</c:v>
                </c:pt>
                <c:pt idx="344">
                  <c:v>431.12832398768654</c:v>
                </c:pt>
                <c:pt idx="345">
                  <c:v>476.589255555384</c:v>
                </c:pt>
                <c:pt idx="346">
                  <c:v>500.37431115562134</c:v>
                </c:pt>
                <c:pt idx="347">
                  <c:v>402.21755577233102</c:v>
                </c:pt>
                <c:pt idx="348">
                  <c:v>310.46639459940803</c:v>
                </c:pt>
                <c:pt idx="349">
                  <c:v>281.56084479213837</c:v>
                </c:pt>
                <c:pt idx="350">
                  <c:v>432.22146418561653</c:v>
                </c:pt>
                <c:pt idx="351">
                  <c:v>339.73107273565932</c:v>
                </c:pt>
                <c:pt idx="352">
                  <c:v>5089.3050213859315</c:v>
                </c:pt>
                <c:pt idx="353">
                  <c:v>9709.3474231653036</c:v>
                </c:pt>
                <c:pt idx="354">
                  <c:v>9860.7784314917899</c:v>
                </c:pt>
                <c:pt idx="355">
                  <c:v>10014.683424533299</c:v>
                </c:pt>
                <c:pt idx="356">
                  <c:v>9361.4684165886865</c:v>
                </c:pt>
                <c:pt idx="357">
                  <c:v>10685.717636708056</c:v>
                </c:pt>
                <c:pt idx="358">
                  <c:v>9759.1381663146203</c:v>
                </c:pt>
                <c:pt idx="359">
                  <c:v>10460.797959858899</c:v>
                </c:pt>
                <c:pt idx="360">
                  <c:v>10463.872163384274</c:v>
                </c:pt>
                <c:pt idx="361">
                  <c:v>10445.632946430025</c:v>
                </c:pt>
                <c:pt idx="362">
                  <c:v>10283.220182183506</c:v>
                </c:pt>
                <c:pt idx="363">
                  <c:v>10946.853121698148</c:v>
                </c:pt>
                <c:pt idx="364">
                  <c:v>10358.401648997236</c:v>
                </c:pt>
                <c:pt idx="365">
                  <c:v>11132.770793526828</c:v>
                </c:pt>
                <c:pt idx="366">
                  <c:v>10818.070278627916</c:v>
                </c:pt>
                <c:pt idx="367">
                  <c:v>9972.555663967667</c:v>
                </c:pt>
                <c:pt idx="368">
                  <c:v>10098.866832148989</c:v>
                </c:pt>
                <c:pt idx="369">
                  <c:v>9532.8914281183697</c:v>
                </c:pt>
                <c:pt idx="370">
                  <c:v>10437.948593921101</c:v>
                </c:pt>
                <c:pt idx="371">
                  <c:v>10494.877598476171</c:v>
                </c:pt>
                <c:pt idx="372">
                  <c:v>10476.913784038439</c:v>
                </c:pt>
                <c:pt idx="373">
                  <c:v>10498.853921171987</c:v>
                </c:pt>
                <c:pt idx="374">
                  <c:v>10564.253354294868</c:v>
                </c:pt>
                <c:pt idx="375">
                  <c:v>10365.36843077943</c:v>
                </c:pt>
                <c:pt idx="376">
                  <c:v>10497.634273830077</c:v>
                </c:pt>
                <c:pt idx="377">
                  <c:v>10547.820129386153</c:v>
                </c:pt>
                <c:pt idx="378">
                  <c:v>10145.848447814949</c:v>
                </c:pt>
                <c:pt idx="379">
                  <c:v>10421.639418057035</c:v>
                </c:pt>
                <c:pt idx="380">
                  <c:v>4440.263988940641</c:v>
                </c:pt>
                <c:pt idx="381">
                  <c:v>544.01025856403817</c:v>
                </c:pt>
                <c:pt idx="382">
                  <c:v>441.33476858533635</c:v>
                </c:pt>
                <c:pt idx="383">
                  <c:v>461.51067892855326</c:v>
                </c:pt>
                <c:pt idx="384">
                  <c:v>325.28577045752201</c:v>
                </c:pt>
                <c:pt idx="385">
                  <c:v>353.28639578886555</c:v>
                </c:pt>
                <c:pt idx="386">
                  <c:v>292.68348343550514</c:v>
                </c:pt>
                <c:pt idx="387">
                  <c:v>371.63599209963309</c:v>
                </c:pt>
                <c:pt idx="388">
                  <c:v>523.80987177905831</c:v>
                </c:pt>
                <c:pt idx="389">
                  <c:v>363.42974864600143</c:v>
                </c:pt>
                <c:pt idx="390">
                  <c:v>388.4094269002868</c:v>
                </c:pt>
                <c:pt idx="391">
                  <c:v>427.75732243841821</c:v>
                </c:pt>
                <c:pt idx="392">
                  <c:v>416.74840846299531</c:v>
                </c:pt>
                <c:pt idx="393">
                  <c:v>286.75018438238243</c:v>
                </c:pt>
                <c:pt idx="394">
                  <c:v>250.1855863699993</c:v>
                </c:pt>
                <c:pt idx="395">
                  <c:v>308.69531048653471</c:v>
                </c:pt>
                <c:pt idx="396">
                  <c:v>384.93883598598433</c:v>
                </c:pt>
                <c:pt idx="397">
                  <c:v>403.41496804683311</c:v>
                </c:pt>
                <c:pt idx="398">
                  <c:v>304.95480340586249</c:v>
                </c:pt>
                <c:pt idx="399">
                  <c:v>331.52079264181805</c:v>
                </c:pt>
                <c:pt idx="400">
                  <c:v>2286.9242540275864</c:v>
                </c:pt>
                <c:pt idx="401">
                  <c:v>6911.1843769097513</c:v>
                </c:pt>
                <c:pt idx="402">
                  <c:v>7313.1230373632998</c:v>
                </c:pt>
                <c:pt idx="403">
                  <c:v>7602.9994211359017</c:v>
                </c:pt>
                <c:pt idx="404">
                  <c:v>8050.8048423673708</c:v>
                </c:pt>
                <c:pt idx="405">
                  <c:v>8280.1254751328197</c:v>
                </c:pt>
                <c:pt idx="406">
                  <c:v>8850.1647437961001</c:v>
                </c:pt>
                <c:pt idx="407">
                  <c:v>8583.7014114486792</c:v>
                </c:pt>
                <c:pt idx="408">
                  <c:v>9016.8325218758891</c:v>
                </c:pt>
                <c:pt idx="409">
                  <c:v>8524.3928141369524</c:v>
                </c:pt>
                <c:pt idx="410">
                  <c:v>9001.0363870033234</c:v>
                </c:pt>
                <c:pt idx="411">
                  <c:v>8569.340758985727</c:v>
                </c:pt>
                <c:pt idx="412">
                  <c:v>9217.6377007308583</c:v>
                </c:pt>
                <c:pt idx="413">
                  <c:v>8523.7937073512658</c:v>
                </c:pt>
                <c:pt idx="414">
                  <c:v>8662.495093866848</c:v>
                </c:pt>
                <c:pt idx="415">
                  <c:v>8609.6789328207833</c:v>
                </c:pt>
                <c:pt idx="416">
                  <c:v>8326.1974086021437</c:v>
                </c:pt>
                <c:pt idx="417">
                  <c:v>8916.5867908830423</c:v>
                </c:pt>
                <c:pt idx="418">
                  <c:v>9131.8890957823678</c:v>
                </c:pt>
                <c:pt idx="419">
                  <c:v>8751.6461836514809</c:v>
                </c:pt>
                <c:pt idx="420">
                  <c:v>8279.6264156909729</c:v>
                </c:pt>
                <c:pt idx="421">
                  <c:v>8088.1528438070409</c:v>
                </c:pt>
                <c:pt idx="422">
                  <c:v>8846.174209484614</c:v>
                </c:pt>
                <c:pt idx="423">
                  <c:v>7903.9248895119381</c:v>
                </c:pt>
                <c:pt idx="424">
                  <c:v>8456.1496123361794</c:v>
                </c:pt>
                <c:pt idx="425">
                  <c:v>8529.8034076234253</c:v>
                </c:pt>
                <c:pt idx="426">
                  <c:v>8633.7263373343158</c:v>
                </c:pt>
                <c:pt idx="427">
                  <c:v>8141.9681157229488</c:v>
                </c:pt>
                <c:pt idx="428">
                  <c:v>8989.6515508979137</c:v>
                </c:pt>
                <c:pt idx="429">
                  <c:v>9396.9717653813314</c:v>
                </c:pt>
                <c:pt idx="430">
                  <c:v>8417.2079010837315</c:v>
                </c:pt>
                <c:pt idx="431">
                  <c:v>8043.9676265789212</c:v>
                </c:pt>
                <c:pt idx="432">
                  <c:v>8699.284203312669</c:v>
                </c:pt>
                <c:pt idx="433">
                  <c:v>8436.4809651307023</c:v>
                </c:pt>
                <c:pt idx="434">
                  <c:v>8856.5529792702873</c:v>
                </c:pt>
                <c:pt idx="435">
                  <c:v>8650.1140045964366</c:v>
                </c:pt>
                <c:pt idx="436">
                  <c:v>9246.8724976355406</c:v>
                </c:pt>
                <c:pt idx="437">
                  <c:v>8699.8400443991213</c:v>
                </c:pt>
                <c:pt idx="438">
                  <c:v>9072.3792861222428</c:v>
                </c:pt>
                <c:pt idx="439">
                  <c:v>8281.1791831174487</c:v>
                </c:pt>
                <c:pt idx="440">
                  <c:v>3672.3312446004802</c:v>
                </c:pt>
                <c:pt idx="441">
                  <c:v>393.14631885506446</c:v>
                </c:pt>
                <c:pt idx="442">
                  <c:v>346.33165882975715</c:v>
                </c:pt>
                <c:pt idx="443">
                  <c:v>364.77297226738813</c:v>
                </c:pt>
                <c:pt idx="444">
                  <c:v>334.5844152042618</c:v>
                </c:pt>
                <c:pt idx="445">
                  <c:v>442.7966792355636</c:v>
                </c:pt>
                <c:pt idx="446">
                  <c:v>472.05634013317615</c:v>
                </c:pt>
                <c:pt idx="447">
                  <c:v>333.48198839206049</c:v>
                </c:pt>
                <c:pt idx="448">
                  <c:v>391.24551164597528</c:v>
                </c:pt>
                <c:pt idx="449">
                  <c:v>314.17907110377723</c:v>
                </c:pt>
                <c:pt idx="450">
                  <c:v>438.22812712856279</c:v>
                </c:pt>
                <c:pt idx="451">
                  <c:v>423.24030725244461</c:v>
                </c:pt>
                <c:pt idx="452">
                  <c:v>443.27192085584585</c:v>
                </c:pt>
                <c:pt idx="453">
                  <c:v>411.61542826501994</c:v>
                </c:pt>
                <c:pt idx="454">
                  <c:v>324.60902882178658</c:v>
                </c:pt>
                <c:pt idx="455">
                  <c:v>333.42846620756234</c:v>
                </c:pt>
                <c:pt idx="456">
                  <c:v>271.00709008938645</c:v>
                </c:pt>
                <c:pt idx="457">
                  <c:v>323.37083801945545</c:v>
                </c:pt>
                <c:pt idx="458">
                  <c:v>296.11367067936885</c:v>
                </c:pt>
                <c:pt idx="459">
                  <c:v>395.08970204420359</c:v>
                </c:pt>
                <c:pt idx="460">
                  <c:v>222.8085712013339</c:v>
                </c:pt>
                <c:pt idx="461">
                  <c:v>372.28004147083863</c:v>
                </c:pt>
                <c:pt idx="462">
                  <c:v>5675.4539603227313</c:v>
                </c:pt>
                <c:pt idx="463">
                  <c:v>7377.6809322343424</c:v>
                </c:pt>
                <c:pt idx="464">
                  <c:v>7907.3437740663039</c:v>
                </c:pt>
                <c:pt idx="465">
                  <c:v>8281.2799124071407</c:v>
                </c:pt>
                <c:pt idx="466">
                  <c:v>7781.1079307846803</c:v>
                </c:pt>
                <c:pt idx="467">
                  <c:v>7956.9627307380197</c:v>
                </c:pt>
                <c:pt idx="468">
                  <c:v>8842.7271785332578</c:v>
                </c:pt>
                <c:pt idx="469">
                  <c:v>8154.8693223240607</c:v>
                </c:pt>
                <c:pt idx="470">
                  <c:v>7891.1964756882708</c:v>
                </c:pt>
                <c:pt idx="471">
                  <c:v>9083.6364109176302</c:v>
                </c:pt>
                <c:pt idx="472">
                  <c:v>8160.5529023782374</c:v>
                </c:pt>
                <c:pt idx="473">
                  <c:v>8917.8914166008217</c:v>
                </c:pt>
                <c:pt idx="474">
                  <c:v>8441.6484620517331</c:v>
                </c:pt>
                <c:pt idx="475">
                  <c:v>8520.7354705319776</c:v>
                </c:pt>
                <c:pt idx="476">
                  <c:v>9084.4405594241143</c:v>
                </c:pt>
                <c:pt idx="477">
                  <c:v>8596.7134355806083</c:v>
                </c:pt>
                <c:pt idx="478">
                  <c:v>9345.7303675071198</c:v>
                </c:pt>
                <c:pt idx="479">
                  <c:v>8659.4057821228598</c:v>
                </c:pt>
                <c:pt idx="480">
                  <c:v>8826.8120003308959</c:v>
                </c:pt>
                <c:pt idx="481">
                  <c:v>8578.2736768761933</c:v>
                </c:pt>
                <c:pt idx="482">
                  <c:v>7631.7074633697803</c:v>
                </c:pt>
                <c:pt idx="483">
                  <c:v>8904.9677707603605</c:v>
                </c:pt>
                <c:pt idx="484">
                  <c:v>8769.9756724803046</c:v>
                </c:pt>
                <c:pt idx="485">
                  <c:v>8069.1493557573549</c:v>
                </c:pt>
                <c:pt idx="486">
                  <c:v>9252.4516935808479</c:v>
                </c:pt>
                <c:pt idx="487">
                  <c:v>8236.558661879777</c:v>
                </c:pt>
                <c:pt idx="488">
                  <c:v>8483.8610762644385</c:v>
                </c:pt>
                <c:pt idx="489">
                  <c:v>8878.6761261587253</c:v>
                </c:pt>
                <c:pt idx="490">
                  <c:v>5792.6522818710628</c:v>
                </c:pt>
                <c:pt idx="491">
                  <c:v>403.25929131819174</c:v>
                </c:pt>
                <c:pt idx="492">
                  <c:v>254.10467551347872</c:v>
                </c:pt>
                <c:pt idx="493">
                  <c:v>356.19702725178649</c:v>
                </c:pt>
                <c:pt idx="494">
                  <c:v>438.83315941336372</c:v>
                </c:pt>
                <c:pt idx="495">
                  <c:v>337.58285089994916</c:v>
                </c:pt>
                <c:pt idx="496">
                  <c:v>358.37974643185953</c:v>
                </c:pt>
                <c:pt idx="497">
                  <c:v>487.30471448134824</c:v>
                </c:pt>
                <c:pt idx="498">
                  <c:v>418.84624621496113</c:v>
                </c:pt>
                <c:pt idx="499">
                  <c:v>385.20344687517064</c:v>
                </c:pt>
                <c:pt idx="500">
                  <c:v>332.57876755934251</c:v>
                </c:pt>
                <c:pt idx="501">
                  <c:v>437.83207599547575</c:v>
                </c:pt>
                <c:pt idx="502">
                  <c:v>364.70211399670558</c:v>
                </c:pt>
                <c:pt idx="503">
                  <c:v>362.21879074886755</c:v>
                </c:pt>
                <c:pt idx="504">
                  <c:v>406.24281875754008</c:v>
                </c:pt>
                <c:pt idx="505">
                  <c:v>238.09305745183366</c:v>
                </c:pt>
                <c:pt idx="506">
                  <c:v>315.59099413780064</c:v>
                </c:pt>
                <c:pt idx="507">
                  <c:v>311.93740197343152</c:v>
                </c:pt>
                <c:pt idx="508">
                  <c:v>389.07522129833961</c:v>
                </c:pt>
                <c:pt idx="509">
                  <c:v>353.57849738517729</c:v>
                </c:pt>
                <c:pt idx="510">
                  <c:v>210.89363508851039</c:v>
                </c:pt>
                <c:pt idx="511">
                  <c:v>352.72008059900276</c:v>
                </c:pt>
                <c:pt idx="512">
                  <c:v>1791.4881202212766</c:v>
                </c:pt>
                <c:pt idx="513">
                  <c:v>4279.1750229211966</c:v>
                </c:pt>
                <c:pt idx="514">
                  <c:v>4920.8844593949161</c:v>
                </c:pt>
                <c:pt idx="515">
                  <c:v>5432.6224540619896</c:v>
                </c:pt>
                <c:pt idx="516">
                  <c:v>5675.9860090430575</c:v>
                </c:pt>
                <c:pt idx="517">
                  <c:v>5847.1611804296945</c:v>
                </c:pt>
                <c:pt idx="518">
                  <c:v>5349.9930878602891</c:v>
                </c:pt>
                <c:pt idx="519">
                  <c:v>5395.2711399498457</c:v>
                </c:pt>
                <c:pt idx="520">
                  <c:v>5750.514656686114</c:v>
                </c:pt>
                <c:pt idx="521">
                  <c:v>5489.6681828638366</c:v>
                </c:pt>
                <c:pt idx="522">
                  <c:v>5683.4292041252693</c:v>
                </c:pt>
                <c:pt idx="523">
                  <c:v>5714.166643562814</c:v>
                </c:pt>
                <c:pt idx="524">
                  <c:v>6497.168399812469</c:v>
                </c:pt>
                <c:pt idx="525">
                  <c:v>5871.1200154433582</c:v>
                </c:pt>
                <c:pt idx="526">
                  <c:v>6033.2701131436252</c:v>
                </c:pt>
                <c:pt idx="527">
                  <c:v>6456.6826451341421</c:v>
                </c:pt>
                <c:pt idx="528">
                  <c:v>5746.6515351083362</c:v>
                </c:pt>
                <c:pt idx="529">
                  <c:v>6423.074672575447</c:v>
                </c:pt>
                <c:pt idx="530">
                  <c:v>5960.9031709804021</c:v>
                </c:pt>
                <c:pt idx="531">
                  <c:v>5802.7026562556875</c:v>
                </c:pt>
                <c:pt idx="532">
                  <c:v>6594.1627796928215</c:v>
                </c:pt>
                <c:pt idx="533">
                  <c:v>5805.0071774507651</c:v>
                </c:pt>
                <c:pt idx="534">
                  <c:v>5724.4268600951518</c:v>
                </c:pt>
                <c:pt idx="535">
                  <c:v>6067.4824512996447</c:v>
                </c:pt>
                <c:pt idx="536">
                  <c:v>6236.1589189552169</c:v>
                </c:pt>
                <c:pt idx="537">
                  <c:v>5753.4573096070189</c:v>
                </c:pt>
                <c:pt idx="538">
                  <c:v>6147.4836643455019</c:v>
                </c:pt>
                <c:pt idx="539">
                  <c:v>5934.9447135277906</c:v>
                </c:pt>
                <c:pt idx="540">
                  <c:v>5665.736161570675</c:v>
                </c:pt>
                <c:pt idx="541">
                  <c:v>6053.4945175845023</c:v>
                </c:pt>
                <c:pt idx="542">
                  <c:v>6107.2703221506272</c:v>
                </c:pt>
                <c:pt idx="543">
                  <c:v>6159.9097221324673</c:v>
                </c:pt>
                <c:pt idx="544">
                  <c:v>5966.7780252301418</c:v>
                </c:pt>
                <c:pt idx="545">
                  <c:v>6166.0889065073725</c:v>
                </c:pt>
                <c:pt idx="546">
                  <c:v>6011.3886346505315</c:v>
                </c:pt>
                <c:pt idx="547">
                  <c:v>6108.8782801012176</c:v>
                </c:pt>
                <c:pt idx="548">
                  <c:v>5675.490101253009</c:v>
                </c:pt>
                <c:pt idx="549">
                  <c:v>5923.821847845652</c:v>
                </c:pt>
                <c:pt idx="550">
                  <c:v>4873.4806710981311</c:v>
                </c:pt>
                <c:pt idx="551">
                  <c:v>441.45811327640615</c:v>
                </c:pt>
                <c:pt idx="552">
                  <c:v>425.69246474533986</c:v>
                </c:pt>
                <c:pt idx="553">
                  <c:v>365.03110616062747</c:v>
                </c:pt>
                <c:pt idx="554">
                  <c:v>365.3909344464534</c:v>
                </c:pt>
                <c:pt idx="555">
                  <c:v>448.72861633864323</c:v>
                </c:pt>
                <c:pt idx="556">
                  <c:v>415.02240103127184</c:v>
                </c:pt>
                <c:pt idx="557">
                  <c:v>380.15685974758475</c:v>
                </c:pt>
                <c:pt idx="558">
                  <c:v>221.75977429454778</c:v>
                </c:pt>
                <c:pt idx="559">
                  <c:v>316.43001280385192</c:v>
                </c:pt>
                <c:pt idx="560">
                  <c:v>308.51942880243587</c:v>
                </c:pt>
                <c:pt idx="561">
                  <c:v>499.88096669835875</c:v>
                </c:pt>
                <c:pt idx="562">
                  <c:v>408.0008439667663</c:v>
                </c:pt>
                <c:pt idx="563">
                  <c:v>354.9929910032476</c:v>
                </c:pt>
                <c:pt idx="564">
                  <c:v>346.04209795729469</c:v>
                </c:pt>
                <c:pt idx="565">
                  <c:v>330.07777896469253</c:v>
                </c:pt>
                <c:pt idx="566">
                  <c:v>362.70891514458395</c:v>
                </c:pt>
                <c:pt idx="567">
                  <c:v>318.3427064931376</c:v>
                </c:pt>
                <c:pt idx="568">
                  <c:v>362.97334198754891</c:v>
                </c:pt>
                <c:pt idx="569">
                  <c:v>268.11615706640288</c:v>
                </c:pt>
                <c:pt idx="570">
                  <c:v>547.16618867027194</c:v>
                </c:pt>
                <c:pt idx="571">
                  <c:v>3877.5827276162208</c:v>
                </c:pt>
                <c:pt idx="572">
                  <c:v>4977.839368166231</c:v>
                </c:pt>
                <c:pt idx="573">
                  <c:v>5719.6152398611011</c:v>
                </c:pt>
                <c:pt idx="574">
                  <c:v>5361.3203157702665</c:v>
                </c:pt>
                <c:pt idx="575">
                  <c:v>5428.0265533390875</c:v>
                </c:pt>
                <c:pt idx="576">
                  <c:v>5020.2860851800478</c:v>
                </c:pt>
                <c:pt idx="577">
                  <c:v>6112.8087224627634</c:v>
                </c:pt>
                <c:pt idx="578">
                  <c:v>6687.1991624037864</c:v>
                </c:pt>
                <c:pt idx="579">
                  <c:v>5610.9478485135187</c:v>
                </c:pt>
                <c:pt idx="580">
                  <c:v>6511.9952464048292</c:v>
                </c:pt>
                <c:pt idx="581">
                  <c:v>6006.4848522731918</c:v>
                </c:pt>
                <c:pt idx="582">
                  <c:v>5899.8255682536055</c:v>
                </c:pt>
                <c:pt idx="583">
                  <c:v>5430.2840714364102</c:v>
                </c:pt>
                <c:pt idx="584">
                  <c:v>6664.3628231900739</c:v>
                </c:pt>
                <c:pt idx="585">
                  <c:v>6319.5824725174389</c:v>
                </c:pt>
                <c:pt idx="586">
                  <c:v>5875.7382388376182</c:v>
                </c:pt>
                <c:pt idx="587">
                  <c:v>5989.1613387441066</c:v>
                </c:pt>
                <c:pt idx="588">
                  <c:v>6274.8070328154099</c:v>
                </c:pt>
                <c:pt idx="589">
                  <c:v>6237.527356814855</c:v>
                </c:pt>
                <c:pt idx="590">
                  <c:v>6520.7084866914793</c:v>
                </c:pt>
                <c:pt idx="591">
                  <c:v>5725.8196787022289</c:v>
                </c:pt>
                <c:pt idx="592">
                  <c:v>5916.7934323316467</c:v>
                </c:pt>
                <c:pt idx="593">
                  <c:v>6071.1846748810476</c:v>
                </c:pt>
                <c:pt idx="594">
                  <c:v>5947.1571290347238</c:v>
                </c:pt>
                <c:pt idx="595">
                  <c:v>5946.8170672778288</c:v>
                </c:pt>
                <c:pt idx="596">
                  <c:v>6283.4708110132233</c:v>
                </c:pt>
                <c:pt idx="597">
                  <c:v>5903.1722850296701</c:v>
                </c:pt>
                <c:pt idx="598">
                  <c:v>5959.050945165478</c:v>
                </c:pt>
                <c:pt idx="599">
                  <c:v>5793.3521321202661</c:v>
                </c:pt>
                <c:pt idx="600">
                  <c:v>5746.4759594251336</c:v>
                </c:pt>
                <c:pt idx="601">
                  <c:v>571.23006528865903</c:v>
                </c:pt>
                <c:pt idx="602">
                  <c:v>310.11611123429361</c:v>
                </c:pt>
                <c:pt idx="603">
                  <c:v>422.95443418421428</c:v>
                </c:pt>
                <c:pt idx="604">
                  <c:v>222.60784394913819</c:v>
                </c:pt>
                <c:pt idx="605">
                  <c:v>399.9726885061387</c:v>
                </c:pt>
                <c:pt idx="606">
                  <c:v>331.6694114621713</c:v>
                </c:pt>
                <c:pt idx="607">
                  <c:v>358.50771332265828</c:v>
                </c:pt>
                <c:pt idx="608">
                  <c:v>378.30280215785262</c:v>
                </c:pt>
                <c:pt idx="609">
                  <c:v>508.20304425688261</c:v>
                </c:pt>
                <c:pt idx="610">
                  <c:v>501.703280524766</c:v>
                </c:pt>
                <c:pt idx="611">
                  <c:v>368.1015057807146</c:v>
                </c:pt>
                <c:pt idx="612">
                  <c:v>305.08259919849058</c:v>
                </c:pt>
                <c:pt idx="613">
                  <c:v>373.04945666907383</c:v>
                </c:pt>
                <c:pt idx="614">
                  <c:v>330.96363995735862</c:v>
                </c:pt>
                <c:pt idx="615">
                  <c:v>274.92033391402168</c:v>
                </c:pt>
                <c:pt idx="616">
                  <c:v>268.46807190624912</c:v>
                </c:pt>
                <c:pt idx="617">
                  <c:v>214.17835401037323</c:v>
                </c:pt>
                <c:pt idx="618">
                  <c:v>432.83495832482458</c:v>
                </c:pt>
                <c:pt idx="619">
                  <c:v>317.23318669857662</c:v>
                </c:pt>
                <c:pt idx="620">
                  <c:v>319.32896419251585</c:v>
                </c:pt>
                <c:pt idx="621">
                  <c:v>13708.223924417072</c:v>
                </c:pt>
                <c:pt idx="622">
                  <c:v>15509.958708241453</c:v>
                </c:pt>
                <c:pt idx="623">
                  <c:v>15228.837851949245</c:v>
                </c:pt>
                <c:pt idx="624">
                  <c:v>16027.098950397556</c:v>
                </c:pt>
                <c:pt idx="625">
                  <c:v>16302.530087870522</c:v>
                </c:pt>
                <c:pt idx="626">
                  <c:v>16867.792424906547</c:v>
                </c:pt>
                <c:pt idx="627">
                  <c:v>16890.415582629863</c:v>
                </c:pt>
                <c:pt idx="628">
                  <c:v>16069.138205660462</c:v>
                </c:pt>
                <c:pt idx="629">
                  <c:v>17272.406770593265</c:v>
                </c:pt>
                <c:pt idx="630">
                  <c:v>15601.328738278238</c:v>
                </c:pt>
                <c:pt idx="631">
                  <c:v>16318.547523341273</c:v>
                </c:pt>
                <c:pt idx="632">
                  <c:v>16320.655898172063</c:v>
                </c:pt>
                <c:pt idx="633">
                  <c:v>15930.252552071948</c:v>
                </c:pt>
                <c:pt idx="634">
                  <c:v>17191.26318224243</c:v>
                </c:pt>
                <c:pt idx="635">
                  <c:v>18170.422468473105</c:v>
                </c:pt>
                <c:pt idx="636">
                  <c:v>16934.105699160325</c:v>
                </c:pt>
                <c:pt idx="637">
                  <c:v>16547.909944537278</c:v>
                </c:pt>
                <c:pt idx="638">
                  <c:v>16224.8549192257</c:v>
                </c:pt>
                <c:pt idx="639">
                  <c:v>15571.127215391874</c:v>
                </c:pt>
                <c:pt idx="640">
                  <c:v>15941.14929160817</c:v>
                </c:pt>
                <c:pt idx="641">
                  <c:v>15743.628956764436</c:v>
                </c:pt>
                <c:pt idx="642">
                  <c:v>18050.860229261307</c:v>
                </c:pt>
                <c:pt idx="643">
                  <c:v>16531.608375611027</c:v>
                </c:pt>
                <c:pt idx="644">
                  <c:v>16929.891075284682</c:v>
                </c:pt>
                <c:pt idx="645">
                  <c:v>16624.240472899433</c:v>
                </c:pt>
                <c:pt idx="646">
                  <c:v>16657.330555518569</c:v>
                </c:pt>
                <c:pt idx="647">
                  <c:v>16228.2523205459</c:v>
                </c:pt>
                <c:pt idx="648">
                  <c:v>16923.467426062056</c:v>
                </c:pt>
                <c:pt idx="649">
                  <c:v>16326.022576779926</c:v>
                </c:pt>
                <c:pt idx="650">
                  <c:v>16107.695806467913</c:v>
                </c:pt>
                <c:pt idx="651">
                  <c:v>2021.6683240778182</c:v>
                </c:pt>
                <c:pt idx="652">
                  <c:v>385.49315633162831</c:v>
                </c:pt>
                <c:pt idx="653">
                  <c:v>358.38096318704936</c:v>
                </c:pt>
                <c:pt idx="654">
                  <c:v>370.1879870977819</c:v>
                </c:pt>
                <c:pt idx="655">
                  <c:v>310.84894706805352</c:v>
                </c:pt>
                <c:pt idx="656">
                  <c:v>494.35044115573476</c:v>
                </c:pt>
                <c:pt idx="657">
                  <c:v>314.52226903280734</c:v>
                </c:pt>
                <c:pt idx="658">
                  <c:v>231.65309891723956</c:v>
                </c:pt>
                <c:pt idx="659">
                  <c:v>305.8107353693394</c:v>
                </c:pt>
                <c:pt idx="660">
                  <c:v>246.01904289823858</c:v>
                </c:pt>
                <c:pt idx="661">
                  <c:v>407.8477758976739</c:v>
                </c:pt>
                <c:pt idx="662">
                  <c:v>423.20358168760544</c:v>
                </c:pt>
                <c:pt idx="663">
                  <c:v>341.40371663728416</c:v>
                </c:pt>
                <c:pt idx="664">
                  <c:v>327.39818487135176</c:v>
                </c:pt>
                <c:pt idx="665">
                  <c:v>327.14187486136882</c:v>
                </c:pt>
                <c:pt idx="666">
                  <c:v>434.26127063418028</c:v>
                </c:pt>
                <c:pt idx="667">
                  <c:v>318.24230504746731</c:v>
                </c:pt>
                <c:pt idx="668">
                  <c:v>274.65122189085457</c:v>
                </c:pt>
                <c:pt idx="669">
                  <c:v>330.51380005520087</c:v>
                </c:pt>
                <c:pt idx="670">
                  <c:v>307.81534356514004</c:v>
                </c:pt>
                <c:pt idx="671">
                  <c:v>10551.629485831274</c:v>
                </c:pt>
                <c:pt idx="672">
                  <c:v>15598.435517891832</c:v>
                </c:pt>
                <c:pt idx="673">
                  <c:v>15407.708104555701</c:v>
                </c:pt>
                <c:pt idx="674">
                  <c:v>15781.689650225677</c:v>
                </c:pt>
                <c:pt idx="675">
                  <c:v>15945.798195202882</c:v>
                </c:pt>
                <c:pt idx="676">
                  <c:v>16532.303458241764</c:v>
                </c:pt>
                <c:pt idx="677">
                  <c:v>15198.388364492406</c:v>
                </c:pt>
                <c:pt idx="678">
                  <c:v>16126.38521445446</c:v>
                </c:pt>
                <c:pt idx="679">
                  <c:v>15973.267510267786</c:v>
                </c:pt>
                <c:pt idx="680">
                  <c:v>16175.787369590065</c:v>
                </c:pt>
                <c:pt idx="681">
                  <c:v>16536.178540881167</c:v>
                </c:pt>
                <c:pt idx="682">
                  <c:v>15211.866100918953</c:v>
                </c:pt>
                <c:pt idx="683">
                  <c:v>16148.731795100348</c:v>
                </c:pt>
                <c:pt idx="684">
                  <c:v>16638.929491265462</c:v>
                </c:pt>
                <c:pt idx="685">
                  <c:v>16677.810393943357</c:v>
                </c:pt>
                <c:pt idx="686">
                  <c:v>15088.837853632611</c:v>
                </c:pt>
                <c:pt idx="687">
                  <c:v>16818.466685253705</c:v>
                </c:pt>
                <c:pt idx="688">
                  <c:v>16091.800425114623</c:v>
                </c:pt>
                <c:pt idx="689">
                  <c:v>16626.646000706605</c:v>
                </c:pt>
                <c:pt idx="690">
                  <c:v>16147.081269296817</c:v>
                </c:pt>
                <c:pt idx="691">
                  <c:v>4897.8469641984902</c:v>
                </c:pt>
                <c:pt idx="692">
                  <c:v>371.40953314443095</c:v>
                </c:pt>
                <c:pt idx="693">
                  <c:v>305.27630884851328</c:v>
                </c:pt>
                <c:pt idx="694">
                  <c:v>393.90491246914002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0E-43A5-AF33-2AB9BBAC25CD}"/>
            </c:ext>
          </c:extLst>
        </c:ser>
        <c:ser>
          <c:idx val="1"/>
          <c:order val="1"/>
          <c:tx>
            <c:strRef>
              <c:f>'2025_02_021_AVE'!$Y$4</c:f>
              <c:strCache>
                <c:ptCount val="1"/>
                <c:pt idx="0">
                  <c:v>SR2O4</c:v>
                </c:pt>
              </c:strCache>
            </c:strRef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'2025_02_021_AVE'!$Y$5:$Y$704</c:f>
              <c:numCache>
                <c:formatCode>General</c:formatCode>
                <c:ptCount val="700"/>
                <c:pt idx="0">
                  <c:v>62.981193605018021</c:v>
                </c:pt>
                <c:pt idx="1">
                  <c:v>117.07815069912277</c:v>
                </c:pt>
                <c:pt idx="2">
                  <c:v>56.653623686240216</c:v>
                </c:pt>
                <c:pt idx="3">
                  <c:v>118.71390817426209</c:v>
                </c:pt>
                <c:pt idx="4">
                  <c:v>121.99430446752238</c:v>
                </c:pt>
                <c:pt idx="5">
                  <c:v>114.69892608358435</c:v>
                </c:pt>
                <c:pt idx="6">
                  <c:v>109.22594163088091</c:v>
                </c:pt>
                <c:pt idx="7">
                  <c:v>74.643682969996377</c:v>
                </c:pt>
                <c:pt idx="8">
                  <c:v>72.781716529410829</c:v>
                </c:pt>
                <c:pt idx="9">
                  <c:v>66.394387530024304</c:v>
                </c:pt>
                <c:pt idx="10">
                  <c:v>89.720865575279646</c:v>
                </c:pt>
                <c:pt idx="11">
                  <c:v>80.011940636889378</c:v>
                </c:pt>
                <c:pt idx="12">
                  <c:v>77.828973129762332</c:v>
                </c:pt>
                <c:pt idx="13">
                  <c:v>59.055771231612056</c:v>
                </c:pt>
                <c:pt idx="14">
                  <c:v>115.42146894938008</c:v>
                </c:pt>
                <c:pt idx="15">
                  <c:v>73.546267052248297</c:v>
                </c:pt>
                <c:pt idx="16">
                  <c:v>52.276534368754419</c:v>
                </c:pt>
                <c:pt idx="17">
                  <c:v>73.620323018437745</c:v>
                </c:pt>
                <c:pt idx="18">
                  <c:v>32.610054266538242</c:v>
                </c:pt>
                <c:pt idx="19">
                  <c:v>82.858452726152095</c:v>
                </c:pt>
                <c:pt idx="20">
                  <c:v>77.467023383952096</c:v>
                </c:pt>
                <c:pt idx="21">
                  <c:v>83.608359893274852</c:v>
                </c:pt>
                <c:pt idx="22">
                  <c:v>133.26602385821903</c:v>
                </c:pt>
                <c:pt idx="23">
                  <c:v>72.841368678279565</c:v>
                </c:pt>
                <c:pt idx="24">
                  <c:v>249.14695197484639</c:v>
                </c:pt>
                <c:pt idx="25">
                  <c:v>161.61432005881667</c:v>
                </c:pt>
                <c:pt idx="26">
                  <c:v>345.90284036190349</c:v>
                </c:pt>
                <c:pt idx="27">
                  <c:v>432.39824854558543</c:v>
                </c:pt>
                <c:pt idx="28">
                  <c:v>460.85000815960962</c:v>
                </c:pt>
                <c:pt idx="29">
                  <c:v>567.0257924963978</c:v>
                </c:pt>
                <c:pt idx="30">
                  <c:v>523.56266823515966</c:v>
                </c:pt>
                <c:pt idx="31">
                  <c:v>694.26490274113394</c:v>
                </c:pt>
                <c:pt idx="32">
                  <c:v>766.04075078130643</c:v>
                </c:pt>
                <c:pt idx="33">
                  <c:v>607.99391561773371</c:v>
                </c:pt>
                <c:pt idx="34">
                  <c:v>590.9701338441588</c:v>
                </c:pt>
                <c:pt idx="35">
                  <c:v>632.29950630120106</c:v>
                </c:pt>
                <c:pt idx="36">
                  <c:v>789.71547222873824</c:v>
                </c:pt>
                <c:pt idx="37">
                  <c:v>742.54484290505729</c:v>
                </c:pt>
                <c:pt idx="38">
                  <c:v>569.31443007251721</c:v>
                </c:pt>
                <c:pt idx="39">
                  <c:v>715.84496016801825</c:v>
                </c:pt>
                <c:pt idx="40">
                  <c:v>708.96200037735707</c:v>
                </c:pt>
                <c:pt idx="41">
                  <c:v>612.82148146195811</c:v>
                </c:pt>
                <c:pt idx="42">
                  <c:v>790.25656610981196</c:v>
                </c:pt>
                <c:pt idx="43">
                  <c:v>725.48914259272738</c:v>
                </c:pt>
                <c:pt idx="44">
                  <c:v>637.40464593702995</c:v>
                </c:pt>
                <c:pt idx="45">
                  <c:v>866.45531440720561</c:v>
                </c:pt>
                <c:pt idx="46">
                  <c:v>725.10714404768942</c:v>
                </c:pt>
                <c:pt idx="47">
                  <c:v>702.81308154049589</c:v>
                </c:pt>
                <c:pt idx="48">
                  <c:v>819.1043416988183</c:v>
                </c:pt>
                <c:pt idx="49">
                  <c:v>627.50107035163342</c:v>
                </c:pt>
                <c:pt idx="50">
                  <c:v>992.93664686975058</c:v>
                </c:pt>
                <c:pt idx="51">
                  <c:v>593.89214784308331</c:v>
                </c:pt>
                <c:pt idx="52">
                  <c:v>600.44999054895607</c:v>
                </c:pt>
                <c:pt idx="53">
                  <c:v>801.622732496362</c:v>
                </c:pt>
                <c:pt idx="54">
                  <c:v>690.89096694954264</c:v>
                </c:pt>
                <c:pt idx="55">
                  <c:v>846.33739167934027</c:v>
                </c:pt>
                <c:pt idx="56">
                  <c:v>612.18186401613923</c:v>
                </c:pt>
                <c:pt idx="57">
                  <c:v>208.9988847061359</c:v>
                </c:pt>
                <c:pt idx="58">
                  <c:v>93.56289781386522</c:v>
                </c:pt>
                <c:pt idx="59">
                  <c:v>97.58589327187947</c:v>
                </c:pt>
                <c:pt idx="60">
                  <c:v>126.96763379592181</c:v>
                </c:pt>
                <c:pt idx="61">
                  <c:v>71.890454704692829</c:v>
                </c:pt>
                <c:pt idx="62">
                  <c:v>80.176475169752976</c:v>
                </c:pt>
                <c:pt idx="63">
                  <c:v>93.795962919262053</c:v>
                </c:pt>
                <c:pt idx="64">
                  <c:v>145.75535956542066</c:v>
                </c:pt>
                <c:pt idx="65">
                  <c:v>88.687467544765113</c:v>
                </c:pt>
                <c:pt idx="66">
                  <c:v>100.39422771021272</c:v>
                </c:pt>
                <c:pt idx="67">
                  <c:v>101.83015246671344</c:v>
                </c:pt>
                <c:pt idx="68">
                  <c:v>42.321246769502324</c:v>
                </c:pt>
                <c:pt idx="69">
                  <c:v>142.8299226068049</c:v>
                </c:pt>
                <c:pt idx="70">
                  <c:v>108.41872430841633</c:v>
                </c:pt>
                <c:pt idx="71">
                  <c:v>113.53138524690445</c:v>
                </c:pt>
                <c:pt idx="72">
                  <c:v>82.46627246279786</c:v>
                </c:pt>
                <c:pt idx="73">
                  <c:v>87.139974517492462</c:v>
                </c:pt>
                <c:pt idx="74">
                  <c:v>67.431854075395833</c:v>
                </c:pt>
                <c:pt idx="75">
                  <c:v>121.45878411990844</c:v>
                </c:pt>
                <c:pt idx="76">
                  <c:v>96.524434892937592</c:v>
                </c:pt>
                <c:pt idx="77">
                  <c:v>88.620784330819049</c:v>
                </c:pt>
                <c:pt idx="78">
                  <c:v>113.98524729409559</c:v>
                </c:pt>
                <c:pt idx="79">
                  <c:v>47.578254467061967</c:v>
                </c:pt>
                <c:pt idx="80">
                  <c:v>113.0967080861459</c:v>
                </c:pt>
                <c:pt idx="81">
                  <c:v>57.346014581826026</c:v>
                </c:pt>
                <c:pt idx="82">
                  <c:v>72.176175792177673</c:v>
                </c:pt>
                <c:pt idx="83">
                  <c:v>69.154685583709465</c:v>
                </c:pt>
                <c:pt idx="84">
                  <c:v>76.043691195708462</c:v>
                </c:pt>
                <c:pt idx="85">
                  <c:v>83.545810262984673</c:v>
                </c:pt>
                <c:pt idx="86">
                  <c:v>100.09431555987284</c:v>
                </c:pt>
                <c:pt idx="87">
                  <c:v>72.011924169297401</c:v>
                </c:pt>
                <c:pt idx="88">
                  <c:v>135.08495216007458</c:v>
                </c:pt>
                <c:pt idx="89">
                  <c:v>157.57510553749364</c:v>
                </c:pt>
                <c:pt idx="90">
                  <c:v>243.43960466339448</c:v>
                </c:pt>
                <c:pt idx="91">
                  <c:v>351.75965016751536</c:v>
                </c:pt>
                <c:pt idx="92">
                  <c:v>439.28949742985202</c:v>
                </c:pt>
                <c:pt idx="93">
                  <c:v>542.22345538026389</c:v>
                </c:pt>
                <c:pt idx="94">
                  <c:v>643.20514026969408</c:v>
                </c:pt>
                <c:pt idx="95">
                  <c:v>527.47154255341195</c:v>
                </c:pt>
                <c:pt idx="96">
                  <c:v>591.65938308757654</c:v>
                </c:pt>
                <c:pt idx="97">
                  <c:v>685.23080526519277</c:v>
                </c:pt>
                <c:pt idx="98">
                  <c:v>497.59609724508908</c:v>
                </c:pt>
                <c:pt idx="99">
                  <c:v>661.49403124664593</c:v>
                </c:pt>
                <c:pt idx="100">
                  <c:v>537.62614537245247</c:v>
                </c:pt>
                <c:pt idx="101">
                  <c:v>514.25969167247501</c:v>
                </c:pt>
                <c:pt idx="102">
                  <c:v>534.57606682835274</c:v>
                </c:pt>
                <c:pt idx="103">
                  <c:v>585.57464945000424</c:v>
                </c:pt>
                <c:pt idx="104">
                  <c:v>641.81882709709726</c:v>
                </c:pt>
                <c:pt idx="105">
                  <c:v>548.58416794955497</c:v>
                </c:pt>
                <c:pt idx="106">
                  <c:v>530.76404994666279</c:v>
                </c:pt>
                <c:pt idx="107">
                  <c:v>639.75186275039869</c:v>
                </c:pt>
                <c:pt idx="108">
                  <c:v>592.46445610149999</c:v>
                </c:pt>
                <c:pt idx="109">
                  <c:v>721.08681517728633</c:v>
                </c:pt>
                <c:pt idx="110">
                  <c:v>594.98230965071957</c:v>
                </c:pt>
                <c:pt idx="111">
                  <c:v>546.19618440383965</c:v>
                </c:pt>
                <c:pt idx="112">
                  <c:v>620.8961999782814</c:v>
                </c:pt>
                <c:pt idx="113">
                  <c:v>600.39436862229752</c:v>
                </c:pt>
                <c:pt idx="114">
                  <c:v>577.39146235710552</c:v>
                </c:pt>
                <c:pt idx="115">
                  <c:v>740.85633205358931</c:v>
                </c:pt>
                <c:pt idx="116">
                  <c:v>550.60217305125275</c:v>
                </c:pt>
                <c:pt idx="117">
                  <c:v>630.51656128139371</c:v>
                </c:pt>
                <c:pt idx="118">
                  <c:v>408.63590611427583</c:v>
                </c:pt>
                <c:pt idx="119">
                  <c:v>506.74608043101716</c:v>
                </c:pt>
                <c:pt idx="120">
                  <c:v>462.38080319512085</c:v>
                </c:pt>
                <c:pt idx="121">
                  <c:v>582.49621309655163</c:v>
                </c:pt>
                <c:pt idx="122">
                  <c:v>649.16214644497768</c:v>
                </c:pt>
                <c:pt idx="123">
                  <c:v>537.355223907599</c:v>
                </c:pt>
                <c:pt idx="124">
                  <c:v>559.99323254300305</c:v>
                </c:pt>
                <c:pt idx="125">
                  <c:v>669.56287805004968</c:v>
                </c:pt>
                <c:pt idx="126">
                  <c:v>507.15210921681853</c:v>
                </c:pt>
                <c:pt idx="127">
                  <c:v>591.49668640286461</c:v>
                </c:pt>
                <c:pt idx="128">
                  <c:v>619.76342558271028</c:v>
                </c:pt>
                <c:pt idx="129">
                  <c:v>164.52980683275732</c:v>
                </c:pt>
                <c:pt idx="130">
                  <c:v>24.093814184808384</c:v>
                </c:pt>
                <c:pt idx="131">
                  <c:v>41.621534380436444</c:v>
                </c:pt>
                <c:pt idx="132">
                  <c:v>60.139972060808844</c:v>
                </c:pt>
                <c:pt idx="133">
                  <c:v>51.088979622120185</c:v>
                </c:pt>
                <c:pt idx="134">
                  <c:v>72.015246012875437</c:v>
                </c:pt>
                <c:pt idx="135">
                  <c:v>42.785449873897115</c:v>
                </c:pt>
                <c:pt idx="136">
                  <c:v>56.121300893522942</c:v>
                </c:pt>
                <c:pt idx="137">
                  <c:v>42.164078172077708</c:v>
                </c:pt>
                <c:pt idx="138">
                  <c:v>43.05878815196462</c:v>
                </c:pt>
                <c:pt idx="139">
                  <c:v>75.555372281417021</c:v>
                </c:pt>
                <c:pt idx="140">
                  <c:v>99.479088331482217</c:v>
                </c:pt>
                <c:pt idx="141">
                  <c:v>92.001006827483764</c:v>
                </c:pt>
                <c:pt idx="142">
                  <c:v>92.790314942644599</c:v>
                </c:pt>
                <c:pt idx="143">
                  <c:v>29.73581190901713</c:v>
                </c:pt>
                <c:pt idx="144">
                  <c:v>33.601895851444176</c:v>
                </c:pt>
                <c:pt idx="145">
                  <c:v>94.654131883658081</c:v>
                </c:pt>
                <c:pt idx="146">
                  <c:v>62.156737856574864</c:v>
                </c:pt>
                <c:pt idx="147">
                  <c:v>103.80466830702136</c:v>
                </c:pt>
                <c:pt idx="148">
                  <c:v>65.867977923647615</c:v>
                </c:pt>
                <c:pt idx="149">
                  <c:v>121.15480131216981</c:v>
                </c:pt>
                <c:pt idx="150">
                  <c:v>38.749817353549247</c:v>
                </c:pt>
                <c:pt idx="151">
                  <c:v>27.462175809789553</c:v>
                </c:pt>
                <c:pt idx="152">
                  <c:v>92.30657873302745</c:v>
                </c:pt>
                <c:pt idx="153">
                  <c:v>111.83685089091307</c:v>
                </c:pt>
                <c:pt idx="154">
                  <c:v>45.311506981513141</c:v>
                </c:pt>
                <c:pt idx="155">
                  <c:v>125.38956983979158</c:v>
                </c:pt>
                <c:pt idx="156">
                  <c:v>61.389320076424681</c:v>
                </c:pt>
                <c:pt idx="157">
                  <c:v>88.171300861493876</c:v>
                </c:pt>
                <c:pt idx="158">
                  <c:v>99.895610732705194</c:v>
                </c:pt>
                <c:pt idx="159">
                  <c:v>75.939734667051738</c:v>
                </c:pt>
                <c:pt idx="160">
                  <c:v>129.19424032399385</c:v>
                </c:pt>
                <c:pt idx="161">
                  <c:v>247.9814739383273</c:v>
                </c:pt>
                <c:pt idx="162">
                  <c:v>212.82775850590843</c:v>
                </c:pt>
                <c:pt idx="163">
                  <c:v>391.53958815739929</c:v>
                </c:pt>
                <c:pt idx="164">
                  <c:v>492.43221821295168</c:v>
                </c:pt>
                <c:pt idx="165">
                  <c:v>532.43016727949282</c:v>
                </c:pt>
                <c:pt idx="166">
                  <c:v>406.05073248935503</c:v>
                </c:pt>
                <c:pt idx="167">
                  <c:v>443.41033804529354</c:v>
                </c:pt>
                <c:pt idx="168">
                  <c:v>533.20375897283316</c:v>
                </c:pt>
                <c:pt idx="169">
                  <c:v>525.70094944533253</c:v>
                </c:pt>
                <c:pt idx="170">
                  <c:v>536.15446575316059</c:v>
                </c:pt>
                <c:pt idx="171">
                  <c:v>488.92624149846813</c:v>
                </c:pt>
                <c:pt idx="172">
                  <c:v>649.29795593999631</c:v>
                </c:pt>
                <c:pt idx="173">
                  <c:v>357.92265569217511</c:v>
                </c:pt>
                <c:pt idx="174">
                  <c:v>552.20610949385411</c:v>
                </c:pt>
                <c:pt idx="175">
                  <c:v>623.00274871085298</c:v>
                </c:pt>
                <c:pt idx="176">
                  <c:v>607.09523115802006</c:v>
                </c:pt>
                <c:pt idx="177">
                  <c:v>675.92886037914923</c:v>
                </c:pt>
                <c:pt idx="178">
                  <c:v>708.44416431517129</c:v>
                </c:pt>
                <c:pt idx="179">
                  <c:v>521.98913430963739</c:v>
                </c:pt>
                <c:pt idx="180">
                  <c:v>443.5813617875267</c:v>
                </c:pt>
                <c:pt idx="181">
                  <c:v>297.47798407315798</c:v>
                </c:pt>
                <c:pt idx="182">
                  <c:v>99.741430304543755</c:v>
                </c:pt>
                <c:pt idx="183">
                  <c:v>2031.536243224429</c:v>
                </c:pt>
                <c:pt idx="184">
                  <c:v>6643.2085336279115</c:v>
                </c:pt>
                <c:pt idx="185">
                  <c:v>4903.1945010175396</c:v>
                </c:pt>
                <c:pt idx="186">
                  <c:v>1662.7259665386516</c:v>
                </c:pt>
                <c:pt idx="187">
                  <c:v>127.28108739333989</c:v>
                </c:pt>
                <c:pt idx="188">
                  <c:v>76.089918972041545</c:v>
                </c:pt>
                <c:pt idx="189">
                  <c:v>41.468328167235228</c:v>
                </c:pt>
                <c:pt idx="190">
                  <c:v>107.92346676784047</c:v>
                </c:pt>
                <c:pt idx="191">
                  <c:v>70.932616579021527</c:v>
                </c:pt>
                <c:pt idx="192">
                  <c:v>88.328398042362778</c:v>
                </c:pt>
                <c:pt idx="193">
                  <c:v>55.071220001450243</c:v>
                </c:pt>
                <c:pt idx="194">
                  <c:v>78.496774881593453</c:v>
                </c:pt>
                <c:pt idx="195">
                  <c:v>78.227147816194858</c:v>
                </c:pt>
                <c:pt idx="196">
                  <c:v>128.26418369239656</c:v>
                </c:pt>
                <c:pt idx="197">
                  <c:v>70.709224600184797</c:v>
                </c:pt>
                <c:pt idx="198">
                  <c:v>122.30182738397852</c:v>
                </c:pt>
                <c:pt idx="199">
                  <c:v>252.85051198799198</c:v>
                </c:pt>
                <c:pt idx="200">
                  <c:v>268.11059472983715</c:v>
                </c:pt>
                <c:pt idx="201">
                  <c:v>283.74240299641644</c:v>
                </c:pt>
                <c:pt idx="202">
                  <c:v>368.7046851601915</c:v>
                </c:pt>
                <c:pt idx="203">
                  <c:v>297.97143962499274</c:v>
                </c:pt>
                <c:pt idx="204">
                  <c:v>346.95588285698187</c:v>
                </c:pt>
                <c:pt idx="205">
                  <c:v>435.24035778927527</c:v>
                </c:pt>
                <c:pt idx="206">
                  <c:v>464.48603012427179</c:v>
                </c:pt>
                <c:pt idx="207">
                  <c:v>486.69858096731281</c:v>
                </c:pt>
                <c:pt idx="208">
                  <c:v>341.01297602930936</c:v>
                </c:pt>
                <c:pt idx="209">
                  <c:v>395.86506299116968</c:v>
                </c:pt>
                <c:pt idx="210">
                  <c:v>513.05529113188277</c:v>
                </c:pt>
                <c:pt idx="211">
                  <c:v>493.96653514835214</c:v>
                </c:pt>
                <c:pt idx="212">
                  <c:v>368.91943762367191</c:v>
                </c:pt>
                <c:pt idx="213">
                  <c:v>417.62829398497024</c:v>
                </c:pt>
                <c:pt idx="214">
                  <c:v>394.62303335796526</c:v>
                </c:pt>
                <c:pt idx="215">
                  <c:v>400.3236948318355</c:v>
                </c:pt>
                <c:pt idx="216">
                  <c:v>400.74847190642629</c:v>
                </c:pt>
                <c:pt idx="217">
                  <c:v>483.5404218036067</c:v>
                </c:pt>
                <c:pt idx="218">
                  <c:v>553.39303474783173</c:v>
                </c:pt>
                <c:pt idx="219">
                  <c:v>320.59033715394816</c:v>
                </c:pt>
                <c:pt idx="220">
                  <c:v>428.22264532952988</c:v>
                </c:pt>
                <c:pt idx="221">
                  <c:v>421.26587463819044</c:v>
                </c:pt>
                <c:pt idx="222">
                  <c:v>319.76780518944383</c:v>
                </c:pt>
                <c:pt idx="223">
                  <c:v>511.96092575870392</c:v>
                </c:pt>
                <c:pt idx="224">
                  <c:v>559.76993558890695</c:v>
                </c:pt>
                <c:pt idx="225">
                  <c:v>521.06665390016076</c:v>
                </c:pt>
                <c:pt idx="226">
                  <c:v>333.40441942424104</c:v>
                </c:pt>
                <c:pt idx="227">
                  <c:v>515.95008198281334</c:v>
                </c:pt>
                <c:pt idx="228">
                  <c:v>472.12202249659003</c:v>
                </c:pt>
                <c:pt idx="229">
                  <c:v>287.02340247147941</c:v>
                </c:pt>
                <c:pt idx="230">
                  <c:v>73.829482457095267</c:v>
                </c:pt>
                <c:pt idx="231">
                  <c:v>89.665589602759212</c:v>
                </c:pt>
                <c:pt idx="232">
                  <c:v>39.98305520148574</c:v>
                </c:pt>
                <c:pt idx="233">
                  <c:v>79.477310773996095</c:v>
                </c:pt>
                <c:pt idx="234">
                  <c:v>37.772600495918972</c:v>
                </c:pt>
                <c:pt idx="235">
                  <c:v>76.912993086395915</c:v>
                </c:pt>
                <c:pt idx="236">
                  <c:v>104.8408757949977</c:v>
                </c:pt>
                <c:pt idx="237">
                  <c:v>82.246609042540456</c:v>
                </c:pt>
                <c:pt idx="238">
                  <c:v>52.825275702915491</c:v>
                </c:pt>
                <c:pt idx="239">
                  <c:v>56.53281217852679</c:v>
                </c:pt>
                <c:pt idx="240">
                  <c:v>10.774693266348981</c:v>
                </c:pt>
                <c:pt idx="241">
                  <c:v>77.22352585717627</c:v>
                </c:pt>
                <c:pt idx="242">
                  <c:v>38.437379764504605</c:v>
                </c:pt>
                <c:pt idx="243">
                  <c:v>124.37926935399011</c:v>
                </c:pt>
                <c:pt idx="244">
                  <c:v>29.947403818762176</c:v>
                </c:pt>
                <c:pt idx="245">
                  <c:v>70.01939776491129</c:v>
                </c:pt>
                <c:pt idx="246">
                  <c:v>69.236959502413256</c:v>
                </c:pt>
                <c:pt idx="247">
                  <c:v>77.137831534867217</c:v>
                </c:pt>
                <c:pt idx="248">
                  <c:v>73.502333539051705</c:v>
                </c:pt>
                <c:pt idx="249">
                  <c:v>262.15849025512267</c:v>
                </c:pt>
                <c:pt idx="250">
                  <c:v>147.66015543928933</c:v>
                </c:pt>
                <c:pt idx="251">
                  <c:v>314.54074126645935</c:v>
                </c:pt>
                <c:pt idx="252">
                  <c:v>401.00287049228149</c:v>
                </c:pt>
                <c:pt idx="253">
                  <c:v>451.06039131705137</c:v>
                </c:pt>
                <c:pt idx="254">
                  <c:v>556.76181518933276</c:v>
                </c:pt>
                <c:pt idx="255">
                  <c:v>562.50733329572938</c:v>
                </c:pt>
                <c:pt idx="256">
                  <c:v>403.9419296324287</c:v>
                </c:pt>
                <c:pt idx="257">
                  <c:v>453.01562967291011</c:v>
                </c:pt>
                <c:pt idx="258">
                  <c:v>515.05825385009041</c:v>
                </c:pt>
                <c:pt idx="259">
                  <c:v>365.70502903585509</c:v>
                </c:pt>
                <c:pt idx="260">
                  <c:v>433.14563269437991</c:v>
                </c:pt>
                <c:pt idx="261">
                  <c:v>427.56015343979897</c:v>
                </c:pt>
                <c:pt idx="262">
                  <c:v>482.16442859614733</c:v>
                </c:pt>
                <c:pt idx="263">
                  <c:v>587.62413174837855</c:v>
                </c:pt>
                <c:pt idx="264">
                  <c:v>402.74960148275665</c:v>
                </c:pt>
                <c:pt idx="265">
                  <c:v>490.08680717202805</c:v>
                </c:pt>
                <c:pt idx="266">
                  <c:v>513.00980667288673</c:v>
                </c:pt>
                <c:pt idx="267">
                  <c:v>458.71015066056566</c:v>
                </c:pt>
                <c:pt idx="268">
                  <c:v>447.03030342000568</c:v>
                </c:pt>
                <c:pt idx="269">
                  <c:v>510.12563697165075</c:v>
                </c:pt>
                <c:pt idx="270">
                  <c:v>517.75509219107971</c:v>
                </c:pt>
                <c:pt idx="271">
                  <c:v>443.50931035565958</c:v>
                </c:pt>
                <c:pt idx="272">
                  <c:v>490.61130153772461</c:v>
                </c:pt>
                <c:pt idx="273">
                  <c:v>418.96650411960269</c:v>
                </c:pt>
                <c:pt idx="274">
                  <c:v>629.41424668601678</c:v>
                </c:pt>
                <c:pt idx="275">
                  <c:v>621.88483256091592</c:v>
                </c:pt>
                <c:pt idx="276">
                  <c:v>461.19764176566622</c:v>
                </c:pt>
                <c:pt idx="277">
                  <c:v>563.15855688701663</c:v>
                </c:pt>
                <c:pt idx="278">
                  <c:v>469.98007251290522</c:v>
                </c:pt>
                <c:pt idx="279">
                  <c:v>523.79930492164362</c:v>
                </c:pt>
                <c:pt idx="280">
                  <c:v>62.059871316300189</c:v>
                </c:pt>
                <c:pt idx="281">
                  <c:v>94.570206805047079</c:v>
                </c:pt>
                <c:pt idx="282">
                  <c:v>83.226686230716965</c:v>
                </c:pt>
                <c:pt idx="283">
                  <c:v>63.032970143448715</c:v>
                </c:pt>
                <c:pt idx="284">
                  <c:v>30.798251431158636</c:v>
                </c:pt>
                <c:pt idx="285">
                  <c:v>107.38078431910017</c:v>
                </c:pt>
                <c:pt idx="286">
                  <c:v>80.163951326548556</c:v>
                </c:pt>
                <c:pt idx="287">
                  <c:v>78.960059026235712</c:v>
                </c:pt>
                <c:pt idx="288">
                  <c:v>73.320072328794566</c:v>
                </c:pt>
                <c:pt idx="289">
                  <c:v>74.570975222468007</c:v>
                </c:pt>
                <c:pt idx="290">
                  <c:v>79.934163353761292</c:v>
                </c:pt>
                <c:pt idx="291">
                  <c:v>69.759145308125781</c:v>
                </c:pt>
                <c:pt idx="292">
                  <c:v>343.42164646316144</c:v>
                </c:pt>
                <c:pt idx="293">
                  <c:v>195.17090662684666</c:v>
                </c:pt>
                <c:pt idx="294">
                  <c:v>305.06528594693151</c:v>
                </c:pt>
                <c:pt idx="295">
                  <c:v>333.09097343698755</c:v>
                </c:pt>
                <c:pt idx="296">
                  <c:v>408.24583266363828</c:v>
                </c:pt>
                <c:pt idx="297">
                  <c:v>457.15754884899684</c:v>
                </c:pt>
                <c:pt idx="298">
                  <c:v>394.79694043145054</c:v>
                </c:pt>
                <c:pt idx="299">
                  <c:v>447.33785801073981</c:v>
                </c:pt>
                <c:pt idx="300">
                  <c:v>434.79310573534588</c:v>
                </c:pt>
                <c:pt idx="301">
                  <c:v>405.45598530430738</c:v>
                </c:pt>
                <c:pt idx="302">
                  <c:v>514.48444754271657</c:v>
                </c:pt>
                <c:pt idx="303">
                  <c:v>445.10523210416801</c:v>
                </c:pt>
                <c:pt idx="304">
                  <c:v>392.33672379740773</c:v>
                </c:pt>
                <c:pt idx="305">
                  <c:v>398.56884397759035</c:v>
                </c:pt>
                <c:pt idx="306">
                  <c:v>372.58141632706531</c:v>
                </c:pt>
                <c:pt idx="307">
                  <c:v>557.00433045754619</c:v>
                </c:pt>
                <c:pt idx="308">
                  <c:v>491.07916111495314</c:v>
                </c:pt>
                <c:pt idx="309">
                  <c:v>522.84174936776913</c:v>
                </c:pt>
                <c:pt idx="310">
                  <c:v>372.06803316504789</c:v>
                </c:pt>
                <c:pt idx="311">
                  <c:v>522.71289452213171</c:v>
                </c:pt>
                <c:pt idx="312">
                  <c:v>290.42416594088581</c:v>
                </c:pt>
                <c:pt idx="313">
                  <c:v>580.47139968047338</c:v>
                </c:pt>
                <c:pt idx="314">
                  <c:v>422.33956426086496</c:v>
                </c:pt>
                <c:pt idx="315">
                  <c:v>436.59649309180162</c:v>
                </c:pt>
                <c:pt idx="316">
                  <c:v>374.9800096830736</c:v>
                </c:pt>
                <c:pt idx="317">
                  <c:v>369.91978729862666</c:v>
                </c:pt>
                <c:pt idx="318">
                  <c:v>425.73023270226673</c:v>
                </c:pt>
                <c:pt idx="319">
                  <c:v>460.05771316443543</c:v>
                </c:pt>
                <c:pt idx="320">
                  <c:v>391.44141426957685</c:v>
                </c:pt>
                <c:pt idx="321">
                  <c:v>495.51421586359641</c:v>
                </c:pt>
                <c:pt idx="322">
                  <c:v>574.80424711215073</c:v>
                </c:pt>
                <c:pt idx="323">
                  <c:v>364.22715094372239</c:v>
                </c:pt>
                <c:pt idx="324">
                  <c:v>508.86061373673755</c:v>
                </c:pt>
                <c:pt idx="325">
                  <c:v>540.89823395569601</c:v>
                </c:pt>
                <c:pt idx="326">
                  <c:v>432.73138336959647</c:v>
                </c:pt>
                <c:pt idx="327">
                  <c:v>455.81269060717489</c:v>
                </c:pt>
                <c:pt idx="328">
                  <c:v>434.84277901036887</c:v>
                </c:pt>
                <c:pt idx="329">
                  <c:v>423.60378168692114</c:v>
                </c:pt>
                <c:pt idx="330">
                  <c:v>292.10743310117408</c:v>
                </c:pt>
                <c:pt idx="331">
                  <c:v>91.941097252357622</c:v>
                </c:pt>
                <c:pt idx="332">
                  <c:v>54.493257957920115</c:v>
                </c:pt>
                <c:pt idx="333">
                  <c:v>31.948885630148574</c:v>
                </c:pt>
                <c:pt idx="334">
                  <c:v>62.245424062914211</c:v>
                </c:pt>
                <c:pt idx="335">
                  <c:v>101.51987098672464</c:v>
                </c:pt>
                <c:pt idx="336">
                  <c:v>22.442158198732713</c:v>
                </c:pt>
                <c:pt idx="337">
                  <c:v>78.294698908826433</c:v>
                </c:pt>
                <c:pt idx="338">
                  <c:v>68.820943433348404</c:v>
                </c:pt>
                <c:pt idx="339">
                  <c:v>56.750793490766306</c:v>
                </c:pt>
                <c:pt idx="340">
                  <c:v>96.04905685555687</c:v>
                </c:pt>
                <c:pt idx="341">
                  <c:v>66.64652685075697</c:v>
                </c:pt>
                <c:pt idx="342">
                  <c:v>95.522099111439957</c:v>
                </c:pt>
                <c:pt idx="343">
                  <c:v>126.53516044824367</c:v>
                </c:pt>
                <c:pt idx="344">
                  <c:v>99.959746281024294</c:v>
                </c:pt>
                <c:pt idx="345">
                  <c:v>21.40124463633849</c:v>
                </c:pt>
                <c:pt idx="346">
                  <c:v>67.649737124733377</c:v>
                </c:pt>
                <c:pt idx="347">
                  <c:v>29.101782693439731</c:v>
                </c:pt>
                <c:pt idx="348">
                  <c:v>106.96280379308229</c:v>
                </c:pt>
                <c:pt idx="349">
                  <c:v>45.421866118070909</c:v>
                </c:pt>
                <c:pt idx="350">
                  <c:v>78.302725090690643</c:v>
                </c:pt>
                <c:pt idx="351">
                  <c:v>78.905281409572481</c:v>
                </c:pt>
                <c:pt idx="352">
                  <c:v>191.21582276434324</c:v>
                </c:pt>
                <c:pt idx="353">
                  <c:v>212.9150562896854</c:v>
                </c:pt>
                <c:pt idx="354">
                  <c:v>293.2622398856625</c:v>
                </c:pt>
                <c:pt idx="355">
                  <c:v>299.7214327773184</c:v>
                </c:pt>
                <c:pt idx="356">
                  <c:v>513.65529938805446</c:v>
                </c:pt>
                <c:pt idx="357">
                  <c:v>504.36427129620353</c:v>
                </c:pt>
                <c:pt idx="358">
                  <c:v>401.06797176152571</c:v>
                </c:pt>
                <c:pt idx="359">
                  <c:v>574.30613077301336</c:v>
                </c:pt>
                <c:pt idx="360">
                  <c:v>604.62543232308769</c:v>
                </c:pt>
                <c:pt idx="361">
                  <c:v>309.08929052410542</c:v>
                </c:pt>
                <c:pt idx="362">
                  <c:v>461.30270173544784</c:v>
                </c:pt>
                <c:pt idx="363">
                  <c:v>452.15558294998249</c:v>
                </c:pt>
                <c:pt idx="364">
                  <c:v>431.41792941611607</c:v>
                </c:pt>
                <c:pt idx="365">
                  <c:v>463.11495180290501</c:v>
                </c:pt>
                <c:pt idx="366">
                  <c:v>408.18181838341434</c:v>
                </c:pt>
                <c:pt idx="367">
                  <c:v>644.19204476679045</c:v>
                </c:pt>
                <c:pt idx="368">
                  <c:v>456.61465594348277</c:v>
                </c:pt>
                <c:pt idx="369">
                  <c:v>471.72358959643884</c:v>
                </c:pt>
                <c:pt idx="370">
                  <c:v>401.44896940276988</c:v>
                </c:pt>
                <c:pt idx="371">
                  <c:v>381.04065377243313</c:v>
                </c:pt>
                <c:pt idx="372">
                  <c:v>334.9687158690873</c:v>
                </c:pt>
                <c:pt idx="373">
                  <c:v>479.04510151191278</c:v>
                </c:pt>
                <c:pt idx="374">
                  <c:v>401.44584248648761</c:v>
                </c:pt>
                <c:pt idx="375">
                  <c:v>556.64900489727324</c:v>
                </c:pt>
                <c:pt idx="376">
                  <c:v>621.0660679257594</c:v>
                </c:pt>
                <c:pt idx="377">
                  <c:v>480.98779541522055</c:v>
                </c:pt>
                <c:pt idx="378">
                  <c:v>397.25778354202384</c:v>
                </c:pt>
                <c:pt idx="379">
                  <c:v>470.85263371426709</c:v>
                </c:pt>
                <c:pt idx="380">
                  <c:v>301.41545562080142</c:v>
                </c:pt>
                <c:pt idx="381">
                  <c:v>149.16410315465561</c:v>
                </c:pt>
                <c:pt idx="382">
                  <c:v>136.17178443631056</c:v>
                </c:pt>
                <c:pt idx="383">
                  <c:v>146.98509725485346</c:v>
                </c:pt>
                <c:pt idx="384">
                  <c:v>64.746551359296703</c:v>
                </c:pt>
                <c:pt idx="385">
                  <c:v>68.796393114511716</c:v>
                </c:pt>
                <c:pt idx="386">
                  <c:v>76.242930322416868</c:v>
                </c:pt>
                <c:pt idx="387">
                  <c:v>57.168329415326447</c:v>
                </c:pt>
                <c:pt idx="388">
                  <c:v>116.18232989810738</c:v>
                </c:pt>
                <c:pt idx="389">
                  <c:v>140.83602740288035</c:v>
                </c:pt>
                <c:pt idx="390">
                  <c:v>92.771172468269953</c:v>
                </c:pt>
                <c:pt idx="391">
                  <c:v>0</c:v>
                </c:pt>
                <c:pt idx="392">
                  <c:v>112.80408048622429</c:v>
                </c:pt>
                <c:pt idx="393">
                  <c:v>79.22697777277142</c:v>
                </c:pt>
                <c:pt idx="394">
                  <c:v>68.660165989154066</c:v>
                </c:pt>
                <c:pt idx="395">
                  <c:v>46.147526101357307</c:v>
                </c:pt>
                <c:pt idx="396">
                  <c:v>184.82724992562336</c:v>
                </c:pt>
                <c:pt idx="397">
                  <c:v>71.755883672195807</c:v>
                </c:pt>
                <c:pt idx="398">
                  <c:v>81.267638902353852</c:v>
                </c:pt>
                <c:pt idx="399">
                  <c:v>134.86547990024599</c:v>
                </c:pt>
                <c:pt idx="400">
                  <c:v>82.204949052433236</c:v>
                </c:pt>
                <c:pt idx="401">
                  <c:v>247.27486741587532</c:v>
                </c:pt>
                <c:pt idx="402">
                  <c:v>250.64601136636725</c:v>
                </c:pt>
                <c:pt idx="403">
                  <c:v>313.6332881123472</c:v>
                </c:pt>
                <c:pt idx="404">
                  <c:v>356.25185422342111</c:v>
                </c:pt>
                <c:pt idx="405">
                  <c:v>264.9779430856214</c:v>
                </c:pt>
                <c:pt idx="406">
                  <c:v>549.32794086598176</c:v>
                </c:pt>
                <c:pt idx="407">
                  <c:v>501.79727614371086</c:v>
                </c:pt>
                <c:pt idx="408">
                  <c:v>364.52758672888422</c:v>
                </c:pt>
                <c:pt idx="409">
                  <c:v>459.72534166723977</c:v>
                </c:pt>
                <c:pt idx="410">
                  <c:v>342.25561952013283</c:v>
                </c:pt>
                <c:pt idx="411">
                  <c:v>459.34754518887462</c:v>
                </c:pt>
                <c:pt idx="412">
                  <c:v>336.03950609374192</c:v>
                </c:pt>
                <c:pt idx="413">
                  <c:v>397.76527704104103</c:v>
                </c:pt>
                <c:pt idx="414">
                  <c:v>405.0404486686989</c:v>
                </c:pt>
                <c:pt idx="415">
                  <c:v>396.10667564681813</c:v>
                </c:pt>
                <c:pt idx="416">
                  <c:v>328.4131182250332</c:v>
                </c:pt>
                <c:pt idx="417">
                  <c:v>456.20238685548333</c:v>
                </c:pt>
                <c:pt idx="418">
                  <c:v>455.14010638589014</c:v>
                </c:pt>
                <c:pt idx="419">
                  <c:v>253.51522024570394</c:v>
                </c:pt>
                <c:pt idx="420">
                  <c:v>464.13328075010571</c:v>
                </c:pt>
                <c:pt idx="421">
                  <c:v>319.81009740714734</c:v>
                </c:pt>
                <c:pt idx="422">
                  <c:v>421.99825046056742</c:v>
                </c:pt>
                <c:pt idx="423">
                  <c:v>449.97148097552866</c:v>
                </c:pt>
                <c:pt idx="424">
                  <c:v>403.54727000302807</c:v>
                </c:pt>
                <c:pt idx="425">
                  <c:v>418.40572085947963</c:v>
                </c:pt>
                <c:pt idx="426">
                  <c:v>389.74481020628122</c:v>
                </c:pt>
                <c:pt idx="427">
                  <c:v>397.15406978139748</c:v>
                </c:pt>
                <c:pt idx="428">
                  <c:v>351.36463615190905</c:v>
                </c:pt>
                <c:pt idx="429">
                  <c:v>459.14840270138052</c:v>
                </c:pt>
                <c:pt idx="430">
                  <c:v>427.82928568503348</c:v>
                </c:pt>
                <c:pt idx="431">
                  <c:v>512.08378375501286</c:v>
                </c:pt>
                <c:pt idx="432">
                  <c:v>404.049157215202</c:v>
                </c:pt>
                <c:pt idx="433">
                  <c:v>349.10709589965222</c:v>
                </c:pt>
                <c:pt idx="434">
                  <c:v>367.32910557074229</c:v>
                </c:pt>
                <c:pt idx="435">
                  <c:v>389.4104609101712</c:v>
                </c:pt>
                <c:pt idx="436">
                  <c:v>507.64699576760842</c:v>
                </c:pt>
                <c:pt idx="437">
                  <c:v>424.70974661238893</c:v>
                </c:pt>
                <c:pt idx="438">
                  <c:v>622.3139781202334</c:v>
                </c:pt>
                <c:pt idx="439">
                  <c:v>388.21798410384486</c:v>
                </c:pt>
                <c:pt idx="440">
                  <c:v>201.00258805871781</c:v>
                </c:pt>
                <c:pt idx="441">
                  <c:v>89.781296265010567</c:v>
                </c:pt>
                <c:pt idx="442">
                  <c:v>105.28955639914049</c:v>
                </c:pt>
                <c:pt idx="443">
                  <c:v>101.09250958397188</c:v>
                </c:pt>
                <c:pt idx="444">
                  <c:v>45.901663573477236</c:v>
                </c:pt>
                <c:pt idx="445">
                  <c:v>115.48655905544973</c:v>
                </c:pt>
                <c:pt idx="446">
                  <c:v>96.385648156469799</c:v>
                </c:pt>
                <c:pt idx="447">
                  <c:v>121.13242813652785</c:v>
                </c:pt>
                <c:pt idx="448">
                  <c:v>71.698971015602538</c:v>
                </c:pt>
                <c:pt idx="449">
                  <c:v>97.724988221605599</c:v>
                </c:pt>
                <c:pt idx="450">
                  <c:v>23.142717614101489</c:v>
                </c:pt>
                <c:pt idx="451">
                  <c:v>74.008756206195372</c:v>
                </c:pt>
                <c:pt idx="452">
                  <c:v>109.86832052854189</c:v>
                </c:pt>
                <c:pt idx="453">
                  <c:v>58.592943525269746</c:v>
                </c:pt>
                <c:pt idx="454">
                  <c:v>116.30597297404356</c:v>
                </c:pt>
                <c:pt idx="455">
                  <c:v>90.827452640391868</c:v>
                </c:pt>
                <c:pt idx="456">
                  <c:v>80.491422056463065</c:v>
                </c:pt>
                <c:pt idx="457">
                  <c:v>85.963494243583781</c:v>
                </c:pt>
                <c:pt idx="458">
                  <c:v>143.64162156215906</c:v>
                </c:pt>
                <c:pt idx="459">
                  <c:v>87.668692150881327</c:v>
                </c:pt>
                <c:pt idx="460">
                  <c:v>74.309346534707615</c:v>
                </c:pt>
                <c:pt idx="461">
                  <c:v>38.006081404177259</c:v>
                </c:pt>
                <c:pt idx="462">
                  <c:v>149.32050207284775</c:v>
                </c:pt>
                <c:pt idx="463">
                  <c:v>247.93512143542222</c:v>
                </c:pt>
                <c:pt idx="464">
                  <c:v>506.37810765645133</c:v>
                </c:pt>
                <c:pt idx="465">
                  <c:v>315.69184314015905</c:v>
                </c:pt>
                <c:pt idx="466">
                  <c:v>440.21934056671375</c:v>
                </c:pt>
                <c:pt idx="467">
                  <c:v>366.4356990726597</c:v>
                </c:pt>
                <c:pt idx="468">
                  <c:v>474.31409119711748</c:v>
                </c:pt>
                <c:pt idx="469">
                  <c:v>409.43380621080348</c:v>
                </c:pt>
                <c:pt idx="470">
                  <c:v>398.17963868151827</c:v>
                </c:pt>
                <c:pt idx="471">
                  <c:v>376.44500069742753</c:v>
                </c:pt>
                <c:pt idx="472">
                  <c:v>315.41610724652736</c:v>
                </c:pt>
                <c:pt idx="473">
                  <c:v>337.02077657523296</c:v>
                </c:pt>
                <c:pt idx="474">
                  <c:v>464.2516370526447</c:v>
                </c:pt>
                <c:pt idx="475">
                  <c:v>347.02523416080243</c:v>
                </c:pt>
                <c:pt idx="476">
                  <c:v>376.9632278150516</c:v>
                </c:pt>
                <c:pt idx="477">
                  <c:v>564.94603542608672</c:v>
                </c:pt>
                <c:pt idx="478">
                  <c:v>380.34467451724527</c:v>
                </c:pt>
                <c:pt idx="479">
                  <c:v>529.07720014187134</c:v>
                </c:pt>
                <c:pt idx="480">
                  <c:v>423.03752404235325</c:v>
                </c:pt>
                <c:pt idx="481">
                  <c:v>481.66481946143216</c:v>
                </c:pt>
                <c:pt idx="482">
                  <c:v>456.87411378402339</c:v>
                </c:pt>
                <c:pt idx="483">
                  <c:v>359.72221945540798</c:v>
                </c:pt>
                <c:pt idx="484">
                  <c:v>302.25854372857827</c:v>
                </c:pt>
                <c:pt idx="485">
                  <c:v>493.10228898743912</c:v>
                </c:pt>
                <c:pt idx="486">
                  <c:v>440.51979700711468</c:v>
                </c:pt>
                <c:pt idx="487">
                  <c:v>379.69026358088638</c:v>
                </c:pt>
                <c:pt idx="488">
                  <c:v>487.67122364863206</c:v>
                </c:pt>
                <c:pt idx="489">
                  <c:v>399.18308645781821</c:v>
                </c:pt>
                <c:pt idx="490">
                  <c:v>409.66022499956864</c:v>
                </c:pt>
                <c:pt idx="491">
                  <c:v>182.33276171131507</c:v>
                </c:pt>
                <c:pt idx="492">
                  <c:v>92.838958232245957</c:v>
                </c:pt>
                <c:pt idx="493">
                  <c:v>34.361814859776132</c:v>
                </c:pt>
                <c:pt idx="494">
                  <c:v>100.77137860124294</c:v>
                </c:pt>
                <c:pt idx="495">
                  <c:v>93.04804629847338</c:v>
                </c:pt>
                <c:pt idx="496">
                  <c:v>101.59656147788868</c:v>
                </c:pt>
                <c:pt idx="497">
                  <c:v>74.222599324440353</c:v>
                </c:pt>
                <c:pt idx="498">
                  <c:v>25.734569921395092</c:v>
                </c:pt>
                <c:pt idx="499">
                  <c:v>69.185560262285549</c:v>
                </c:pt>
                <c:pt idx="500">
                  <c:v>46.867468599148538</c:v>
                </c:pt>
                <c:pt idx="501">
                  <c:v>63.030600828000381</c:v>
                </c:pt>
                <c:pt idx="502">
                  <c:v>70.821821307244065</c:v>
                </c:pt>
                <c:pt idx="503">
                  <c:v>126.0945748548359</c:v>
                </c:pt>
                <c:pt idx="504">
                  <c:v>67.635271417100682</c:v>
                </c:pt>
                <c:pt idx="505">
                  <c:v>82.247589086842282</c:v>
                </c:pt>
                <c:pt idx="506">
                  <c:v>120.36203063552553</c:v>
                </c:pt>
                <c:pt idx="507">
                  <c:v>73.538865779243778</c:v>
                </c:pt>
                <c:pt idx="508">
                  <c:v>65.711840203568741</c:v>
                </c:pt>
                <c:pt idx="509">
                  <c:v>59.137248682380005</c:v>
                </c:pt>
                <c:pt idx="510">
                  <c:v>33.131606215222789</c:v>
                </c:pt>
                <c:pt idx="511">
                  <c:v>145.45474988956261</c:v>
                </c:pt>
                <c:pt idx="512">
                  <c:v>108.92414476386924</c:v>
                </c:pt>
                <c:pt idx="513">
                  <c:v>296.70290893124593</c:v>
                </c:pt>
                <c:pt idx="514">
                  <c:v>270.71009048829688</c:v>
                </c:pt>
                <c:pt idx="515">
                  <c:v>372.45714442740342</c:v>
                </c:pt>
                <c:pt idx="516">
                  <c:v>333.6048384227513</c:v>
                </c:pt>
                <c:pt idx="517">
                  <c:v>493.06884205611232</c:v>
                </c:pt>
                <c:pt idx="518">
                  <c:v>342.0481481571623</c:v>
                </c:pt>
                <c:pt idx="519">
                  <c:v>310.64336031698429</c:v>
                </c:pt>
                <c:pt idx="520">
                  <c:v>393.84041492541326</c:v>
                </c:pt>
                <c:pt idx="521">
                  <c:v>438.01904247379656</c:v>
                </c:pt>
                <c:pt idx="522">
                  <c:v>472.01791310653181</c:v>
                </c:pt>
                <c:pt idx="523">
                  <c:v>511.57970712438606</c:v>
                </c:pt>
                <c:pt idx="524">
                  <c:v>313.84251089217037</c:v>
                </c:pt>
                <c:pt idx="525">
                  <c:v>474.19290027260564</c:v>
                </c:pt>
                <c:pt idx="526">
                  <c:v>298.62789805308381</c:v>
                </c:pt>
                <c:pt idx="527">
                  <c:v>409.81534923778884</c:v>
                </c:pt>
                <c:pt idx="528">
                  <c:v>496.2361727118838</c:v>
                </c:pt>
                <c:pt idx="529">
                  <c:v>538.61862401886083</c:v>
                </c:pt>
                <c:pt idx="530">
                  <c:v>288.76859547025549</c:v>
                </c:pt>
                <c:pt idx="531">
                  <c:v>545.40159239201955</c:v>
                </c:pt>
                <c:pt idx="532">
                  <c:v>368.13084956989383</c:v>
                </c:pt>
                <c:pt idx="533">
                  <c:v>234.03284444441428</c:v>
                </c:pt>
                <c:pt idx="534">
                  <c:v>652.89163831622818</c:v>
                </c:pt>
                <c:pt idx="535">
                  <c:v>552.59126114561127</c:v>
                </c:pt>
                <c:pt idx="536">
                  <c:v>371.5579698980705</c:v>
                </c:pt>
                <c:pt idx="537">
                  <c:v>459.11349724221452</c:v>
                </c:pt>
                <c:pt idx="538">
                  <c:v>491.99044248214869</c:v>
                </c:pt>
                <c:pt idx="539">
                  <c:v>388.12843152862774</c:v>
                </c:pt>
                <c:pt idx="540">
                  <c:v>308.80153489961441</c:v>
                </c:pt>
                <c:pt idx="541">
                  <c:v>391.08460331509571</c:v>
                </c:pt>
                <c:pt idx="542">
                  <c:v>358.54588908382721</c:v>
                </c:pt>
                <c:pt idx="543">
                  <c:v>395.19590398867183</c:v>
                </c:pt>
                <c:pt idx="544">
                  <c:v>422.64838210611896</c:v>
                </c:pt>
                <c:pt idx="545">
                  <c:v>514.86077345899025</c:v>
                </c:pt>
                <c:pt idx="546">
                  <c:v>301.92404544751992</c:v>
                </c:pt>
                <c:pt idx="547">
                  <c:v>607.82971138805715</c:v>
                </c:pt>
                <c:pt idx="548">
                  <c:v>322.62413045226333</c:v>
                </c:pt>
                <c:pt idx="549">
                  <c:v>426.90389854600204</c:v>
                </c:pt>
                <c:pt idx="550">
                  <c:v>456.78175469169383</c:v>
                </c:pt>
                <c:pt idx="551">
                  <c:v>88.674113439347437</c:v>
                </c:pt>
                <c:pt idx="552">
                  <c:v>87.925765039662451</c:v>
                </c:pt>
                <c:pt idx="553">
                  <c:v>120.165519419337</c:v>
                </c:pt>
                <c:pt idx="554">
                  <c:v>97.06882004196008</c:v>
                </c:pt>
                <c:pt idx="555">
                  <c:v>68.149667598003134</c:v>
                </c:pt>
                <c:pt idx="556">
                  <c:v>100.07859131185522</c:v>
                </c:pt>
                <c:pt idx="557">
                  <c:v>80.600870096733317</c:v>
                </c:pt>
                <c:pt idx="558">
                  <c:v>39.998775790254129</c:v>
                </c:pt>
                <c:pt idx="559">
                  <c:v>65.033357049145067</c:v>
                </c:pt>
                <c:pt idx="560">
                  <c:v>106.52771260903781</c:v>
                </c:pt>
                <c:pt idx="561">
                  <c:v>75.854953041846187</c:v>
                </c:pt>
                <c:pt idx="562">
                  <c:v>88.405482948371798</c:v>
                </c:pt>
                <c:pt idx="563">
                  <c:v>67.040043265001799</c:v>
                </c:pt>
                <c:pt idx="564">
                  <c:v>23.388994986587232</c:v>
                </c:pt>
                <c:pt idx="565">
                  <c:v>102.1654202391678</c:v>
                </c:pt>
                <c:pt idx="566">
                  <c:v>66.756242051150423</c:v>
                </c:pt>
                <c:pt idx="567">
                  <c:v>42.380249296134878</c:v>
                </c:pt>
                <c:pt idx="568">
                  <c:v>78.828822571140734</c:v>
                </c:pt>
                <c:pt idx="569">
                  <c:v>117.96474810904962</c:v>
                </c:pt>
                <c:pt idx="570">
                  <c:v>170.14354983386548</c:v>
                </c:pt>
                <c:pt idx="571">
                  <c:v>189.08353936785812</c:v>
                </c:pt>
                <c:pt idx="572">
                  <c:v>277.00811110668934</c:v>
                </c:pt>
                <c:pt idx="573">
                  <c:v>412.23126189188577</c:v>
                </c:pt>
                <c:pt idx="574">
                  <c:v>339.07075452931184</c:v>
                </c:pt>
                <c:pt idx="575">
                  <c:v>365.33324309998363</c:v>
                </c:pt>
                <c:pt idx="576">
                  <c:v>348.33061914095407</c:v>
                </c:pt>
                <c:pt idx="577">
                  <c:v>606.78615995034784</c:v>
                </c:pt>
                <c:pt idx="578">
                  <c:v>348.40276255555159</c:v>
                </c:pt>
                <c:pt idx="579">
                  <c:v>440.77189797182814</c:v>
                </c:pt>
                <c:pt idx="580">
                  <c:v>410.84648836507506</c:v>
                </c:pt>
                <c:pt idx="581">
                  <c:v>507.44102672258975</c:v>
                </c:pt>
                <c:pt idx="582">
                  <c:v>418.60592188729237</c:v>
                </c:pt>
                <c:pt idx="583">
                  <c:v>380.57266889379679</c:v>
                </c:pt>
                <c:pt idx="584">
                  <c:v>404.83523349033845</c:v>
                </c:pt>
                <c:pt idx="585">
                  <c:v>371.6007714479062</c:v>
                </c:pt>
                <c:pt idx="586">
                  <c:v>386.62545085252316</c:v>
                </c:pt>
                <c:pt idx="587">
                  <c:v>535.81555966161807</c:v>
                </c:pt>
                <c:pt idx="588">
                  <c:v>394.30882686046931</c:v>
                </c:pt>
                <c:pt idx="589">
                  <c:v>507.7289037166899</c:v>
                </c:pt>
                <c:pt idx="590">
                  <c:v>432.52224184335137</c:v>
                </c:pt>
                <c:pt idx="591">
                  <c:v>439.59237008969882</c:v>
                </c:pt>
                <c:pt idx="592">
                  <c:v>359.86099435054768</c:v>
                </c:pt>
                <c:pt idx="593">
                  <c:v>565.41601992996971</c:v>
                </c:pt>
                <c:pt idx="594">
                  <c:v>404.6246643915419</c:v>
                </c:pt>
                <c:pt idx="595">
                  <c:v>404.98181093322142</c:v>
                </c:pt>
                <c:pt idx="596">
                  <c:v>311.04693388707511</c:v>
                </c:pt>
                <c:pt idx="597">
                  <c:v>270.18039797175828</c:v>
                </c:pt>
                <c:pt idx="598">
                  <c:v>485.72701585777912</c:v>
                </c:pt>
                <c:pt idx="599">
                  <c:v>472.82857351652467</c:v>
                </c:pt>
                <c:pt idx="600">
                  <c:v>492.54345193060931</c:v>
                </c:pt>
                <c:pt idx="601">
                  <c:v>98.00032208176188</c:v>
                </c:pt>
                <c:pt idx="602">
                  <c:v>174.33732501906624</c:v>
                </c:pt>
                <c:pt idx="603">
                  <c:v>38.721180594329475</c:v>
                </c:pt>
                <c:pt idx="604">
                  <c:v>66.186968163777934</c:v>
                </c:pt>
                <c:pt idx="605">
                  <c:v>101.03013835599502</c:v>
                </c:pt>
                <c:pt idx="606">
                  <c:v>112.67398353099975</c:v>
                </c:pt>
                <c:pt idx="607">
                  <c:v>116.81423822810622</c:v>
                </c:pt>
                <c:pt idx="608">
                  <c:v>129.76016185223301</c:v>
                </c:pt>
                <c:pt idx="609">
                  <c:v>90.597029360042825</c:v>
                </c:pt>
                <c:pt idx="610">
                  <c:v>150.3132036263425</c:v>
                </c:pt>
                <c:pt idx="611">
                  <c:v>95.249985323311577</c:v>
                </c:pt>
                <c:pt idx="612">
                  <c:v>93.273660901449361</c:v>
                </c:pt>
                <c:pt idx="613">
                  <c:v>90.732938717412523</c:v>
                </c:pt>
                <c:pt idx="614">
                  <c:v>64.830327465542837</c:v>
                </c:pt>
                <c:pt idx="615">
                  <c:v>172.2142469046324</c:v>
                </c:pt>
                <c:pt idx="616">
                  <c:v>71.766099221768059</c:v>
                </c:pt>
                <c:pt idx="617">
                  <c:v>143.65224957903635</c:v>
                </c:pt>
                <c:pt idx="618">
                  <c:v>95.078532766169545</c:v>
                </c:pt>
                <c:pt idx="619">
                  <c:v>121.02479606714198</c:v>
                </c:pt>
                <c:pt idx="620">
                  <c:v>324.29262684835811</c:v>
                </c:pt>
                <c:pt idx="621">
                  <c:v>288.80718681340318</c:v>
                </c:pt>
                <c:pt idx="622">
                  <c:v>406.98424456294583</c:v>
                </c:pt>
                <c:pt idx="623">
                  <c:v>232.84063657320777</c:v>
                </c:pt>
                <c:pt idx="624">
                  <c:v>461.76676601609512</c:v>
                </c:pt>
                <c:pt idx="625">
                  <c:v>493.96155849454249</c:v>
                </c:pt>
                <c:pt idx="626">
                  <c:v>539.48431537909346</c:v>
                </c:pt>
                <c:pt idx="627">
                  <c:v>480.17153719422907</c:v>
                </c:pt>
                <c:pt idx="628">
                  <c:v>378.21197168379314</c:v>
                </c:pt>
                <c:pt idx="629">
                  <c:v>555.28388704953682</c:v>
                </c:pt>
                <c:pt idx="630">
                  <c:v>433.15507357310031</c:v>
                </c:pt>
                <c:pt idx="631">
                  <c:v>532.20006558612226</c:v>
                </c:pt>
                <c:pt idx="632">
                  <c:v>703.17562207640015</c:v>
                </c:pt>
                <c:pt idx="633">
                  <c:v>542.95661348371698</c:v>
                </c:pt>
                <c:pt idx="634">
                  <c:v>552.92281323298835</c:v>
                </c:pt>
                <c:pt idx="635">
                  <c:v>600.84729923030693</c:v>
                </c:pt>
                <c:pt idx="636">
                  <c:v>583.43209013384319</c:v>
                </c:pt>
                <c:pt idx="637">
                  <c:v>617.98020697598952</c:v>
                </c:pt>
                <c:pt idx="638">
                  <c:v>565.38028477688363</c:v>
                </c:pt>
                <c:pt idx="639">
                  <c:v>532.9737874124479</c:v>
                </c:pt>
                <c:pt idx="640">
                  <c:v>617.64756788974705</c:v>
                </c:pt>
                <c:pt idx="641">
                  <c:v>507.04525241301894</c:v>
                </c:pt>
                <c:pt idx="642">
                  <c:v>592.66881006429367</c:v>
                </c:pt>
                <c:pt idx="643">
                  <c:v>728.70884654388954</c:v>
                </c:pt>
                <c:pt idx="644">
                  <c:v>537.4294298676673</c:v>
                </c:pt>
                <c:pt idx="645">
                  <c:v>556.14352339740503</c:v>
                </c:pt>
                <c:pt idx="646">
                  <c:v>572.96674671910773</c:v>
                </c:pt>
                <c:pt idx="647">
                  <c:v>588.07246111868324</c:v>
                </c:pt>
                <c:pt idx="648">
                  <c:v>773.20294342383613</c:v>
                </c:pt>
                <c:pt idx="649">
                  <c:v>681.69276126020463</c:v>
                </c:pt>
                <c:pt idx="650">
                  <c:v>472.09158599387092</c:v>
                </c:pt>
                <c:pt idx="651">
                  <c:v>118.9008501470588</c:v>
                </c:pt>
                <c:pt idx="652">
                  <c:v>38.10778162150546</c:v>
                </c:pt>
                <c:pt idx="653">
                  <c:v>51.086192016569022</c:v>
                </c:pt>
                <c:pt idx="654">
                  <c:v>26.41780694750868</c:v>
                </c:pt>
                <c:pt idx="655">
                  <c:v>56.210158184419264</c:v>
                </c:pt>
                <c:pt idx="656">
                  <c:v>125.79865698836191</c:v>
                </c:pt>
                <c:pt idx="657">
                  <c:v>133.69703253254298</c:v>
                </c:pt>
                <c:pt idx="658">
                  <c:v>110.97641869065998</c:v>
                </c:pt>
                <c:pt idx="659">
                  <c:v>111.32583787568061</c:v>
                </c:pt>
                <c:pt idx="660">
                  <c:v>68.217468681755349</c:v>
                </c:pt>
                <c:pt idx="661">
                  <c:v>95.504354189371981</c:v>
                </c:pt>
                <c:pt idx="662">
                  <c:v>132.57394544322872</c:v>
                </c:pt>
                <c:pt idx="663">
                  <c:v>178.13837491866215</c:v>
                </c:pt>
                <c:pt idx="664">
                  <c:v>70.813275436826189</c:v>
                </c:pt>
                <c:pt idx="665">
                  <c:v>67.362899258676791</c:v>
                </c:pt>
                <c:pt idx="666">
                  <c:v>57.451956922410176</c:v>
                </c:pt>
                <c:pt idx="667">
                  <c:v>82.257544948709764</c:v>
                </c:pt>
                <c:pt idx="668">
                  <c:v>54.322907523866824</c:v>
                </c:pt>
                <c:pt idx="669">
                  <c:v>70.105877465124919</c:v>
                </c:pt>
                <c:pt idx="670">
                  <c:v>53.248321284862705</c:v>
                </c:pt>
                <c:pt idx="671">
                  <c:v>219.25754922945799</c:v>
                </c:pt>
                <c:pt idx="672">
                  <c:v>386.1236094643449</c:v>
                </c:pt>
                <c:pt idx="673">
                  <c:v>405.57326888975985</c:v>
                </c:pt>
                <c:pt idx="674">
                  <c:v>340.68606262608984</c:v>
                </c:pt>
                <c:pt idx="675">
                  <c:v>559.32900998712228</c:v>
                </c:pt>
                <c:pt idx="676">
                  <c:v>421.80732193831881</c:v>
                </c:pt>
                <c:pt idx="677">
                  <c:v>698.54706862407647</c:v>
                </c:pt>
                <c:pt idx="678">
                  <c:v>679.96966077626757</c:v>
                </c:pt>
                <c:pt idx="679">
                  <c:v>533.97888021337712</c:v>
                </c:pt>
                <c:pt idx="680">
                  <c:v>527.52866734177826</c:v>
                </c:pt>
                <c:pt idx="681">
                  <c:v>483.84007519451575</c:v>
                </c:pt>
                <c:pt idx="682">
                  <c:v>547.8276939898002</c:v>
                </c:pt>
                <c:pt idx="683">
                  <c:v>511.30560790558883</c:v>
                </c:pt>
                <c:pt idx="684">
                  <c:v>489.59104508660414</c:v>
                </c:pt>
                <c:pt idx="685">
                  <c:v>396.95236081968699</c:v>
                </c:pt>
                <c:pt idx="686">
                  <c:v>661.10569636026332</c:v>
                </c:pt>
                <c:pt idx="687">
                  <c:v>680.87727863128782</c:v>
                </c:pt>
                <c:pt idx="688">
                  <c:v>495.37172716526607</c:v>
                </c:pt>
                <c:pt idx="689">
                  <c:v>488.61095287604542</c:v>
                </c:pt>
                <c:pt idx="690">
                  <c:v>653.28687700016667</c:v>
                </c:pt>
                <c:pt idx="691">
                  <c:v>231.18681088698284</c:v>
                </c:pt>
                <c:pt idx="692">
                  <c:v>134.3916073877875</c:v>
                </c:pt>
                <c:pt idx="693">
                  <c:v>95.176391805797692</c:v>
                </c:pt>
                <c:pt idx="694">
                  <c:v>28.609596992243908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0E-43A5-AF33-2AB9BBAC25CD}"/>
            </c:ext>
          </c:extLst>
        </c:ser>
        <c:ser>
          <c:idx val="2"/>
          <c:order val="2"/>
          <c:tx>
            <c:strRef>
              <c:f>'2025_02_021_AVE'!$Z$4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'2025_02_021_AVE'!$Z$5:$Z$704</c:f>
              <c:numCache>
                <c:formatCode>General</c:formatCode>
                <c:ptCount val="700"/>
                <c:pt idx="0">
                  <c:v>3107.4885241320076</c:v>
                </c:pt>
                <c:pt idx="1">
                  <c:v>3108.7875325019272</c:v>
                </c:pt>
                <c:pt idx="2">
                  <c:v>2915.8424667872255</c:v>
                </c:pt>
                <c:pt idx="3">
                  <c:v>2990.1065621392258</c:v>
                </c:pt>
                <c:pt idx="4">
                  <c:v>2695.6475752201204</c:v>
                </c:pt>
                <c:pt idx="5">
                  <c:v>3111.3811093637364</c:v>
                </c:pt>
                <c:pt idx="6">
                  <c:v>2881.5820407095316</c:v>
                </c:pt>
                <c:pt idx="7">
                  <c:v>2795.6524724206843</c:v>
                </c:pt>
                <c:pt idx="8">
                  <c:v>3119.3841224967073</c:v>
                </c:pt>
                <c:pt idx="9">
                  <c:v>2638.1709287498302</c:v>
                </c:pt>
                <c:pt idx="10">
                  <c:v>2855.7743690495263</c:v>
                </c:pt>
                <c:pt idx="11">
                  <c:v>3209.880738157261</c:v>
                </c:pt>
                <c:pt idx="12">
                  <c:v>3037.7299644479917</c:v>
                </c:pt>
                <c:pt idx="13">
                  <c:v>2850.9972749848043</c:v>
                </c:pt>
                <c:pt idx="14">
                  <c:v>2522.5016760988456</c:v>
                </c:pt>
                <c:pt idx="15">
                  <c:v>2852.346262752761</c:v>
                </c:pt>
                <c:pt idx="16">
                  <c:v>2384.2890513576649</c:v>
                </c:pt>
                <c:pt idx="17">
                  <c:v>2535.8299741995984</c:v>
                </c:pt>
                <c:pt idx="18">
                  <c:v>2583.2177268643218</c:v>
                </c:pt>
                <c:pt idx="19">
                  <c:v>2644.7100695458207</c:v>
                </c:pt>
                <c:pt idx="20">
                  <c:v>2662.691696847512</c:v>
                </c:pt>
                <c:pt idx="21">
                  <c:v>2590.9936457195408</c:v>
                </c:pt>
                <c:pt idx="22">
                  <c:v>2660.4869944337715</c:v>
                </c:pt>
                <c:pt idx="23">
                  <c:v>3152.2851873774598</c:v>
                </c:pt>
                <c:pt idx="24">
                  <c:v>3526.5568566505854</c:v>
                </c:pt>
                <c:pt idx="25">
                  <c:v>4275.0566527446426</c:v>
                </c:pt>
                <c:pt idx="26">
                  <c:v>6351.6927619396247</c:v>
                </c:pt>
                <c:pt idx="27">
                  <c:v>9031.6543258464299</c:v>
                </c:pt>
                <c:pt idx="28">
                  <c:v>9211.6439334367351</c:v>
                </c:pt>
                <c:pt idx="29">
                  <c:v>10283.057347973154</c:v>
                </c:pt>
                <c:pt idx="30">
                  <c:v>12054.812093474155</c:v>
                </c:pt>
                <c:pt idx="31">
                  <c:v>11868.699121575895</c:v>
                </c:pt>
                <c:pt idx="32">
                  <c:v>12620.070756915682</c:v>
                </c:pt>
                <c:pt idx="33">
                  <c:v>11557.708093246689</c:v>
                </c:pt>
                <c:pt idx="34">
                  <c:v>12006.45392539593</c:v>
                </c:pt>
                <c:pt idx="35">
                  <c:v>12267.859294713682</c:v>
                </c:pt>
                <c:pt idx="36">
                  <c:v>12731.212700798271</c:v>
                </c:pt>
                <c:pt idx="37">
                  <c:v>11621.174193971392</c:v>
                </c:pt>
                <c:pt idx="38">
                  <c:v>12288.983289809388</c:v>
                </c:pt>
                <c:pt idx="39">
                  <c:v>12461.90050533232</c:v>
                </c:pt>
                <c:pt idx="40">
                  <c:v>12298.349546143321</c:v>
                </c:pt>
                <c:pt idx="41">
                  <c:v>14639.232048518088</c:v>
                </c:pt>
                <c:pt idx="42">
                  <c:v>12963.859343688866</c:v>
                </c:pt>
                <c:pt idx="43">
                  <c:v>13823.091192937221</c:v>
                </c:pt>
                <c:pt idx="44">
                  <c:v>13443.638399671512</c:v>
                </c:pt>
                <c:pt idx="45">
                  <c:v>13935.8943744076</c:v>
                </c:pt>
                <c:pt idx="46">
                  <c:v>12181.08090547816</c:v>
                </c:pt>
                <c:pt idx="47">
                  <c:v>12920.31130514265</c:v>
                </c:pt>
                <c:pt idx="48">
                  <c:v>13230.532933903474</c:v>
                </c:pt>
                <c:pt idx="49">
                  <c:v>12704.102761177364</c:v>
                </c:pt>
                <c:pt idx="50">
                  <c:v>13339.898382572794</c:v>
                </c:pt>
                <c:pt idx="51">
                  <c:v>12992.371833430623</c:v>
                </c:pt>
                <c:pt idx="52">
                  <c:v>13148.929046732559</c:v>
                </c:pt>
                <c:pt idx="53">
                  <c:v>13174.951286173096</c:v>
                </c:pt>
                <c:pt idx="54">
                  <c:v>13292.104081013616</c:v>
                </c:pt>
                <c:pt idx="55">
                  <c:v>12943.007469753602</c:v>
                </c:pt>
                <c:pt idx="56">
                  <c:v>13510.900583199527</c:v>
                </c:pt>
                <c:pt idx="57">
                  <c:v>5024.1078549558051</c:v>
                </c:pt>
                <c:pt idx="58">
                  <c:v>2015.5733990750882</c:v>
                </c:pt>
                <c:pt idx="59">
                  <c:v>2424.1899129583448</c:v>
                </c:pt>
                <c:pt idx="60">
                  <c:v>2322.0603593346441</c:v>
                </c:pt>
                <c:pt idx="61">
                  <c:v>2422.229053850117</c:v>
                </c:pt>
                <c:pt idx="62">
                  <c:v>2470.9644731411645</c:v>
                </c:pt>
                <c:pt idx="63">
                  <c:v>2257.0614601657667</c:v>
                </c:pt>
                <c:pt idx="64">
                  <c:v>2477.8411126121509</c:v>
                </c:pt>
                <c:pt idx="65">
                  <c:v>2407.7956110705713</c:v>
                </c:pt>
                <c:pt idx="66">
                  <c:v>1977.7853360292761</c:v>
                </c:pt>
                <c:pt idx="67">
                  <c:v>2015.5013637470604</c:v>
                </c:pt>
                <c:pt idx="68">
                  <c:v>2460.7602759642755</c:v>
                </c:pt>
                <c:pt idx="69">
                  <c:v>2226.7677451375394</c:v>
                </c:pt>
                <c:pt idx="70">
                  <c:v>1874.0398745431605</c:v>
                </c:pt>
                <c:pt idx="71">
                  <c:v>1968.0858141441345</c:v>
                </c:pt>
                <c:pt idx="72">
                  <c:v>2110.2705807783259</c:v>
                </c:pt>
                <c:pt idx="73">
                  <c:v>1996.9257596475584</c:v>
                </c:pt>
                <c:pt idx="74">
                  <c:v>2358.7306610302685</c:v>
                </c:pt>
                <c:pt idx="75">
                  <c:v>2225.2020417650529</c:v>
                </c:pt>
                <c:pt idx="76">
                  <c:v>2042.4718952542837</c:v>
                </c:pt>
                <c:pt idx="77">
                  <c:v>2166.9656818887802</c:v>
                </c:pt>
                <c:pt idx="78">
                  <c:v>2244.4190780239132</c:v>
                </c:pt>
                <c:pt idx="79">
                  <c:v>2343.8760171346762</c:v>
                </c:pt>
                <c:pt idx="80">
                  <c:v>2177.5043275613853</c:v>
                </c:pt>
                <c:pt idx="81">
                  <c:v>2210.1819305312315</c:v>
                </c:pt>
                <c:pt idx="82">
                  <c:v>2048.9559070773012</c:v>
                </c:pt>
                <c:pt idx="83">
                  <c:v>2140.4455420420709</c:v>
                </c:pt>
                <c:pt idx="84">
                  <c:v>1874.2300928729287</c:v>
                </c:pt>
                <c:pt idx="85">
                  <c:v>1921.5536360486474</c:v>
                </c:pt>
                <c:pt idx="86">
                  <c:v>2156.9536858935585</c:v>
                </c:pt>
                <c:pt idx="87">
                  <c:v>1953.1763520335821</c:v>
                </c:pt>
                <c:pt idx="88">
                  <c:v>1871.6589757118766</c:v>
                </c:pt>
                <c:pt idx="89">
                  <c:v>2341.5538056330274</c:v>
                </c:pt>
                <c:pt idx="90">
                  <c:v>6590.7623722892313</c:v>
                </c:pt>
                <c:pt idx="91">
                  <c:v>8625.4993350358291</c:v>
                </c:pt>
                <c:pt idx="92">
                  <c:v>9993.3845355244666</c:v>
                </c:pt>
                <c:pt idx="93">
                  <c:v>10298.238458097492</c:v>
                </c:pt>
                <c:pt idx="94">
                  <c:v>10582.868574570701</c:v>
                </c:pt>
                <c:pt idx="95">
                  <c:v>10854.07782979177</c:v>
                </c:pt>
                <c:pt idx="96">
                  <c:v>11994.361162260302</c:v>
                </c:pt>
                <c:pt idx="97">
                  <c:v>12581.079771507526</c:v>
                </c:pt>
                <c:pt idx="98">
                  <c:v>12533.217721903738</c:v>
                </c:pt>
                <c:pt idx="99">
                  <c:v>13050.49241306942</c:v>
                </c:pt>
                <c:pt idx="100">
                  <c:v>12952.927000976684</c:v>
                </c:pt>
                <c:pt idx="101">
                  <c:v>13033.667505833335</c:v>
                </c:pt>
                <c:pt idx="102">
                  <c:v>13216.528888043862</c:v>
                </c:pt>
                <c:pt idx="103">
                  <c:v>13409.201360622279</c:v>
                </c:pt>
                <c:pt idx="104">
                  <c:v>13209.928924738722</c:v>
                </c:pt>
                <c:pt idx="105">
                  <c:v>13555.63791366222</c:v>
                </c:pt>
                <c:pt idx="106">
                  <c:v>13296.638345866244</c:v>
                </c:pt>
                <c:pt idx="107">
                  <c:v>13682.754956033725</c:v>
                </c:pt>
                <c:pt idx="108">
                  <c:v>14112.19699152571</c:v>
                </c:pt>
                <c:pt idx="109">
                  <c:v>13891.007742619147</c:v>
                </c:pt>
                <c:pt idx="110">
                  <c:v>12657.36567320428</c:v>
                </c:pt>
                <c:pt idx="111">
                  <c:v>12549.063189511535</c:v>
                </c:pt>
                <c:pt idx="112">
                  <c:v>14681.102908393877</c:v>
                </c:pt>
                <c:pt idx="113">
                  <c:v>14331.994605822587</c:v>
                </c:pt>
                <c:pt idx="114">
                  <c:v>14238.588242546719</c:v>
                </c:pt>
                <c:pt idx="115">
                  <c:v>13258.524803499324</c:v>
                </c:pt>
                <c:pt idx="116">
                  <c:v>13262.72188311123</c:v>
                </c:pt>
                <c:pt idx="117">
                  <c:v>13632.790514192297</c:v>
                </c:pt>
                <c:pt idx="118">
                  <c:v>14207.424429969076</c:v>
                </c:pt>
                <c:pt idx="119">
                  <c:v>13323.290833158328</c:v>
                </c:pt>
                <c:pt idx="120">
                  <c:v>13248.299101684886</c:v>
                </c:pt>
                <c:pt idx="121">
                  <c:v>12632.371927657967</c:v>
                </c:pt>
                <c:pt idx="122">
                  <c:v>13912.245093097137</c:v>
                </c:pt>
                <c:pt idx="123">
                  <c:v>13479.718710315185</c:v>
                </c:pt>
                <c:pt idx="124">
                  <c:v>13379.275349957054</c:v>
                </c:pt>
                <c:pt idx="125">
                  <c:v>14004.377948504674</c:v>
                </c:pt>
                <c:pt idx="126">
                  <c:v>11916.975645448503</c:v>
                </c:pt>
                <c:pt idx="127">
                  <c:v>12940.853858105736</c:v>
                </c:pt>
                <c:pt idx="128">
                  <c:v>13991.83608569555</c:v>
                </c:pt>
                <c:pt idx="129">
                  <c:v>4550.7779757148937</c:v>
                </c:pt>
                <c:pt idx="130">
                  <c:v>1795.6548503865213</c:v>
                </c:pt>
                <c:pt idx="131">
                  <c:v>1674.6375477106137</c:v>
                </c:pt>
                <c:pt idx="132">
                  <c:v>1793.2006299916375</c:v>
                </c:pt>
                <c:pt idx="133">
                  <c:v>1832.2167392685155</c:v>
                </c:pt>
                <c:pt idx="134">
                  <c:v>2075.6583628918124</c:v>
                </c:pt>
                <c:pt idx="135">
                  <c:v>1765.1740730025758</c:v>
                </c:pt>
                <c:pt idx="136">
                  <c:v>2090.3471545886036</c:v>
                </c:pt>
                <c:pt idx="137">
                  <c:v>2150.5899029768684</c:v>
                </c:pt>
                <c:pt idx="138">
                  <c:v>2091.7959284224407</c:v>
                </c:pt>
                <c:pt idx="139">
                  <c:v>1971.952287356188</c:v>
                </c:pt>
                <c:pt idx="140">
                  <c:v>1722.6055941587397</c:v>
                </c:pt>
                <c:pt idx="141">
                  <c:v>1737.5745709760763</c:v>
                </c:pt>
                <c:pt idx="142">
                  <c:v>1598.1555214393352</c:v>
                </c:pt>
                <c:pt idx="143">
                  <c:v>1790.4563110065769</c:v>
                </c:pt>
                <c:pt idx="144">
                  <c:v>1823.1810113303452</c:v>
                </c:pt>
                <c:pt idx="145">
                  <c:v>1843.8801402138238</c:v>
                </c:pt>
                <c:pt idx="146">
                  <c:v>1547.8816409390931</c:v>
                </c:pt>
                <c:pt idx="147">
                  <c:v>1592.4936479152761</c:v>
                </c:pt>
                <c:pt idx="148">
                  <c:v>1579.9892820245082</c:v>
                </c:pt>
                <c:pt idx="149">
                  <c:v>1819.319076847034</c:v>
                </c:pt>
                <c:pt idx="150">
                  <c:v>1695.5031389200897</c:v>
                </c:pt>
                <c:pt idx="151">
                  <c:v>1741.2235999496595</c:v>
                </c:pt>
                <c:pt idx="152">
                  <c:v>2050.9318677245515</c:v>
                </c:pt>
                <c:pt idx="153">
                  <c:v>1638.5346328297469</c:v>
                </c:pt>
                <c:pt idx="154">
                  <c:v>1844.6314492173999</c:v>
                </c:pt>
                <c:pt idx="155">
                  <c:v>2051.0638710817448</c:v>
                </c:pt>
                <c:pt idx="156">
                  <c:v>1901.9235992334111</c:v>
                </c:pt>
                <c:pt idx="157">
                  <c:v>1869.2315782636701</c:v>
                </c:pt>
                <c:pt idx="158">
                  <c:v>1729.1725420451635</c:v>
                </c:pt>
                <c:pt idx="159">
                  <c:v>1722.1393443019051</c:v>
                </c:pt>
                <c:pt idx="160">
                  <c:v>2029.322489432401</c:v>
                </c:pt>
                <c:pt idx="161">
                  <c:v>5335.0734303091731</c:v>
                </c:pt>
                <c:pt idx="162">
                  <c:v>8899.0159256984098</c:v>
                </c:pt>
                <c:pt idx="163">
                  <c:v>9451.7379874773469</c:v>
                </c:pt>
                <c:pt idx="164">
                  <c:v>10889.310115131964</c:v>
                </c:pt>
                <c:pt idx="165">
                  <c:v>11637.567130558324</c:v>
                </c:pt>
                <c:pt idx="166">
                  <c:v>11847.690265326903</c:v>
                </c:pt>
                <c:pt idx="167">
                  <c:v>12558.781326335278</c:v>
                </c:pt>
                <c:pt idx="168">
                  <c:v>12857.109499530239</c:v>
                </c:pt>
                <c:pt idx="169">
                  <c:v>12475.127627041335</c:v>
                </c:pt>
                <c:pt idx="170">
                  <c:v>13682.306504496402</c:v>
                </c:pt>
                <c:pt idx="171">
                  <c:v>13332.45949292964</c:v>
                </c:pt>
                <c:pt idx="172">
                  <c:v>12787.488904603302</c:v>
                </c:pt>
                <c:pt idx="173">
                  <c:v>12569.761369209516</c:v>
                </c:pt>
                <c:pt idx="174">
                  <c:v>13931.336940821555</c:v>
                </c:pt>
                <c:pt idx="175">
                  <c:v>13190.918558740716</c:v>
                </c:pt>
                <c:pt idx="176">
                  <c:v>13796.111777023276</c:v>
                </c:pt>
                <c:pt idx="177">
                  <c:v>15423.93481356231</c:v>
                </c:pt>
                <c:pt idx="178">
                  <c:v>14256.024670347371</c:v>
                </c:pt>
                <c:pt idx="179">
                  <c:v>14808.604788566887</c:v>
                </c:pt>
                <c:pt idx="180">
                  <c:v>14272.697179440103</c:v>
                </c:pt>
                <c:pt idx="181">
                  <c:v>6404.3915154701563</c:v>
                </c:pt>
                <c:pt idx="182">
                  <c:v>2135.3195043583205</c:v>
                </c:pt>
                <c:pt idx="183">
                  <c:v>2571.9183139273464</c:v>
                </c:pt>
                <c:pt idx="184">
                  <c:v>1074.8606118493519</c:v>
                </c:pt>
                <c:pt idx="185">
                  <c:v>882.22326941666881</c:v>
                </c:pt>
                <c:pt idx="186">
                  <c:v>2274.9588667908733</c:v>
                </c:pt>
                <c:pt idx="187">
                  <c:v>2606.4710396469468</c:v>
                </c:pt>
                <c:pt idx="188">
                  <c:v>2964.2521711406312</c:v>
                </c:pt>
                <c:pt idx="189">
                  <c:v>2615.3229104306797</c:v>
                </c:pt>
                <c:pt idx="190">
                  <c:v>2377.0337662571483</c:v>
                </c:pt>
                <c:pt idx="191">
                  <c:v>2226.6067142431621</c:v>
                </c:pt>
                <c:pt idx="192">
                  <c:v>2463.9416939626722</c:v>
                </c:pt>
                <c:pt idx="193">
                  <c:v>2298.0494361845481</c:v>
                </c:pt>
                <c:pt idx="194">
                  <c:v>1925.3157052242202</c:v>
                </c:pt>
                <c:pt idx="195">
                  <c:v>2236.7330187223365</c:v>
                </c:pt>
                <c:pt idx="196">
                  <c:v>2195.2490999130141</c:v>
                </c:pt>
                <c:pt idx="197">
                  <c:v>1685.128401557309</c:v>
                </c:pt>
                <c:pt idx="198">
                  <c:v>3415.8606502253524</c:v>
                </c:pt>
                <c:pt idx="199">
                  <c:v>5989.4432115539812</c:v>
                </c:pt>
                <c:pt idx="200">
                  <c:v>7142.4434300925777</c:v>
                </c:pt>
                <c:pt idx="201">
                  <c:v>7986.3170973693905</c:v>
                </c:pt>
                <c:pt idx="202">
                  <c:v>8755.7052191844123</c:v>
                </c:pt>
                <c:pt idx="203">
                  <c:v>8806.8271040399613</c:v>
                </c:pt>
                <c:pt idx="204">
                  <c:v>9298.0315411426309</c:v>
                </c:pt>
                <c:pt idx="205">
                  <c:v>9293.4976397184346</c:v>
                </c:pt>
                <c:pt idx="206">
                  <c:v>9955.7975615832274</c:v>
                </c:pt>
                <c:pt idx="207">
                  <c:v>10925.777235391864</c:v>
                </c:pt>
                <c:pt idx="208">
                  <c:v>10748.0441248267</c:v>
                </c:pt>
                <c:pt idx="209">
                  <c:v>10060.309488246752</c:v>
                </c:pt>
                <c:pt idx="210">
                  <c:v>9581.3558591853543</c:v>
                </c:pt>
                <c:pt idx="211">
                  <c:v>11135.392375918533</c:v>
                </c:pt>
                <c:pt idx="212">
                  <c:v>11450.456965865695</c:v>
                </c:pt>
                <c:pt idx="213">
                  <c:v>11350.581735272955</c:v>
                </c:pt>
                <c:pt idx="214">
                  <c:v>9006.3243670974243</c:v>
                </c:pt>
                <c:pt idx="215">
                  <c:v>10597.305122312457</c:v>
                </c:pt>
                <c:pt idx="216">
                  <c:v>11063.140337275194</c:v>
                </c:pt>
                <c:pt idx="217">
                  <c:v>11153.510187851105</c:v>
                </c:pt>
                <c:pt idx="218">
                  <c:v>10597.565968440584</c:v>
                </c:pt>
                <c:pt idx="219">
                  <c:v>11079.066739065996</c:v>
                </c:pt>
                <c:pt idx="220">
                  <c:v>10515.945056253071</c:v>
                </c:pt>
                <c:pt idx="221">
                  <c:v>11133.561969478867</c:v>
                </c:pt>
                <c:pt idx="222">
                  <c:v>12546.639670345552</c:v>
                </c:pt>
                <c:pt idx="223">
                  <c:v>11929.428809021223</c:v>
                </c:pt>
                <c:pt idx="224">
                  <c:v>11565.579380116236</c:v>
                </c:pt>
                <c:pt idx="225">
                  <c:v>11312.942763011175</c:v>
                </c:pt>
                <c:pt idx="226">
                  <c:v>11997.373486161781</c:v>
                </c:pt>
                <c:pt idx="227">
                  <c:v>10540.992010636844</c:v>
                </c:pt>
                <c:pt idx="228">
                  <c:v>11272.775097147152</c:v>
                </c:pt>
                <c:pt idx="229">
                  <c:v>8337.4440797506177</c:v>
                </c:pt>
                <c:pt idx="230">
                  <c:v>1729.8223691006069</c:v>
                </c:pt>
                <c:pt idx="231">
                  <c:v>1811.1959123857891</c:v>
                </c:pt>
                <c:pt idx="232">
                  <c:v>1654.9612788518582</c:v>
                </c:pt>
                <c:pt idx="233">
                  <c:v>1746.409328849651</c:v>
                </c:pt>
                <c:pt idx="234">
                  <c:v>1618.9932118207355</c:v>
                </c:pt>
                <c:pt idx="235">
                  <c:v>1864.5198162718234</c:v>
                </c:pt>
                <c:pt idx="236">
                  <c:v>1912.6041846092151</c:v>
                </c:pt>
                <c:pt idx="237">
                  <c:v>1777.7558700547916</c:v>
                </c:pt>
                <c:pt idx="238">
                  <c:v>1821.3150742118905</c:v>
                </c:pt>
                <c:pt idx="239">
                  <c:v>1879.9011560676047</c:v>
                </c:pt>
                <c:pt idx="240">
                  <c:v>1877.840049677359</c:v>
                </c:pt>
                <c:pt idx="241">
                  <c:v>1652.6329556037369</c:v>
                </c:pt>
                <c:pt idx="242">
                  <c:v>1684.193336570436</c:v>
                </c:pt>
                <c:pt idx="243">
                  <c:v>1903.8200925284209</c:v>
                </c:pt>
                <c:pt idx="244">
                  <c:v>1787.7543690658927</c:v>
                </c:pt>
                <c:pt idx="245">
                  <c:v>1821.5118152368289</c:v>
                </c:pt>
                <c:pt idx="246">
                  <c:v>1821.6448416239687</c:v>
                </c:pt>
                <c:pt idx="247">
                  <c:v>1656.3646458611113</c:v>
                </c:pt>
                <c:pt idx="248">
                  <c:v>1671.374783821743</c:v>
                </c:pt>
                <c:pt idx="249">
                  <c:v>2144.5014345845639</c:v>
                </c:pt>
                <c:pt idx="250">
                  <c:v>7148.7842990988356</c:v>
                </c:pt>
                <c:pt idx="251">
                  <c:v>8076.0460595442273</c:v>
                </c:pt>
                <c:pt idx="252">
                  <c:v>8859.0054657938199</c:v>
                </c:pt>
                <c:pt idx="253">
                  <c:v>9820.7452884787235</c:v>
                </c:pt>
                <c:pt idx="254">
                  <c:v>10081.91156995227</c:v>
                </c:pt>
                <c:pt idx="255">
                  <c:v>10925.526512118786</c:v>
                </c:pt>
                <c:pt idx="256">
                  <c:v>11407.282458478514</c:v>
                </c:pt>
                <c:pt idx="257">
                  <c:v>11202.540105291251</c:v>
                </c:pt>
                <c:pt idx="258">
                  <c:v>10939.327037344863</c:v>
                </c:pt>
                <c:pt idx="259">
                  <c:v>11196.879147618476</c:v>
                </c:pt>
                <c:pt idx="260">
                  <c:v>11865.044337380905</c:v>
                </c:pt>
                <c:pt idx="261">
                  <c:v>12605.55456821143</c:v>
                </c:pt>
                <c:pt idx="262">
                  <c:v>11623.267335869019</c:v>
                </c:pt>
                <c:pt idx="263">
                  <c:v>12233.091248720333</c:v>
                </c:pt>
                <c:pt idx="264">
                  <c:v>11475.2416777198</c:v>
                </c:pt>
                <c:pt idx="265">
                  <c:v>12922.695071936199</c:v>
                </c:pt>
                <c:pt idx="266">
                  <c:v>11793.966189104625</c:v>
                </c:pt>
                <c:pt idx="267">
                  <c:v>11619.144325071375</c:v>
                </c:pt>
                <c:pt idx="268">
                  <c:v>11871.138057486816</c:v>
                </c:pt>
                <c:pt idx="269">
                  <c:v>12013.896857432728</c:v>
                </c:pt>
                <c:pt idx="270">
                  <c:v>10549.161993216787</c:v>
                </c:pt>
                <c:pt idx="271">
                  <c:v>11671.09261155517</c:v>
                </c:pt>
                <c:pt idx="272">
                  <c:v>11768.630008953856</c:v>
                </c:pt>
                <c:pt idx="273">
                  <c:v>12730.43775466069</c:v>
                </c:pt>
                <c:pt idx="274">
                  <c:v>11987.082453887326</c:v>
                </c:pt>
                <c:pt idx="275">
                  <c:v>13148.921408993903</c:v>
                </c:pt>
                <c:pt idx="276">
                  <c:v>10965.504599721335</c:v>
                </c:pt>
                <c:pt idx="277">
                  <c:v>12387.542971525119</c:v>
                </c:pt>
                <c:pt idx="278">
                  <c:v>12600.324998630937</c:v>
                </c:pt>
                <c:pt idx="279">
                  <c:v>10207.854544540707</c:v>
                </c:pt>
                <c:pt idx="280">
                  <c:v>1641.3098074503334</c:v>
                </c:pt>
                <c:pt idx="281">
                  <c:v>1627.6030329079156</c:v>
                </c:pt>
                <c:pt idx="282">
                  <c:v>1653.5068450506483</c:v>
                </c:pt>
                <c:pt idx="283">
                  <c:v>1782.3297582821187</c:v>
                </c:pt>
                <c:pt idx="284">
                  <c:v>1510.4304847178482</c:v>
                </c:pt>
                <c:pt idx="285">
                  <c:v>1606.05428498471</c:v>
                </c:pt>
                <c:pt idx="286">
                  <c:v>1402.0862971274264</c:v>
                </c:pt>
                <c:pt idx="287">
                  <c:v>1568.5168161020222</c:v>
                </c:pt>
                <c:pt idx="288">
                  <c:v>1576.7757490063348</c:v>
                </c:pt>
                <c:pt idx="289">
                  <c:v>1763.8045037649617</c:v>
                </c:pt>
                <c:pt idx="290">
                  <c:v>1762.7175436643777</c:v>
                </c:pt>
                <c:pt idx="291">
                  <c:v>1475.2940797452998</c:v>
                </c:pt>
                <c:pt idx="292">
                  <c:v>4459.7310639154248</c:v>
                </c:pt>
                <c:pt idx="293">
                  <c:v>7063.9532615958979</c:v>
                </c:pt>
                <c:pt idx="294">
                  <c:v>7975.5143998104295</c:v>
                </c:pt>
                <c:pt idx="295">
                  <c:v>8907.8223085313093</c:v>
                </c:pt>
                <c:pt idx="296">
                  <c:v>10341.489903639786</c:v>
                </c:pt>
                <c:pt idx="297">
                  <c:v>9935.8966983140563</c:v>
                </c:pt>
                <c:pt idx="298">
                  <c:v>10958.527533418555</c:v>
                </c:pt>
                <c:pt idx="299">
                  <c:v>10397.758503289631</c:v>
                </c:pt>
                <c:pt idx="300">
                  <c:v>10343.792464039931</c:v>
                </c:pt>
                <c:pt idx="301">
                  <c:v>10998.397764044115</c:v>
                </c:pt>
                <c:pt idx="302">
                  <c:v>12039.15165229474</c:v>
                </c:pt>
                <c:pt idx="303">
                  <c:v>11268.070301167083</c:v>
                </c:pt>
                <c:pt idx="304">
                  <c:v>10694.803573798408</c:v>
                </c:pt>
                <c:pt idx="305">
                  <c:v>11437.812212001481</c:v>
                </c:pt>
                <c:pt idx="306">
                  <c:v>11045.120817521281</c:v>
                </c:pt>
                <c:pt idx="307">
                  <c:v>10790.332137631145</c:v>
                </c:pt>
                <c:pt idx="308">
                  <c:v>10894.058674358283</c:v>
                </c:pt>
                <c:pt idx="309">
                  <c:v>10435.130899866137</c:v>
                </c:pt>
                <c:pt idx="310">
                  <c:v>11725.016864060553</c:v>
                </c:pt>
                <c:pt idx="311">
                  <c:v>10779.757970501525</c:v>
                </c:pt>
                <c:pt idx="312">
                  <c:v>11421.603906564831</c:v>
                </c:pt>
                <c:pt idx="313">
                  <c:v>10760.892834398206</c:v>
                </c:pt>
                <c:pt idx="314">
                  <c:v>9933.4398221009869</c:v>
                </c:pt>
                <c:pt idx="315">
                  <c:v>11678.167079485213</c:v>
                </c:pt>
                <c:pt idx="316">
                  <c:v>10110.089369806294</c:v>
                </c:pt>
                <c:pt idx="317">
                  <c:v>12135.181697488795</c:v>
                </c:pt>
                <c:pt idx="318">
                  <c:v>10489.020216820245</c:v>
                </c:pt>
                <c:pt idx="319">
                  <c:v>10968.885098693954</c:v>
                </c:pt>
                <c:pt idx="320">
                  <c:v>10762.443578183207</c:v>
                </c:pt>
                <c:pt idx="321">
                  <c:v>11190.44737512179</c:v>
                </c:pt>
                <c:pt idx="322">
                  <c:v>10675.222965586639</c:v>
                </c:pt>
                <c:pt idx="323">
                  <c:v>11162.965885801386</c:v>
                </c:pt>
                <c:pt idx="324">
                  <c:v>11326.936367945078</c:v>
                </c:pt>
                <c:pt idx="325">
                  <c:v>10734.852682818375</c:v>
                </c:pt>
                <c:pt idx="326">
                  <c:v>10000.903082319564</c:v>
                </c:pt>
                <c:pt idx="327">
                  <c:v>11218.396085385006</c:v>
                </c:pt>
                <c:pt idx="328">
                  <c:v>10656.808763948837</c:v>
                </c:pt>
                <c:pt idx="329">
                  <c:v>11268.589801259981</c:v>
                </c:pt>
                <c:pt idx="330">
                  <c:v>9247.3428149722185</c:v>
                </c:pt>
                <c:pt idx="331">
                  <c:v>1895.5928032903248</c:v>
                </c:pt>
                <c:pt idx="332">
                  <c:v>1431.8799012966997</c:v>
                </c:pt>
                <c:pt idx="333">
                  <c:v>1448.0764145015205</c:v>
                </c:pt>
                <c:pt idx="334">
                  <c:v>1495.7928760620825</c:v>
                </c:pt>
                <c:pt idx="335">
                  <c:v>1558.275439070424</c:v>
                </c:pt>
                <c:pt idx="336">
                  <c:v>1550.6475532248614</c:v>
                </c:pt>
                <c:pt idx="337">
                  <c:v>1553.9322880654579</c:v>
                </c:pt>
                <c:pt idx="338">
                  <c:v>1645.1998760916988</c:v>
                </c:pt>
                <c:pt idx="339">
                  <c:v>1595.6255527971298</c:v>
                </c:pt>
                <c:pt idx="340">
                  <c:v>1589.3766122899353</c:v>
                </c:pt>
                <c:pt idx="341">
                  <c:v>1357.1804997695031</c:v>
                </c:pt>
                <c:pt idx="342">
                  <c:v>1634.9890593063369</c:v>
                </c:pt>
                <c:pt idx="343">
                  <c:v>1587.8652997680906</c:v>
                </c:pt>
                <c:pt idx="344">
                  <c:v>1526.5320810174157</c:v>
                </c:pt>
                <c:pt idx="345">
                  <c:v>1538.14586450402</c:v>
                </c:pt>
                <c:pt idx="346">
                  <c:v>1418.4973003374187</c:v>
                </c:pt>
                <c:pt idx="347">
                  <c:v>1219.6711721565564</c:v>
                </c:pt>
                <c:pt idx="348">
                  <c:v>1410.2634284718697</c:v>
                </c:pt>
                <c:pt idx="349">
                  <c:v>1479.2205315318754</c:v>
                </c:pt>
                <c:pt idx="350">
                  <c:v>1147.7215943721108</c:v>
                </c:pt>
                <c:pt idx="351">
                  <c:v>1456.73396268992</c:v>
                </c:pt>
                <c:pt idx="352">
                  <c:v>3998.3867863443747</c:v>
                </c:pt>
                <c:pt idx="353">
                  <c:v>6522.3170208417105</c:v>
                </c:pt>
                <c:pt idx="354">
                  <c:v>7480.8172717022026</c:v>
                </c:pt>
                <c:pt idx="355">
                  <c:v>9048.1880300703433</c:v>
                </c:pt>
                <c:pt idx="356">
                  <c:v>9856.3478042497627</c:v>
                </c:pt>
                <c:pt idx="357">
                  <c:v>10256.741146703484</c:v>
                </c:pt>
                <c:pt idx="358">
                  <c:v>10158.08480944202</c:v>
                </c:pt>
                <c:pt idx="359">
                  <c:v>10618.965252639438</c:v>
                </c:pt>
                <c:pt idx="360">
                  <c:v>10152.347702408944</c:v>
                </c:pt>
                <c:pt idx="361">
                  <c:v>11399.778147613133</c:v>
                </c:pt>
                <c:pt idx="362">
                  <c:v>11232.602156879309</c:v>
                </c:pt>
                <c:pt idx="363">
                  <c:v>11229.832536121392</c:v>
                </c:pt>
                <c:pt idx="364">
                  <c:v>11018.47444357544</c:v>
                </c:pt>
                <c:pt idx="365">
                  <c:v>10634.324708527292</c:v>
                </c:pt>
                <c:pt idx="366">
                  <c:v>11176.202742189796</c:v>
                </c:pt>
                <c:pt idx="367">
                  <c:v>11383.788843919005</c:v>
                </c:pt>
                <c:pt idx="368">
                  <c:v>10826.90048637188</c:v>
                </c:pt>
                <c:pt idx="369">
                  <c:v>11631.474337325953</c:v>
                </c:pt>
                <c:pt idx="370">
                  <c:v>10879.604422890192</c:v>
                </c:pt>
                <c:pt idx="371">
                  <c:v>10774.825833900815</c:v>
                </c:pt>
                <c:pt idx="372">
                  <c:v>11292.635396749631</c:v>
                </c:pt>
                <c:pt idx="373">
                  <c:v>11427.405718467537</c:v>
                </c:pt>
                <c:pt idx="374">
                  <c:v>11653.485620941641</c:v>
                </c:pt>
                <c:pt idx="375">
                  <c:v>10961.355357848932</c:v>
                </c:pt>
                <c:pt idx="376">
                  <c:v>12018.296605489752</c:v>
                </c:pt>
                <c:pt idx="377">
                  <c:v>11408.753679740879</c:v>
                </c:pt>
                <c:pt idx="378">
                  <c:v>11319.302481351979</c:v>
                </c:pt>
                <c:pt idx="379">
                  <c:v>13031.013839336349</c:v>
                </c:pt>
                <c:pt idx="380">
                  <c:v>5991.9368381281038</c:v>
                </c:pt>
                <c:pt idx="381">
                  <c:v>1444.3727104330314</c:v>
                </c:pt>
                <c:pt idx="382">
                  <c:v>1826.3716711711506</c:v>
                </c:pt>
                <c:pt idx="383">
                  <c:v>1505.8932952470425</c:v>
                </c:pt>
                <c:pt idx="384">
                  <c:v>1469.7156555828142</c:v>
                </c:pt>
                <c:pt idx="385">
                  <c:v>1535.2309856906406</c:v>
                </c:pt>
                <c:pt idx="386">
                  <c:v>1390.8051025847474</c:v>
                </c:pt>
                <c:pt idx="387">
                  <c:v>1632.4641064376526</c:v>
                </c:pt>
                <c:pt idx="388">
                  <c:v>1384.2940864015372</c:v>
                </c:pt>
                <c:pt idx="389">
                  <c:v>1544.1564435922169</c:v>
                </c:pt>
                <c:pt idx="390">
                  <c:v>1731.6354089935808</c:v>
                </c:pt>
                <c:pt idx="391">
                  <c:v>1516.3102962614669</c:v>
                </c:pt>
                <c:pt idx="392">
                  <c:v>1454.4889771784376</c:v>
                </c:pt>
                <c:pt idx="393">
                  <c:v>1284.9205823105194</c:v>
                </c:pt>
                <c:pt idx="394">
                  <c:v>1335.7318299326198</c:v>
                </c:pt>
                <c:pt idx="395">
                  <c:v>1361.0527309078514</c:v>
                </c:pt>
                <c:pt idx="396">
                  <c:v>1365.9667812267355</c:v>
                </c:pt>
                <c:pt idx="397">
                  <c:v>1124.3638465170839</c:v>
                </c:pt>
                <c:pt idx="398">
                  <c:v>1276.9479498815401</c:v>
                </c:pt>
                <c:pt idx="399">
                  <c:v>1186.7033649799887</c:v>
                </c:pt>
                <c:pt idx="400">
                  <c:v>2583.7915965420275</c:v>
                </c:pt>
                <c:pt idx="401">
                  <c:v>6317.8563994351753</c:v>
                </c:pt>
                <c:pt idx="402">
                  <c:v>8418.8357346426255</c:v>
                </c:pt>
                <c:pt idx="403">
                  <c:v>9286.6051650826703</c:v>
                </c:pt>
                <c:pt idx="404">
                  <c:v>10367.485601423778</c:v>
                </c:pt>
                <c:pt idx="405">
                  <c:v>9605.7115846294837</c:v>
                </c:pt>
                <c:pt idx="406">
                  <c:v>11267.635176167405</c:v>
                </c:pt>
                <c:pt idx="407">
                  <c:v>10047.679434420908</c:v>
                </c:pt>
                <c:pt idx="408">
                  <c:v>10101.913180914346</c:v>
                </c:pt>
                <c:pt idx="409">
                  <c:v>11205.544390728797</c:v>
                </c:pt>
                <c:pt idx="410">
                  <c:v>10787.496158347949</c:v>
                </c:pt>
                <c:pt idx="411">
                  <c:v>10865.37665522011</c:v>
                </c:pt>
                <c:pt idx="412">
                  <c:v>10328.013781202202</c:v>
                </c:pt>
                <c:pt idx="413">
                  <c:v>10210.908495794505</c:v>
                </c:pt>
                <c:pt idx="414">
                  <c:v>11490.633981260769</c:v>
                </c:pt>
                <c:pt idx="415">
                  <c:v>11095.012607780491</c:v>
                </c:pt>
                <c:pt idx="416">
                  <c:v>11796.34792349216</c:v>
                </c:pt>
                <c:pt idx="417">
                  <c:v>10432.321867395924</c:v>
                </c:pt>
                <c:pt idx="418">
                  <c:v>10046.000275079727</c:v>
                </c:pt>
                <c:pt idx="419">
                  <c:v>11958.90017763562</c:v>
                </c:pt>
                <c:pt idx="420">
                  <c:v>10882.923768887689</c:v>
                </c:pt>
                <c:pt idx="421">
                  <c:v>10668.210492164999</c:v>
                </c:pt>
                <c:pt idx="422">
                  <c:v>11287.735515720753</c:v>
                </c:pt>
                <c:pt idx="423">
                  <c:v>10703.149389583787</c:v>
                </c:pt>
                <c:pt idx="424">
                  <c:v>11495.342510309074</c:v>
                </c:pt>
                <c:pt idx="425">
                  <c:v>11576.364385271432</c:v>
                </c:pt>
                <c:pt idx="426">
                  <c:v>11873.053495931117</c:v>
                </c:pt>
                <c:pt idx="427">
                  <c:v>10784.271097746301</c:v>
                </c:pt>
                <c:pt idx="428">
                  <c:v>10632.127435031298</c:v>
                </c:pt>
                <c:pt idx="429">
                  <c:v>11706.835851211066</c:v>
                </c:pt>
                <c:pt idx="430">
                  <c:v>11462.131879022038</c:v>
                </c:pt>
                <c:pt idx="431">
                  <c:v>10463.736137750586</c:v>
                </c:pt>
                <c:pt idx="432">
                  <c:v>11300.601586756884</c:v>
                </c:pt>
                <c:pt idx="433">
                  <c:v>11799.75411682163</c:v>
                </c:pt>
                <c:pt idx="434">
                  <c:v>11219.547656438392</c:v>
                </c:pt>
                <c:pt idx="435">
                  <c:v>11283.511277356314</c:v>
                </c:pt>
                <c:pt idx="436">
                  <c:v>11492.248307074075</c:v>
                </c:pt>
                <c:pt idx="437">
                  <c:v>11327.16489876304</c:v>
                </c:pt>
                <c:pt idx="438">
                  <c:v>12388.984876520986</c:v>
                </c:pt>
                <c:pt idx="439">
                  <c:v>10762.878161429595</c:v>
                </c:pt>
                <c:pt idx="440">
                  <c:v>5353.792080581904</c:v>
                </c:pt>
                <c:pt idx="441">
                  <c:v>1293.0409942373831</c:v>
                </c:pt>
                <c:pt idx="442">
                  <c:v>1201.957183163222</c:v>
                </c:pt>
                <c:pt idx="443">
                  <c:v>1317.8023578705888</c:v>
                </c:pt>
                <c:pt idx="444">
                  <c:v>1179.0644185379936</c:v>
                </c:pt>
                <c:pt idx="445">
                  <c:v>1475.6943222161933</c:v>
                </c:pt>
                <c:pt idx="446">
                  <c:v>1282.1504903743933</c:v>
                </c:pt>
                <c:pt idx="447">
                  <c:v>1574.2311510860502</c:v>
                </c:pt>
                <c:pt idx="448">
                  <c:v>1550.0019256425016</c:v>
                </c:pt>
                <c:pt idx="449">
                  <c:v>1263.7764882601373</c:v>
                </c:pt>
                <c:pt idx="450">
                  <c:v>1356.8159955036679</c:v>
                </c:pt>
                <c:pt idx="451">
                  <c:v>1437.034927516909</c:v>
                </c:pt>
                <c:pt idx="452">
                  <c:v>1436.7620532947885</c:v>
                </c:pt>
                <c:pt idx="453">
                  <c:v>1332.4035357646339</c:v>
                </c:pt>
                <c:pt idx="454">
                  <c:v>1296.6703363452325</c:v>
                </c:pt>
                <c:pt idx="455">
                  <c:v>1334.3055746194375</c:v>
                </c:pt>
                <c:pt idx="456">
                  <c:v>1232.8506299151788</c:v>
                </c:pt>
                <c:pt idx="457">
                  <c:v>1306.6212254599602</c:v>
                </c:pt>
                <c:pt idx="458">
                  <c:v>1338.6928173456954</c:v>
                </c:pt>
                <c:pt idx="459">
                  <c:v>1399.7961375879131</c:v>
                </c:pt>
                <c:pt idx="460">
                  <c:v>1539.6490409421933</c:v>
                </c:pt>
                <c:pt idx="461">
                  <c:v>1406.524272438056</c:v>
                </c:pt>
                <c:pt idx="462">
                  <c:v>4157.0700288925364</c:v>
                </c:pt>
                <c:pt idx="463">
                  <c:v>6935.7391220696973</c:v>
                </c:pt>
                <c:pt idx="464">
                  <c:v>8006.1231654894291</c:v>
                </c:pt>
                <c:pt idx="465">
                  <c:v>9918.0151988121797</c:v>
                </c:pt>
                <c:pt idx="466">
                  <c:v>10435.711434595771</c:v>
                </c:pt>
                <c:pt idx="467">
                  <c:v>11446.215988427795</c:v>
                </c:pt>
                <c:pt idx="468">
                  <c:v>10498.421103687284</c:v>
                </c:pt>
                <c:pt idx="469">
                  <c:v>11406.266357036839</c:v>
                </c:pt>
                <c:pt idx="470">
                  <c:v>11533.542873683124</c:v>
                </c:pt>
                <c:pt idx="471">
                  <c:v>11282.223567700241</c:v>
                </c:pt>
                <c:pt idx="472">
                  <c:v>11368.028990607405</c:v>
                </c:pt>
                <c:pt idx="473">
                  <c:v>11529.61966891106</c:v>
                </c:pt>
                <c:pt idx="474">
                  <c:v>11947.138605401207</c:v>
                </c:pt>
                <c:pt idx="475">
                  <c:v>12366.311241361127</c:v>
                </c:pt>
                <c:pt idx="476">
                  <c:v>11672.796980114592</c:v>
                </c:pt>
                <c:pt idx="477">
                  <c:v>12029.961623183173</c:v>
                </c:pt>
                <c:pt idx="478">
                  <c:v>12429.840219593189</c:v>
                </c:pt>
                <c:pt idx="479">
                  <c:v>12344.883803594757</c:v>
                </c:pt>
                <c:pt idx="480">
                  <c:v>11113.300026404882</c:v>
                </c:pt>
                <c:pt idx="481">
                  <c:v>12146.202144584002</c:v>
                </c:pt>
                <c:pt idx="482">
                  <c:v>11031.453179847838</c:v>
                </c:pt>
                <c:pt idx="483">
                  <c:v>11361.103908517367</c:v>
                </c:pt>
                <c:pt idx="484">
                  <c:v>12120.940762211949</c:v>
                </c:pt>
                <c:pt idx="485">
                  <c:v>10834.716257799711</c:v>
                </c:pt>
                <c:pt idx="486">
                  <c:v>11419.64875598935</c:v>
                </c:pt>
                <c:pt idx="487">
                  <c:v>11575.895405954265</c:v>
                </c:pt>
                <c:pt idx="488">
                  <c:v>10684.2660016715</c:v>
                </c:pt>
                <c:pt idx="489">
                  <c:v>11574.458008731002</c:v>
                </c:pt>
                <c:pt idx="490">
                  <c:v>7913.6007651084501</c:v>
                </c:pt>
                <c:pt idx="491">
                  <c:v>1278.1526595963185</c:v>
                </c:pt>
                <c:pt idx="492">
                  <c:v>1329.2094573883637</c:v>
                </c:pt>
                <c:pt idx="493">
                  <c:v>1444.7302337025521</c:v>
                </c:pt>
                <c:pt idx="494">
                  <c:v>1335.9141475118902</c:v>
                </c:pt>
                <c:pt idx="495">
                  <c:v>1173.3131691783108</c:v>
                </c:pt>
                <c:pt idx="496">
                  <c:v>1773.6914630772385</c:v>
                </c:pt>
                <c:pt idx="497">
                  <c:v>1437.2443422734266</c:v>
                </c:pt>
                <c:pt idx="498">
                  <c:v>1170.3660329855422</c:v>
                </c:pt>
                <c:pt idx="499">
                  <c:v>1368.0009470202137</c:v>
                </c:pt>
                <c:pt idx="500">
                  <c:v>1362.7617792675499</c:v>
                </c:pt>
                <c:pt idx="501">
                  <c:v>1380.5238913059595</c:v>
                </c:pt>
                <c:pt idx="502">
                  <c:v>1107.1206082987128</c:v>
                </c:pt>
                <c:pt idx="503">
                  <c:v>1251.5492778260034</c:v>
                </c:pt>
                <c:pt idx="504">
                  <c:v>1206.1007416637808</c:v>
                </c:pt>
                <c:pt idx="505">
                  <c:v>1403.5435044977082</c:v>
                </c:pt>
                <c:pt idx="506">
                  <c:v>1356.7288084617132</c:v>
                </c:pt>
                <c:pt idx="507">
                  <c:v>1433.1037163127216</c:v>
                </c:pt>
                <c:pt idx="508">
                  <c:v>1553.8557934648534</c:v>
                </c:pt>
                <c:pt idx="509">
                  <c:v>1540.0584551600857</c:v>
                </c:pt>
                <c:pt idx="510">
                  <c:v>1432.4093311502193</c:v>
                </c:pt>
                <c:pt idx="511">
                  <c:v>1259.8902966121314</c:v>
                </c:pt>
                <c:pt idx="512">
                  <c:v>2073.9943060122355</c:v>
                </c:pt>
                <c:pt idx="513">
                  <c:v>5356.1091374451416</c:v>
                </c:pt>
                <c:pt idx="514">
                  <c:v>7114.3033118986641</c:v>
                </c:pt>
                <c:pt idx="515">
                  <c:v>6719.2241166763679</c:v>
                </c:pt>
                <c:pt idx="516">
                  <c:v>8940.3925733055985</c:v>
                </c:pt>
                <c:pt idx="517">
                  <c:v>10516.876853694648</c:v>
                </c:pt>
                <c:pt idx="518">
                  <c:v>9576.2679963537321</c:v>
                </c:pt>
                <c:pt idx="519">
                  <c:v>9611.9671235118731</c:v>
                </c:pt>
                <c:pt idx="520">
                  <c:v>10621.464736671447</c:v>
                </c:pt>
                <c:pt idx="521">
                  <c:v>11305.932715995878</c:v>
                </c:pt>
                <c:pt idx="522">
                  <c:v>10689.284307178257</c:v>
                </c:pt>
                <c:pt idx="523">
                  <c:v>11059.701593262887</c:v>
                </c:pt>
                <c:pt idx="524">
                  <c:v>11100.931215655919</c:v>
                </c:pt>
                <c:pt idx="525">
                  <c:v>10544.975893189438</c:v>
                </c:pt>
                <c:pt idx="526">
                  <c:v>10491.059879760687</c:v>
                </c:pt>
                <c:pt idx="527">
                  <c:v>11337.210895147809</c:v>
                </c:pt>
                <c:pt idx="528">
                  <c:v>11312.483779265769</c:v>
                </c:pt>
                <c:pt idx="529">
                  <c:v>12428.196518880428</c:v>
                </c:pt>
                <c:pt idx="530">
                  <c:v>11553.399685540337</c:v>
                </c:pt>
                <c:pt idx="531">
                  <c:v>12156.206920669652</c:v>
                </c:pt>
                <c:pt idx="532">
                  <c:v>12156.271480087329</c:v>
                </c:pt>
                <c:pt idx="533">
                  <c:v>11217.541656551028</c:v>
                </c:pt>
                <c:pt idx="534">
                  <c:v>10353.26601443441</c:v>
                </c:pt>
                <c:pt idx="535">
                  <c:v>10557.761509370757</c:v>
                </c:pt>
                <c:pt idx="536">
                  <c:v>11043.570849152791</c:v>
                </c:pt>
                <c:pt idx="537">
                  <c:v>10754.733672898876</c:v>
                </c:pt>
                <c:pt idx="538">
                  <c:v>11131.432366892861</c:v>
                </c:pt>
                <c:pt idx="539">
                  <c:v>9988.7305539379031</c:v>
                </c:pt>
                <c:pt idx="540">
                  <c:v>10934.662350795346</c:v>
                </c:pt>
                <c:pt idx="541">
                  <c:v>11143.009973387385</c:v>
                </c:pt>
                <c:pt idx="542">
                  <c:v>11480.817287675558</c:v>
                </c:pt>
                <c:pt idx="543">
                  <c:v>11823.616229538635</c:v>
                </c:pt>
                <c:pt idx="544">
                  <c:v>11363.346747345371</c:v>
                </c:pt>
                <c:pt idx="545">
                  <c:v>11146.773996559017</c:v>
                </c:pt>
                <c:pt idx="546">
                  <c:v>11076.482831255702</c:v>
                </c:pt>
                <c:pt idx="547">
                  <c:v>11085.866306668695</c:v>
                </c:pt>
                <c:pt idx="548">
                  <c:v>11440.162101183652</c:v>
                </c:pt>
                <c:pt idx="549">
                  <c:v>10873.516100635115</c:v>
                </c:pt>
                <c:pt idx="550">
                  <c:v>10513.212735691577</c:v>
                </c:pt>
                <c:pt idx="551">
                  <c:v>1641.2042059640544</c:v>
                </c:pt>
                <c:pt idx="552">
                  <c:v>1405.6719929611743</c:v>
                </c:pt>
                <c:pt idx="553">
                  <c:v>1297.5284927058331</c:v>
                </c:pt>
                <c:pt idx="554">
                  <c:v>1411.3066801932653</c:v>
                </c:pt>
                <c:pt idx="555">
                  <c:v>1444.1767624071952</c:v>
                </c:pt>
                <c:pt idx="556">
                  <c:v>1167.3704053660811</c:v>
                </c:pt>
                <c:pt idx="557">
                  <c:v>1248.6788339789198</c:v>
                </c:pt>
                <c:pt idx="558">
                  <c:v>1355.4790186965456</c:v>
                </c:pt>
                <c:pt idx="559">
                  <c:v>1053.1782052658325</c:v>
                </c:pt>
                <c:pt idx="560">
                  <c:v>1236.6065629868126</c:v>
                </c:pt>
                <c:pt idx="561">
                  <c:v>1484.7258172793156</c:v>
                </c:pt>
                <c:pt idx="562">
                  <c:v>1427.8439512165087</c:v>
                </c:pt>
                <c:pt idx="563">
                  <c:v>1425.0797768331811</c:v>
                </c:pt>
                <c:pt idx="564">
                  <c:v>1138.4561357542391</c:v>
                </c:pt>
                <c:pt idx="565">
                  <c:v>1242.5524083142031</c:v>
                </c:pt>
                <c:pt idx="566">
                  <c:v>1334.8069541560981</c:v>
                </c:pt>
                <c:pt idx="567">
                  <c:v>1168.7524739708408</c:v>
                </c:pt>
                <c:pt idx="568">
                  <c:v>1157.9071127571417</c:v>
                </c:pt>
                <c:pt idx="569">
                  <c:v>1288.7386339656755</c:v>
                </c:pt>
                <c:pt idx="570">
                  <c:v>1557.3935158088482</c:v>
                </c:pt>
                <c:pt idx="571">
                  <c:v>4680.5026846420533</c:v>
                </c:pt>
                <c:pt idx="572">
                  <c:v>7122.394992353351</c:v>
                </c:pt>
                <c:pt idx="573">
                  <c:v>7600.0930561319819</c:v>
                </c:pt>
                <c:pt idx="574">
                  <c:v>8508.8635337617397</c:v>
                </c:pt>
                <c:pt idx="575">
                  <c:v>8949.1358649742851</c:v>
                </c:pt>
                <c:pt idx="576">
                  <c:v>9857.5248161773779</c:v>
                </c:pt>
                <c:pt idx="577">
                  <c:v>10643.556211798279</c:v>
                </c:pt>
                <c:pt idx="578">
                  <c:v>10618.39989009095</c:v>
                </c:pt>
                <c:pt idx="579">
                  <c:v>12234.693801033813</c:v>
                </c:pt>
                <c:pt idx="580">
                  <c:v>10865.086283433258</c:v>
                </c:pt>
                <c:pt idx="581">
                  <c:v>10475.733431017858</c:v>
                </c:pt>
                <c:pt idx="582">
                  <c:v>11518.744531030212</c:v>
                </c:pt>
                <c:pt idx="583">
                  <c:v>12082.69432369998</c:v>
                </c:pt>
                <c:pt idx="584">
                  <c:v>11819.686499668604</c:v>
                </c:pt>
                <c:pt idx="585">
                  <c:v>11306.886648738946</c:v>
                </c:pt>
                <c:pt idx="586">
                  <c:v>10441.113423214972</c:v>
                </c:pt>
                <c:pt idx="587">
                  <c:v>11123.883888697164</c:v>
                </c:pt>
                <c:pt idx="588">
                  <c:v>11140.303313309618</c:v>
                </c:pt>
                <c:pt idx="589">
                  <c:v>11946.984746213453</c:v>
                </c:pt>
                <c:pt idx="590">
                  <c:v>11276.868816412143</c:v>
                </c:pt>
                <c:pt idx="591">
                  <c:v>11838.417106697472</c:v>
                </c:pt>
                <c:pt idx="592">
                  <c:v>10872.773793124277</c:v>
                </c:pt>
                <c:pt idx="593">
                  <c:v>11208.186267047075</c:v>
                </c:pt>
                <c:pt idx="594">
                  <c:v>10828.858739533985</c:v>
                </c:pt>
                <c:pt idx="595">
                  <c:v>12436.149372370161</c:v>
                </c:pt>
                <c:pt idx="596">
                  <c:v>11744.744927782791</c:v>
                </c:pt>
                <c:pt idx="597">
                  <c:v>11841.752827343389</c:v>
                </c:pt>
                <c:pt idx="598">
                  <c:v>11104.958886006081</c:v>
                </c:pt>
                <c:pt idx="599">
                  <c:v>13525.70211783923</c:v>
                </c:pt>
                <c:pt idx="600">
                  <c:v>11795.805082681982</c:v>
                </c:pt>
                <c:pt idx="601">
                  <c:v>1665.3477551075239</c:v>
                </c:pt>
                <c:pt idx="602">
                  <c:v>1496.8622499746668</c:v>
                </c:pt>
                <c:pt idx="603">
                  <c:v>1485.6357238285898</c:v>
                </c:pt>
                <c:pt idx="604">
                  <c:v>1286.6931841933842</c:v>
                </c:pt>
                <c:pt idx="605">
                  <c:v>1021.4940349255543</c:v>
                </c:pt>
                <c:pt idx="606">
                  <c:v>1290.902820217181</c:v>
                </c:pt>
                <c:pt idx="607">
                  <c:v>1239.1029710070893</c:v>
                </c:pt>
                <c:pt idx="608">
                  <c:v>1318.9653736398459</c:v>
                </c:pt>
                <c:pt idx="609">
                  <c:v>1414.5039839498659</c:v>
                </c:pt>
                <c:pt idx="610">
                  <c:v>1095.3745080051233</c:v>
                </c:pt>
                <c:pt idx="611">
                  <c:v>1205.5076267481622</c:v>
                </c:pt>
                <c:pt idx="612">
                  <c:v>1065.5220290478069</c:v>
                </c:pt>
                <c:pt idx="613">
                  <c:v>1554.2095473824404</c:v>
                </c:pt>
                <c:pt idx="614">
                  <c:v>1320.5316317174127</c:v>
                </c:pt>
                <c:pt idx="615">
                  <c:v>1192.0779101436999</c:v>
                </c:pt>
                <c:pt idx="616">
                  <c:v>1009.7018704376492</c:v>
                </c:pt>
                <c:pt idx="617">
                  <c:v>1159.2931544081962</c:v>
                </c:pt>
                <c:pt idx="618">
                  <c:v>1012.8074101045818</c:v>
                </c:pt>
                <c:pt idx="619">
                  <c:v>1253.171689949874</c:v>
                </c:pt>
                <c:pt idx="620">
                  <c:v>1139.9878566250954</c:v>
                </c:pt>
                <c:pt idx="621">
                  <c:v>5881.365208151673</c:v>
                </c:pt>
                <c:pt idx="622">
                  <c:v>9362.2289611923788</c:v>
                </c:pt>
                <c:pt idx="623">
                  <c:v>10844.012343942759</c:v>
                </c:pt>
                <c:pt idx="624">
                  <c:v>11297.657801411304</c:v>
                </c:pt>
                <c:pt idx="625">
                  <c:v>13166.591562988157</c:v>
                </c:pt>
                <c:pt idx="626">
                  <c:v>12629.466152336214</c:v>
                </c:pt>
                <c:pt idx="627">
                  <c:v>13104.186659488798</c:v>
                </c:pt>
                <c:pt idx="628">
                  <c:v>13974.784118340915</c:v>
                </c:pt>
                <c:pt idx="629">
                  <c:v>13642.612553729587</c:v>
                </c:pt>
                <c:pt idx="630">
                  <c:v>12108.937714265354</c:v>
                </c:pt>
                <c:pt idx="631">
                  <c:v>13735.327030254066</c:v>
                </c:pt>
                <c:pt idx="632">
                  <c:v>14156.063352781523</c:v>
                </c:pt>
                <c:pt idx="633">
                  <c:v>14672.007921319793</c:v>
                </c:pt>
                <c:pt idx="634">
                  <c:v>14258.797547774617</c:v>
                </c:pt>
                <c:pt idx="635">
                  <c:v>14331.324002067351</c:v>
                </c:pt>
                <c:pt idx="636">
                  <c:v>13289.048342504875</c:v>
                </c:pt>
                <c:pt idx="637">
                  <c:v>16225.699876517057</c:v>
                </c:pt>
                <c:pt idx="638">
                  <c:v>14083.68061202938</c:v>
                </c:pt>
                <c:pt idx="639">
                  <c:v>14548.802292535096</c:v>
                </c:pt>
                <c:pt idx="640">
                  <c:v>14347.711700424476</c:v>
                </c:pt>
                <c:pt idx="641">
                  <c:v>13069.238533382002</c:v>
                </c:pt>
                <c:pt idx="642">
                  <c:v>15190.110408319468</c:v>
                </c:pt>
                <c:pt idx="643">
                  <c:v>12943.269358538842</c:v>
                </c:pt>
                <c:pt idx="644">
                  <c:v>14709.754547881194</c:v>
                </c:pt>
                <c:pt idx="645">
                  <c:v>14170.208561964029</c:v>
                </c:pt>
                <c:pt idx="646">
                  <c:v>14622.696387364376</c:v>
                </c:pt>
                <c:pt idx="647">
                  <c:v>13433.528176803537</c:v>
                </c:pt>
                <c:pt idx="648">
                  <c:v>14906.909472950125</c:v>
                </c:pt>
                <c:pt idx="649">
                  <c:v>14508.031031363278</c:v>
                </c:pt>
                <c:pt idx="650">
                  <c:v>13685.04099783148</c:v>
                </c:pt>
                <c:pt idx="651">
                  <c:v>2636.3432547487741</c:v>
                </c:pt>
                <c:pt idx="652">
                  <c:v>1345.3201693652684</c:v>
                </c:pt>
                <c:pt idx="653">
                  <c:v>1323.9809923023447</c:v>
                </c:pt>
                <c:pt idx="654">
                  <c:v>1395.0634207280546</c:v>
                </c:pt>
                <c:pt idx="655">
                  <c:v>1581.6725836109781</c:v>
                </c:pt>
                <c:pt idx="656">
                  <c:v>1277.4569811173894</c:v>
                </c:pt>
                <c:pt idx="657">
                  <c:v>1427.5500648662276</c:v>
                </c:pt>
                <c:pt idx="658">
                  <c:v>873.02353823275905</c:v>
                </c:pt>
                <c:pt idx="659">
                  <c:v>1254.7629076228818</c:v>
                </c:pt>
                <c:pt idx="660">
                  <c:v>1206.9244459079794</c:v>
                </c:pt>
                <c:pt idx="661">
                  <c:v>1396.538759302952</c:v>
                </c:pt>
                <c:pt idx="662">
                  <c:v>1512.7203696937759</c:v>
                </c:pt>
                <c:pt idx="663">
                  <c:v>1044.4925588209981</c:v>
                </c:pt>
                <c:pt idx="664">
                  <c:v>1222.7114588689315</c:v>
                </c:pt>
                <c:pt idx="665">
                  <c:v>1248.1136154953804</c:v>
                </c:pt>
                <c:pt idx="666">
                  <c:v>952.81238417095733</c:v>
                </c:pt>
                <c:pt idx="667">
                  <c:v>1154.639719054635</c:v>
                </c:pt>
                <c:pt idx="668">
                  <c:v>1423.8675139796146</c:v>
                </c:pt>
                <c:pt idx="669">
                  <c:v>1337.4518058134372</c:v>
                </c:pt>
                <c:pt idx="670">
                  <c:v>959.08066253041409</c:v>
                </c:pt>
                <c:pt idx="671">
                  <c:v>5708.5402468037591</c:v>
                </c:pt>
                <c:pt idx="672">
                  <c:v>8880.9648360444698</c:v>
                </c:pt>
                <c:pt idx="673">
                  <c:v>9369.7615396672463</c:v>
                </c:pt>
                <c:pt idx="674">
                  <c:v>10736.509807623081</c:v>
                </c:pt>
                <c:pt idx="675">
                  <c:v>12720.348502568648</c:v>
                </c:pt>
                <c:pt idx="676">
                  <c:v>12395.200287592466</c:v>
                </c:pt>
                <c:pt idx="677">
                  <c:v>13424.25236225399</c:v>
                </c:pt>
                <c:pt idx="678">
                  <c:v>12963.221210192709</c:v>
                </c:pt>
                <c:pt idx="679">
                  <c:v>13019.950266305868</c:v>
                </c:pt>
                <c:pt idx="680">
                  <c:v>14375.595792286245</c:v>
                </c:pt>
                <c:pt idx="681">
                  <c:v>13670.018821398591</c:v>
                </c:pt>
                <c:pt idx="682">
                  <c:v>12570.608022772971</c:v>
                </c:pt>
                <c:pt idx="683">
                  <c:v>13003.011642851623</c:v>
                </c:pt>
                <c:pt idx="684">
                  <c:v>14006.515044833966</c:v>
                </c:pt>
                <c:pt idx="685">
                  <c:v>13439.608927977353</c:v>
                </c:pt>
                <c:pt idx="686">
                  <c:v>13720.729190233998</c:v>
                </c:pt>
                <c:pt idx="687">
                  <c:v>14415.891913000074</c:v>
                </c:pt>
                <c:pt idx="688">
                  <c:v>13561.773619618722</c:v>
                </c:pt>
                <c:pt idx="689">
                  <c:v>14259.028952209635</c:v>
                </c:pt>
                <c:pt idx="690">
                  <c:v>13709.397952640471</c:v>
                </c:pt>
                <c:pt idx="691">
                  <c:v>5141.459124856272</c:v>
                </c:pt>
                <c:pt idx="692">
                  <c:v>1572.2072718820648</c:v>
                </c:pt>
                <c:pt idx="693">
                  <c:v>1395.3043847257723</c:v>
                </c:pt>
                <c:pt idx="694">
                  <c:v>1096.1112188479501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0E-43A5-AF33-2AB9BBAC25CD}"/>
            </c:ext>
          </c:extLst>
        </c:ser>
        <c:ser>
          <c:idx val="3"/>
          <c:order val="3"/>
          <c:tx>
            <c:strRef>
              <c:f>'2025_02_021_AVE'!$AA$4</c:f>
              <c:strCache>
                <c:ptCount val="1"/>
                <c:pt idx="0">
                  <c:v>SRCHO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'2025_02_021_AVE'!$AA$5:$AA$704</c:f>
              <c:numCache>
                <c:formatCode>General</c:formatCode>
                <c:ptCount val="700"/>
                <c:pt idx="0">
                  <c:v>152.36810010959033</c:v>
                </c:pt>
                <c:pt idx="1">
                  <c:v>131.58340830786361</c:v>
                </c:pt>
                <c:pt idx="2">
                  <c:v>129.5929985238767</c:v>
                </c:pt>
                <c:pt idx="3">
                  <c:v>147.01199093673151</c:v>
                </c:pt>
                <c:pt idx="4">
                  <c:v>146.05192255132749</c:v>
                </c:pt>
                <c:pt idx="5">
                  <c:v>128.3453344579867</c:v>
                </c:pt>
                <c:pt idx="6">
                  <c:v>159.82199597006831</c:v>
                </c:pt>
                <c:pt idx="7">
                  <c:v>137.04512180823937</c:v>
                </c:pt>
                <c:pt idx="8">
                  <c:v>163.84271209501011</c:v>
                </c:pt>
                <c:pt idx="9">
                  <c:v>129.77084835413845</c:v>
                </c:pt>
                <c:pt idx="10">
                  <c:v>124.89552310195178</c:v>
                </c:pt>
                <c:pt idx="11">
                  <c:v>126.85653836019641</c:v>
                </c:pt>
                <c:pt idx="12">
                  <c:v>202.45818781112183</c:v>
                </c:pt>
                <c:pt idx="13">
                  <c:v>175.82131321092479</c:v>
                </c:pt>
                <c:pt idx="14">
                  <c:v>230.18526571101447</c:v>
                </c:pt>
                <c:pt idx="15">
                  <c:v>89.504419337170077</c:v>
                </c:pt>
                <c:pt idx="16">
                  <c:v>86.376052744060573</c:v>
                </c:pt>
                <c:pt idx="17">
                  <c:v>84.307144101759334</c:v>
                </c:pt>
                <c:pt idx="18">
                  <c:v>179.44974570053955</c:v>
                </c:pt>
                <c:pt idx="19">
                  <c:v>76.098035035106193</c:v>
                </c:pt>
                <c:pt idx="20">
                  <c:v>191.3383717879797</c:v>
                </c:pt>
                <c:pt idx="21">
                  <c:v>96.417922278579894</c:v>
                </c:pt>
                <c:pt idx="22">
                  <c:v>172.451758852799</c:v>
                </c:pt>
                <c:pt idx="23">
                  <c:v>3609.7924763640381</c:v>
                </c:pt>
                <c:pt idx="24">
                  <c:v>6812.7666536698061</c:v>
                </c:pt>
                <c:pt idx="25">
                  <c:v>9878.2514998187926</c:v>
                </c:pt>
                <c:pt idx="26">
                  <c:v>18748.289530203776</c:v>
                </c:pt>
                <c:pt idx="27">
                  <c:v>27440.625213777796</c:v>
                </c:pt>
                <c:pt idx="28">
                  <c:v>27944.736129365894</c:v>
                </c:pt>
                <c:pt idx="29">
                  <c:v>31624.269005077451</c:v>
                </c:pt>
                <c:pt idx="30">
                  <c:v>35324.621535149738</c:v>
                </c:pt>
                <c:pt idx="31">
                  <c:v>34247.163622460219</c:v>
                </c:pt>
                <c:pt idx="32">
                  <c:v>33594.942431617368</c:v>
                </c:pt>
                <c:pt idx="33">
                  <c:v>36017.699329910778</c:v>
                </c:pt>
                <c:pt idx="34">
                  <c:v>37626.18557723509</c:v>
                </c:pt>
                <c:pt idx="35">
                  <c:v>37663.680979947254</c:v>
                </c:pt>
                <c:pt idx="36">
                  <c:v>35904.295973323977</c:v>
                </c:pt>
                <c:pt idx="37">
                  <c:v>35558.551727054102</c:v>
                </c:pt>
                <c:pt idx="38">
                  <c:v>37287.229108382227</c:v>
                </c:pt>
                <c:pt idx="39">
                  <c:v>40199.307945204411</c:v>
                </c:pt>
                <c:pt idx="40">
                  <c:v>40670.152337083622</c:v>
                </c:pt>
                <c:pt idx="41">
                  <c:v>38945.228756226417</c:v>
                </c:pt>
                <c:pt idx="42">
                  <c:v>40227.242713004569</c:v>
                </c:pt>
                <c:pt idx="43">
                  <c:v>40191.574852618171</c:v>
                </c:pt>
                <c:pt idx="44">
                  <c:v>39962.292773868896</c:v>
                </c:pt>
                <c:pt idx="45">
                  <c:v>41308.402818732546</c:v>
                </c:pt>
                <c:pt idx="46">
                  <c:v>41144.85654925547</c:v>
                </c:pt>
                <c:pt idx="47">
                  <c:v>41016.038966362161</c:v>
                </c:pt>
                <c:pt idx="48">
                  <c:v>39684.939416818568</c:v>
                </c:pt>
                <c:pt idx="49">
                  <c:v>38499.889467568908</c:v>
                </c:pt>
                <c:pt idx="50">
                  <c:v>40965.80417601583</c:v>
                </c:pt>
                <c:pt idx="51">
                  <c:v>39922.300680719745</c:v>
                </c:pt>
                <c:pt idx="52">
                  <c:v>40869.199883850764</c:v>
                </c:pt>
                <c:pt idx="53">
                  <c:v>42106.288791124702</c:v>
                </c:pt>
                <c:pt idx="54">
                  <c:v>45488.604868701666</c:v>
                </c:pt>
                <c:pt idx="55">
                  <c:v>42163.611255831311</c:v>
                </c:pt>
                <c:pt idx="56">
                  <c:v>42433.843253194427</c:v>
                </c:pt>
                <c:pt idx="57">
                  <c:v>14003.94754064373</c:v>
                </c:pt>
                <c:pt idx="58">
                  <c:v>1163.4342945550197</c:v>
                </c:pt>
                <c:pt idx="59">
                  <c:v>1127.5166269847161</c:v>
                </c:pt>
                <c:pt idx="60">
                  <c:v>838.15485639105202</c:v>
                </c:pt>
                <c:pt idx="61">
                  <c:v>726.38115433621635</c:v>
                </c:pt>
                <c:pt idx="62">
                  <c:v>580.64234585038707</c:v>
                </c:pt>
                <c:pt idx="63">
                  <c:v>572.96263414409862</c:v>
                </c:pt>
                <c:pt idx="64">
                  <c:v>536.44182934596893</c:v>
                </c:pt>
                <c:pt idx="65">
                  <c:v>592.56659829464434</c:v>
                </c:pt>
                <c:pt idx="66">
                  <c:v>550.54899066890846</c:v>
                </c:pt>
                <c:pt idx="67">
                  <c:v>503.14936551518679</c:v>
                </c:pt>
                <c:pt idx="68">
                  <c:v>584.26300404412484</c:v>
                </c:pt>
                <c:pt idx="69">
                  <c:v>507.09547695160796</c:v>
                </c:pt>
                <c:pt idx="70">
                  <c:v>331.63374494339115</c:v>
                </c:pt>
                <c:pt idx="71">
                  <c:v>388.34026938474631</c:v>
                </c:pt>
                <c:pt idx="72">
                  <c:v>440.47617606620906</c:v>
                </c:pt>
                <c:pt idx="73">
                  <c:v>494.0491066256069</c:v>
                </c:pt>
                <c:pt idx="74">
                  <c:v>398.06546115475612</c:v>
                </c:pt>
                <c:pt idx="75">
                  <c:v>391.94556843773631</c:v>
                </c:pt>
                <c:pt idx="76">
                  <c:v>468.84413708879794</c:v>
                </c:pt>
                <c:pt idx="77">
                  <c:v>499.1580480459719</c:v>
                </c:pt>
                <c:pt idx="78">
                  <c:v>382.39572527010495</c:v>
                </c:pt>
                <c:pt idx="79">
                  <c:v>369.07984845997015</c:v>
                </c:pt>
                <c:pt idx="80">
                  <c:v>418.02585332535517</c:v>
                </c:pt>
                <c:pt idx="81">
                  <c:v>480.63887872853837</c:v>
                </c:pt>
                <c:pt idx="82">
                  <c:v>337.79489639651138</c:v>
                </c:pt>
                <c:pt idx="83">
                  <c:v>321.09656246950226</c:v>
                </c:pt>
                <c:pt idx="84">
                  <c:v>307.13750599825107</c:v>
                </c:pt>
                <c:pt idx="85">
                  <c:v>375.65705617055636</c:v>
                </c:pt>
                <c:pt idx="86">
                  <c:v>298.70665824560479</c:v>
                </c:pt>
                <c:pt idx="87">
                  <c:v>331.41303434999446</c:v>
                </c:pt>
                <c:pt idx="88">
                  <c:v>329.37129148668782</c:v>
                </c:pt>
                <c:pt idx="89">
                  <c:v>2254.0802061906834</c:v>
                </c:pt>
                <c:pt idx="90">
                  <c:v>33324.857138960186</c:v>
                </c:pt>
                <c:pt idx="91">
                  <c:v>36824.897956798311</c:v>
                </c:pt>
                <c:pt idx="92">
                  <c:v>43725.00823921038</c:v>
                </c:pt>
                <c:pt idx="93">
                  <c:v>44892.094911358334</c:v>
                </c:pt>
                <c:pt idx="94">
                  <c:v>47213.022956964909</c:v>
                </c:pt>
                <c:pt idx="95">
                  <c:v>50400.034542574256</c:v>
                </c:pt>
                <c:pt idx="96">
                  <c:v>50330.112086644367</c:v>
                </c:pt>
                <c:pt idx="97">
                  <c:v>52780.672771750244</c:v>
                </c:pt>
                <c:pt idx="98">
                  <c:v>51811.26431814747</c:v>
                </c:pt>
                <c:pt idx="99">
                  <c:v>53343.700875700575</c:v>
                </c:pt>
                <c:pt idx="100">
                  <c:v>56013.925678122847</c:v>
                </c:pt>
                <c:pt idx="101">
                  <c:v>54256.256881488313</c:v>
                </c:pt>
                <c:pt idx="102">
                  <c:v>53777.022531721268</c:v>
                </c:pt>
                <c:pt idx="103">
                  <c:v>56241.305666573004</c:v>
                </c:pt>
                <c:pt idx="104">
                  <c:v>54981.593276044456</c:v>
                </c:pt>
                <c:pt idx="105">
                  <c:v>56935.101999313163</c:v>
                </c:pt>
                <c:pt idx="106">
                  <c:v>64073.695724359721</c:v>
                </c:pt>
                <c:pt idx="107">
                  <c:v>57467.736125900483</c:v>
                </c:pt>
                <c:pt idx="108">
                  <c:v>56200.14983563366</c:v>
                </c:pt>
                <c:pt idx="109">
                  <c:v>56746.797477684406</c:v>
                </c:pt>
                <c:pt idx="110">
                  <c:v>57231.321197160723</c:v>
                </c:pt>
                <c:pt idx="111">
                  <c:v>58287.64145966684</c:v>
                </c:pt>
                <c:pt idx="112">
                  <c:v>56683.545712541141</c:v>
                </c:pt>
                <c:pt idx="113">
                  <c:v>58185.684664179338</c:v>
                </c:pt>
                <c:pt idx="114">
                  <c:v>57265.194809435583</c:v>
                </c:pt>
                <c:pt idx="115">
                  <c:v>57567.229509526398</c:v>
                </c:pt>
                <c:pt idx="116">
                  <c:v>55608.365085131722</c:v>
                </c:pt>
                <c:pt idx="117">
                  <c:v>55811.941086227533</c:v>
                </c:pt>
                <c:pt idx="118">
                  <c:v>56907.388308251211</c:v>
                </c:pt>
                <c:pt idx="119">
                  <c:v>56803.756967010573</c:v>
                </c:pt>
                <c:pt idx="120">
                  <c:v>58454.638833506964</c:v>
                </c:pt>
                <c:pt idx="121">
                  <c:v>59128.032187086334</c:v>
                </c:pt>
                <c:pt idx="122">
                  <c:v>57440.845749219545</c:v>
                </c:pt>
                <c:pt idx="123">
                  <c:v>56377.564930507018</c:v>
                </c:pt>
                <c:pt idx="124">
                  <c:v>57498.722418175945</c:v>
                </c:pt>
                <c:pt idx="125">
                  <c:v>56656.36331691852</c:v>
                </c:pt>
                <c:pt idx="126">
                  <c:v>56029.868317564491</c:v>
                </c:pt>
                <c:pt idx="127">
                  <c:v>55604.534657793665</c:v>
                </c:pt>
                <c:pt idx="128">
                  <c:v>58333.273410650363</c:v>
                </c:pt>
                <c:pt idx="129">
                  <c:v>17934.719622096993</c:v>
                </c:pt>
                <c:pt idx="130">
                  <c:v>1708.0409806235818</c:v>
                </c:pt>
                <c:pt idx="131">
                  <c:v>1332.4715104501543</c:v>
                </c:pt>
                <c:pt idx="132">
                  <c:v>932.23555813353278</c:v>
                </c:pt>
                <c:pt idx="133">
                  <c:v>1135.3106582693374</c:v>
                </c:pt>
                <c:pt idx="134">
                  <c:v>932.36306672290789</c:v>
                </c:pt>
                <c:pt idx="135">
                  <c:v>966.73175458661888</c:v>
                </c:pt>
                <c:pt idx="136">
                  <c:v>735.83225945072036</c:v>
                </c:pt>
                <c:pt idx="137">
                  <c:v>764.50131212004055</c:v>
                </c:pt>
                <c:pt idx="138">
                  <c:v>736.08998345783516</c:v>
                </c:pt>
                <c:pt idx="139">
                  <c:v>507.85230345975191</c:v>
                </c:pt>
                <c:pt idx="140">
                  <c:v>667.55120967206199</c:v>
                </c:pt>
                <c:pt idx="141">
                  <c:v>562.00615040267257</c:v>
                </c:pt>
                <c:pt idx="142">
                  <c:v>501.33796374351186</c:v>
                </c:pt>
                <c:pt idx="143">
                  <c:v>669.95685316224956</c:v>
                </c:pt>
                <c:pt idx="144">
                  <c:v>508.25649089204302</c:v>
                </c:pt>
                <c:pt idx="145">
                  <c:v>603.66830963563757</c:v>
                </c:pt>
                <c:pt idx="146">
                  <c:v>634.75891645617287</c:v>
                </c:pt>
                <c:pt idx="147">
                  <c:v>673.27304303668495</c:v>
                </c:pt>
                <c:pt idx="148">
                  <c:v>597.73195309581968</c:v>
                </c:pt>
                <c:pt idx="149">
                  <c:v>521.23191993092848</c:v>
                </c:pt>
                <c:pt idx="150">
                  <c:v>451.05967827476479</c:v>
                </c:pt>
                <c:pt idx="151">
                  <c:v>611.87259638546698</c:v>
                </c:pt>
                <c:pt idx="152">
                  <c:v>425.82239151921374</c:v>
                </c:pt>
                <c:pt idx="153">
                  <c:v>468.21756640739255</c:v>
                </c:pt>
                <c:pt idx="154">
                  <c:v>394.88978334388702</c:v>
                </c:pt>
                <c:pt idx="155">
                  <c:v>560.95333875696235</c:v>
                </c:pt>
                <c:pt idx="156">
                  <c:v>464.0849346075986</c:v>
                </c:pt>
                <c:pt idx="157">
                  <c:v>463.6247895932222</c:v>
                </c:pt>
                <c:pt idx="158">
                  <c:v>446.45828760265965</c:v>
                </c:pt>
                <c:pt idx="159">
                  <c:v>476.68194893414403</c:v>
                </c:pt>
                <c:pt idx="160">
                  <c:v>494.82977861396597</c:v>
                </c:pt>
                <c:pt idx="161">
                  <c:v>25263.608620414969</c:v>
                </c:pt>
                <c:pt idx="162">
                  <c:v>42257.213690479861</c:v>
                </c:pt>
                <c:pt idx="163">
                  <c:v>46888.733450201973</c:v>
                </c:pt>
                <c:pt idx="164">
                  <c:v>52459.275928677765</c:v>
                </c:pt>
                <c:pt idx="165">
                  <c:v>53348.05986122285</c:v>
                </c:pt>
                <c:pt idx="166">
                  <c:v>56849.712874647135</c:v>
                </c:pt>
                <c:pt idx="167">
                  <c:v>55377.743678503452</c:v>
                </c:pt>
                <c:pt idx="168">
                  <c:v>59135.0447403363</c:v>
                </c:pt>
                <c:pt idx="169">
                  <c:v>59149.691821990891</c:v>
                </c:pt>
                <c:pt idx="170">
                  <c:v>58334.198309817635</c:v>
                </c:pt>
                <c:pt idx="171">
                  <c:v>59422.382365476231</c:v>
                </c:pt>
                <c:pt idx="172">
                  <c:v>58377.628329772488</c:v>
                </c:pt>
                <c:pt idx="173">
                  <c:v>61204.417745012426</c:v>
                </c:pt>
                <c:pt idx="174">
                  <c:v>61486.257529088536</c:v>
                </c:pt>
                <c:pt idx="175">
                  <c:v>62134.496543668742</c:v>
                </c:pt>
                <c:pt idx="176">
                  <c:v>61923.954716187123</c:v>
                </c:pt>
                <c:pt idx="177">
                  <c:v>63070.87359497587</c:v>
                </c:pt>
                <c:pt idx="178">
                  <c:v>64185.897412832855</c:v>
                </c:pt>
                <c:pt idx="179">
                  <c:v>62178.658689739059</c:v>
                </c:pt>
                <c:pt idx="180">
                  <c:v>64548.788363287298</c:v>
                </c:pt>
                <c:pt idx="181">
                  <c:v>27926.565731468516</c:v>
                </c:pt>
                <c:pt idx="182">
                  <c:v>2095.2807829296557</c:v>
                </c:pt>
                <c:pt idx="183">
                  <c:v>1259.5618565059754</c:v>
                </c:pt>
                <c:pt idx="184">
                  <c:v>47.771582748860091</c:v>
                </c:pt>
                <c:pt idx="185">
                  <c:v>90.627085243168779</c:v>
                </c:pt>
                <c:pt idx="186">
                  <c:v>169.47499031372101</c:v>
                </c:pt>
                <c:pt idx="187">
                  <c:v>286.94069701831887</c:v>
                </c:pt>
                <c:pt idx="188">
                  <c:v>344.72527198166119</c:v>
                </c:pt>
                <c:pt idx="189">
                  <c:v>307.7916202315663</c:v>
                </c:pt>
                <c:pt idx="190">
                  <c:v>345.70448617540268</c:v>
                </c:pt>
                <c:pt idx="191">
                  <c:v>384.3511724183499</c:v>
                </c:pt>
                <c:pt idx="192">
                  <c:v>363.40826623143545</c:v>
                </c:pt>
                <c:pt idx="193">
                  <c:v>316.7662421788844</c:v>
                </c:pt>
                <c:pt idx="194">
                  <c:v>498.00412916683081</c:v>
                </c:pt>
                <c:pt idx="195">
                  <c:v>310.95832996188267</c:v>
                </c:pt>
                <c:pt idx="196">
                  <c:v>403.24002250503008</c:v>
                </c:pt>
                <c:pt idx="197">
                  <c:v>425.55276456624972</c:v>
                </c:pt>
                <c:pt idx="198">
                  <c:v>7319.3461464160318</c:v>
                </c:pt>
                <c:pt idx="199">
                  <c:v>25456.441496580221</c:v>
                </c:pt>
                <c:pt idx="200">
                  <c:v>31192.549669782184</c:v>
                </c:pt>
                <c:pt idx="201">
                  <c:v>32866.158511383779</c:v>
                </c:pt>
                <c:pt idx="202">
                  <c:v>36893.289163944799</c:v>
                </c:pt>
                <c:pt idx="203">
                  <c:v>40484.064833337361</c:v>
                </c:pt>
                <c:pt idx="204">
                  <c:v>39882.27535486225</c:v>
                </c:pt>
                <c:pt idx="205">
                  <c:v>41391.35802576007</c:v>
                </c:pt>
                <c:pt idx="206">
                  <c:v>42389.981678609576</c:v>
                </c:pt>
                <c:pt idx="207">
                  <c:v>42436.058090363615</c:v>
                </c:pt>
                <c:pt idx="208">
                  <c:v>44099.683913507426</c:v>
                </c:pt>
                <c:pt idx="209">
                  <c:v>43475.282206304721</c:v>
                </c:pt>
                <c:pt idx="210">
                  <c:v>44182.091717058618</c:v>
                </c:pt>
                <c:pt idx="211">
                  <c:v>46898.339367352222</c:v>
                </c:pt>
                <c:pt idx="212">
                  <c:v>45980.037174150959</c:v>
                </c:pt>
                <c:pt idx="213">
                  <c:v>45883.293598222706</c:v>
                </c:pt>
                <c:pt idx="214">
                  <c:v>42616.954089322389</c:v>
                </c:pt>
                <c:pt idx="215">
                  <c:v>48318.091129354179</c:v>
                </c:pt>
                <c:pt idx="216">
                  <c:v>49296.790640029161</c:v>
                </c:pt>
                <c:pt idx="217">
                  <c:v>48109.355561607212</c:v>
                </c:pt>
                <c:pt idx="218">
                  <c:v>47630.222786743281</c:v>
                </c:pt>
                <c:pt idx="219">
                  <c:v>48491.528922720136</c:v>
                </c:pt>
                <c:pt idx="220">
                  <c:v>50064.125288157957</c:v>
                </c:pt>
                <c:pt idx="221">
                  <c:v>49567.686365861402</c:v>
                </c:pt>
                <c:pt idx="222">
                  <c:v>50711.657351227303</c:v>
                </c:pt>
                <c:pt idx="223">
                  <c:v>51151.67740256196</c:v>
                </c:pt>
                <c:pt idx="224">
                  <c:v>50643.795235190999</c:v>
                </c:pt>
                <c:pt idx="225">
                  <c:v>51671.78564916637</c:v>
                </c:pt>
                <c:pt idx="226">
                  <c:v>52146.830479261007</c:v>
                </c:pt>
                <c:pt idx="227">
                  <c:v>52181.013377865667</c:v>
                </c:pt>
                <c:pt idx="228">
                  <c:v>51705.305103755119</c:v>
                </c:pt>
                <c:pt idx="229">
                  <c:v>40151.352314507742</c:v>
                </c:pt>
                <c:pt idx="230">
                  <c:v>2158.1295621171757</c:v>
                </c:pt>
                <c:pt idx="231">
                  <c:v>1245.5187364492565</c:v>
                </c:pt>
                <c:pt idx="232">
                  <c:v>1180.9452991137623</c:v>
                </c:pt>
                <c:pt idx="233">
                  <c:v>1004.8967200677843</c:v>
                </c:pt>
                <c:pt idx="234">
                  <c:v>1005.3936122067072</c:v>
                </c:pt>
                <c:pt idx="235">
                  <c:v>873.83084403318207</c:v>
                </c:pt>
                <c:pt idx="236">
                  <c:v>899.80176183489777</c:v>
                </c:pt>
                <c:pt idx="237">
                  <c:v>813.54509637439094</c:v>
                </c:pt>
                <c:pt idx="238">
                  <c:v>585.85347704072171</c:v>
                </c:pt>
                <c:pt idx="239">
                  <c:v>544.59119504729301</c:v>
                </c:pt>
                <c:pt idx="240">
                  <c:v>661.69870264411975</c:v>
                </c:pt>
                <c:pt idx="241">
                  <c:v>774.4628602791812</c:v>
                </c:pt>
                <c:pt idx="242">
                  <c:v>809.67514526384309</c:v>
                </c:pt>
                <c:pt idx="243">
                  <c:v>618.54280146082567</c:v>
                </c:pt>
                <c:pt idx="244">
                  <c:v>524.50949264197902</c:v>
                </c:pt>
                <c:pt idx="245">
                  <c:v>472.75686908179318</c:v>
                </c:pt>
                <c:pt idx="246">
                  <c:v>532.36193483497027</c:v>
                </c:pt>
                <c:pt idx="247">
                  <c:v>507.46589074257713</c:v>
                </c:pt>
                <c:pt idx="248">
                  <c:v>651.17846038353855</c:v>
                </c:pt>
                <c:pt idx="249">
                  <c:v>2430.9014630234301</c:v>
                </c:pt>
                <c:pt idx="250">
                  <c:v>34310.757748796357</c:v>
                </c:pt>
                <c:pt idx="251">
                  <c:v>40739.621675906295</c:v>
                </c:pt>
                <c:pt idx="252">
                  <c:v>46102.519465133046</c:v>
                </c:pt>
                <c:pt idx="253">
                  <c:v>49949.50295347147</c:v>
                </c:pt>
                <c:pt idx="254">
                  <c:v>52659.686552717016</c:v>
                </c:pt>
                <c:pt idx="255">
                  <c:v>52269.815509354899</c:v>
                </c:pt>
                <c:pt idx="256">
                  <c:v>55087.580653622455</c:v>
                </c:pt>
                <c:pt idx="257">
                  <c:v>54113.360914330529</c:v>
                </c:pt>
                <c:pt idx="258">
                  <c:v>54148.728016374786</c:v>
                </c:pt>
                <c:pt idx="259">
                  <c:v>55062.882117513225</c:v>
                </c:pt>
                <c:pt idx="260">
                  <c:v>57410.348842997169</c:v>
                </c:pt>
                <c:pt idx="261">
                  <c:v>55803.436934846031</c:v>
                </c:pt>
                <c:pt idx="262">
                  <c:v>55433.386255047611</c:v>
                </c:pt>
                <c:pt idx="263">
                  <c:v>55950.211972899182</c:v>
                </c:pt>
                <c:pt idx="264">
                  <c:v>57711.051217368098</c:v>
                </c:pt>
                <c:pt idx="265">
                  <c:v>57354.839465973317</c:v>
                </c:pt>
                <c:pt idx="266">
                  <c:v>56684.542077235368</c:v>
                </c:pt>
                <c:pt idx="267">
                  <c:v>57604.59379620439</c:v>
                </c:pt>
                <c:pt idx="268">
                  <c:v>55909.990897397547</c:v>
                </c:pt>
                <c:pt idx="269">
                  <c:v>58862.654911657628</c:v>
                </c:pt>
                <c:pt idx="270">
                  <c:v>58286.325241493148</c:v>
                </c:pt>
                <c:pt idx="271">
                  <c:v>58595.689151805418</c:v>
                </c:pt>
                <c:pt idx="272">
                  <c:v>56315.691045467029</c:v>
                </c:pt>
                <c:pt idx="273">
                  <c:v>57821.952865742052</c:v>
                </c:pt>
                <c:pt idx="274">
                  <c:v>57394.407613572825</c:v>
                </c:pt>
                <c:pt idx="275">
                  <c:v>58394.205954145968</c:v>
                </c:pt>
                <c:pt idx="276">
                  <c:v>65719.699102984508</c:v>
                </c:pt>
                <c:pt idx="277">
                  <c:v>56278.246942242891</c:v>
                </c:pt>
                <c:pt idx="278">
                  <c:v>58014.254173071087</c:v>
                </c:pt>
                <c:pt idx="279">
                  <c:v>50578.431601472897</c:v>
                </c:pt>
                <c:pt idx="280">
                  <c:v>3101.6669332515999</c:v>
                </c:pt>
                <c:pt idx="281">
                  <c:v>1586.9980964680753</c:v>
                </c:pt>
                <c:pt idx="282">
                  <c:v>1404.0893311100135</c:v>
                </c:pt>
                <c:pt idx="283">
                  <c:v>1136.7033527960834</c:v>
                </c:pt>
                <c:pt idx="284">
                  <c:v>1047.1405486593935</c:v>
                </c:pt>
                <c:pt idx="285">
                  <c:v>881.55742692813078</c:v>
                </c:pt>
                <c:pt idx="286">
                  <c:v>793.02815130657893</c:v>
                </c:pt>
                <c:pt idx="287">
                  <c:v>967.32587163494043</c:v>
                </c:pt>
                <c:pt idx="288">
                  <c:v>823.86532885580982</c:v>
                </c:pt>
                <c:pt idx="289">
                  <c:v>1004.9614343119499</c:v>
                </c:pt>
                <c:pt idx="290">
                  <c:v>974.31152856604149</c:v>
                </c:pt>
                <c:pt idx="291">
                  <c:v>758.45513690713926</c:v>
                </c:pt>
                <c:pt idx="292">
                  <c:v>20715.394905532965</c:v>
                </c:pt>
                <c:pt idx="293">
                  <c:v>41592.593444622071</c:v>
                </c:pt>
                <c:pt idx="294">
                  <c:v>40743.439323754275</c:v>
                </c:pt>
                <c:pt idx="295">
                  <c:v>51793.127723149584</c:v>
                </c:pt>
                <c:pt idx="296">
                  <c:v>49654.520048290069</c:v>
                </c:pt>
                <c:pt idx="297">
                  <c:v>53948.907217926404</c:v>
                </c:pt>
                <c:pt idx="298">
                  <c:v>54008.545055071962</c:v>
                </c:pt>
                <c:pt idx="299">
                  <c:v>54654.275476944153</c:v>
                </c:pt>
                <c:pt idx="300">
                  <c:v>55576.337626689921</c:v>
                </c:pt>
                <c:pt idx="301">
                  <c:v>55058.271497244008</c:v>
                </c:pt>
                <c:pt idx="302">
                  <c:v>56050.746745178185</c:v>
                </c:pt>
                <c:pt idx="303">
                  <c:v>55431.241990776391</c:v>
                </c:pt>
                <c:pt idx="304">
                  <c:v>56722.059530491169</c:v>
                </c:pt>
                <c:pt idx="305">
                  <c:v>55478.180341666302</c:v>
                </c:pt>
                <c:pt idx="306">
                  <c:v>54911.543312587266</c:v>
                </c:pt>
                <c:pt idx="307">
                  <c:v>54942.3605632978</c:v>
                </c:pt>
                <c:pt idx="308">
                  <c:v>54487.126671974642</c:v>
                </c:pt>
                <c:pt idx="309">
                  <c:v>56971.609951245075</c:v>
                </c:pt>
                <c:pt idx="310">
                  <c:v>55915.970170426102</c:v>
                </c:pt>
                <c:pt idx="311">
                  <c:v>57135.652350762975</c:v>
                </c:pt>
                <c:pt idx="312">
                  <c:v>52569.070517735112</c:v>
                </c:pt>
                <c:pt idx="313">
                  <c:v>56723.491802205011</c:v>
                </c:pt>
                <c:pt idx="314">
                  <c:v>58431.823312110224</c:v>
                </c:pt>
                <c:pt idx="315">
                  <c:v>55323.377341439598</c:v>
                </c:pt>
                <c:pt idx="316">
                  <c:v>56651.725865764245</c:v>
                </c:pt>
                <c:pt idx="317">
                  <c:v>59055.91493617068</c:v>
                </c:pt>
                <c:pt idx="318">
                  <c:v>56917.267260961889</c:v>
                </c:pt>
                <c:pt idx="319">
                  <c:v>56539.656311622537</c:v>
                </c:pt>
                <c:pt idx="320">
                  <c:v>59065.435973356929</c:v>
                </c:pt>
                <c:pt idx="321">
                  <c:v>57614.875685765743</c:v>
                </c:pt>
                <c:pt idx="322">
                  <c:v>56744.929701951587</c:v>
                </c:pt>
                <c:pt idx="323">
                  <c:v>57459.442888606267</c:v>
                </c:pt>
                <c:pt idx="324">
                  <c:v>56713.10271610655</c:v>
                </c:pt>
                <c:pt idx="325">
                  <c:v>55182.343992035261</c:v>
                </c:pt>
                <c:pt idx="326">
                  <c:v>54064.133554680753</c:v>
                </c:pt>
                <c:pt idx="327">
                  <c:v>58726.877847577336</c:v>
                </c:pt>
                <c:pt idx="328">
                  <c:v>55315.860844546252</c:v>
                </c:pt>
                <c:pt idx="329">
                  <c:v>56537.846520878877</c:v>
                </c:pt>
                <c:pt idx="330">
                  <c:v>47398.274539522085</c:v>
                </c:pt>
                <c:pt idx="331">
                  <c:v>2772.6333303933861</c:v>
                </c:pt>
                <c:pt idx="332">
                  <c:v>1627.1610459306874</c:v>
                </c:pt>
                <c:pt idx="333">
                  <c:v>1254.7446963293391</c:v>
                </c:pt>
                <c:pt idx="334">
                  <c:v>1222.3479127114638</c:v>
                </c:pt>
                <c:pt idx="335">
                  <c:v>1241.4351965554044</c:v>
                </c:pt>
                <c:pt idx="336">
                  <c:v>1082.85443660954</c:v>
                </c:pt>
                <c:pt idx="337">
                  <c:v>1111.8934671427087</c:v>
                </c:pt>
                <c:pt idx="338">
                  <c:v>713.40765377955233</c:v>
                </c:pt>
                <c:pt idx="339">
                  <c:v>1014.5861935950544</c:v>
                </c:pt>
                <c:pt idx="340">
                  <c:v>794.68830614496767</c:v>
                </c:pt>
                <c:pt idx="341">
                  <c:v>775.45386515639541</c:v>
                </c:pt>
                <c:pt idx="342">
                  <c:v>803.3382074856836</c:v>
                </c:pt>
                <c:pt idx="343">
                  <c:v>904.41074550317353</c:v>
                </c:pt>
                <c:pt idx="344">
                  <c:v>969.96950477126904</c:v>
                </c:pt>
                <c:pt idx="345">
                  <c:v>679.62670466936459</c:v>
                </c:pt>
                <c:pt idx="346">
                  <c:v>527.55379573767573</c:v>
                </c:pt>
                <c:pt idx="347">
                  <c:v>888.78417415099716</c:v>
                </c:pt>
                <c:pt idx="348">
                  <c:v>638.75992316432985</c:v>
                </c:pt>
                <c:pt idx="349">
                  <c:v>552.1766616040187</c:v>
                </c:pt>
                <c:pt idx="350">
                  <c:v>488.2546069110648</c:v>
                </c:pt>
                <c:pt idx="351">
                  <c:v>690.96916567688129</c:v>
                </c:pt>
                <c:pt idx="352">
                  <c:v>17648.232395864081</c:v>
                </c:pt>
                <c:pt idx="353">
                  <c:v>42385.017472438587</c:v>
                </c:pt>
                <c:pt idx="354">
                  <c:v>46263.104649944937</c:v>
                </c:pt>
                <c:pt idx="355">
                  <c:v>50129.308469454852</c:v>
                </c:pt>
                <c:pt idx="356">
                  <c:v>52669.4499514165</c:v>
                </c:pt>
                <c:pt idx="357">
                  <c:v>53480.292192833222</c:v>
                </c:pt>
                <c:pt idx="358">
                  <c:v>57257.397033274421</c:v>
                </c:pt>
                <c:pt idx="359">
                  <c:v>57514.186188333842</c:v>
                </c:pt>
                <c:pt idx="360">
                  <c:v>57217.329277546407</c:v>
                </c:pt>
                <c:pt idx="361">
                  <c:v>60102.877726963263</c:v>
                </c:pt>
                <c:pt idx="362">
                  <c:v>57985.851291327657</c:v>
                </c:pt>
                <c:pt idx="363">
                  <c:v>57424.438457011347</c:v>
                </c:pt>
                <c:pt idx="364">
                  <c:v>57719.213110004013</c:v>
                </c:pt>
                <c:pt idx="365">
                  <c:v>61022.062785464463</c:v>
                </c:pt>
                <c:pt idx="366">
                  <c:v>58749.160768267851</c:v>
                </c:pt>
                <c:pt idx="367">
                  <c:v>59028.137190257759</c:v>
                </c:pt>
                <c:pt idx="368">
                  <c:v>59239.460995295136</c:v>
                </c:pt>
                <c:pt idx="369">
                  <c:v>59096.329549084177</c:v>
                </c:pt>
                <c:pt idx="370">
                  <c:v>60321.99340106755</c:v>
                </c:pt>
                <c:pt idx="371">
                  <c:v>66963.123055583113</c:v>
                </c:pt>
                <c:pt idx="372">
                  <c:v>58852.588595007757</c:v>
                </c:pt>
                <c:pt idx="373">
                  <c:v>62203.077172864185</c:v>
                </c:pt>
                <c:pt idx="374">
                  <c:v>61330.696275435876</c:v>
                </c:pt>
                <c:pt idx="375">
                  <c:v>60032.106097254706</c:v>
                </c:pt>
                <c:pt idx="376">
                  <c:v>59351.197595408143</c:v>
                </c:pt>
                <c:pt idx="377">
                  <c:v>61738.070868202871</c:v>
                </c:pt>
                <c:pt idx="378">
                  <c:v>57551.152375066697</c:v>
                </c:pt>
                <c:pt idx="379">
                  <c:v>58606.983880552885</c:v>
                </c:pt>
                <c:pt idx="380">
                  <c:v>25744.92830228501</c:v>
                </c:pt>
                <c:pt idx="381">
                  <c:v>2185.6645247822589</c:v>
                </c:pt>
                <c:pt idx="382">
                  <c:v>1328.0347602636375</c:v>
                </c:pt>
                <c:pt idx="383">
                  <c:v>1278.9392945048742</c:v>
                </c:pt>
                <c:pt idx="384">
                  <c:v>1163.9131474183212</c:v>
                </c:pt>
                <c:pt idx="385">
                  <c:v>1102.1520519861735</c:v>
                </c:pt>
                <c:pt idx="386">
                  <c:v>1048.6893895995436</c:v>
                </c:pt>
                <c:pt idx="387">
                  <c:v>855.15339022926082</c:v>
                </c:pt>
                <c:pt idx="388">
                  <c:v>946.13688118969685</c:v>
                </c:pt>
                <c:pt idx="389">
                  <c:v>919.49406360051501</c:v>
                </c:pt>
                <c:pt idx="390">
                  <c:v>726.52123017319832</c:v>
                </c:pt>
                <c:pt idx="391">
                  <c:v>875.38392992706156</c:v>
                </c:pt>
                <c:pt idx="392">
                  <c:v>944.59174467757521</c:v>
                </c:pt>
                <c:pt idx="393">
                  <c:v>503.56129940320818</c:v>
                </c:pt>
                <c:pt idx="394">
                  <c:v>906.92275059124734</c:v>
                </c:pt>
                <c:pt idx="395">
                  <c:v>588.60186163868332</c:v>
                </c:pt>
                <c:pt idx="396">
                  <c:v>788.84157050951342</c:v>
                </c:pt>
                <c:pt idx="397">
                  <c:v>670.66325920390886</c:v>
                </c:pt>
                <c:pt idx="398">
                  <c:v>631.63461919156214</c:v>
                </c:pt>
                <c:pt idx="399">
                  <c:v>689.56324869498155</c:v>
                </c:pt>
                <c:pt idx="400">
                  <c:v>8732.3151180715486</c:v>
                </c:pt>
                <c:pt idx="401">
                  <c:v>38377.3228315909</c:v>
                </c:pt>
                <c:pt idx="402">
                  <c:v>45505.434175444338</c:v>
                </c:pt>
                <c:pt idx="403">
                  <c:v>53010.979865889385</c:v>
                </c:pt>
                <c:pt idx="404">
                  <c:v>55976.420497056431</c:v>
                </c:pt>
                <c:pt idx="405">
                  <c:v>56002.618205149796</c:v>
                </c:pt>
                <c:pt idx="406">
                  <c:v>60085.504421673126</c:v>
                </c:pt>
                <c:pt idx="407">
                  <c:v>56549.516008995903</c:v>
                </c:pt>
                <c:pt idx="408">
                  <c:v>59550.841967248678</c:v>
                </c:pt>
                <c:pt idx="409">
                  <c:v>59273.271585853036</c:v>
                </c:pt>
                <c:pt idx="410">
                  <c:v>60023.974293268795</c:v>
                </c:pt>
                <c:pt idx="411">
                  <c:v>58907.374878354487</c:v>
                </c:pt>
                <c:pt idx="412">
                  <c:v>59900.364257272282</c:v>
                </c:pt>
                <c:pt idx="413">
                  <c:v>59438.596078349823</c:v>
                </c:pt>
                <c:pt idx="414">
                  <c:v>58834.157586011883</c:v>
                </c:pt>
                <c:pt idx="415">
                  <c:v>59461.908334482905</c:v>
                </c:pt>
                <c:pt idx="416">
                  <c:v>58714.053260735403</c:v>
                </c:pt>
                <c:pt idx="417">
                  <c:v>59909.640594014738</c:v>
                </c:pt>
                <c:pt idx="418">
                  <c:v>61085.470688567817</c:v>
                </c:pt>
                <c:pt idx="419">
                  <c:v>59759.767870715055</c:v>
                </c:pt>
                <c:pt idx="420">
                  <c:v>55380.890248502474</c:v>
                </c:pt>
                <c:pt idx="421">
                  <c:v>59164.691738711954</c:v>
                </c:pt>
                <c:pt idx="422">
                  <c:v>59478.428581708751</c:v>
                </c:pt>
                <c:pt idx="423">
                  <c:v>60843.392572321856</c:v>
                </c:pt>
                <c:pt idx="424">
                  <c:v>61886.599429893969</c:v>
                </c:pt>
                <c:pt idx="425">
                  <c:v>58386.390859224142</c:v>
                </c:pt>
                <c:pt idx="426">
                  <c:v>61824.468468834864</c:v>
                </c:pt>
                <c:pt idx="427">
                  <c:v>59341.534753327374</c:v>
                </c:pt>
                <c:pt idx="428">
                  <c:v>59759.85125291381</c:v>
                </c:pt>
                <c:pt idx="429">
                  <c:v>63529.409709734784</c:v>
                </c:pt>
                <c:pt idx="430">
                  <c:v>60380.535922621842</c:v>
                </c:pt>
                <c:pt idx="431">
                  <c:v>60521.834047968252</c:v>
                </c:pt>
                <c:pt idx="432">
                  <c:v>60754.831449954145</c:v>
                </c:pt>
                <c:pt idx="433">
                  <c:v>61574.078969612019</c:v>
                </c:pt>
                <c:pt idx="434">
                  <c:v>58082.610638150618</c:v>
                </c:pt>
                <c:pt idx="435">
                  <c:v>59629.289603805992</c:v>
                </c:pt>
                <c:pt idx="436">
                  <c:v>62385.234128252727</c:v>
                </c:pt>
                <c:pt idx="437">
                  <c:v>59091.234386698088</c:v>
                </c:pt>
                <c:pt idx="438">
                  <c:v>61570.16668877456</c:v>
                </c:pt>
                <c:pt idx="439">
                  <c:v>57108.03770070395</c:v>
                </c:pt>
                <c:pt idx="440">
                  <c:v>26341.371308299065</c:v>
                </c:pt>
                <c:pt idx="441">
                  <c:v>1982.0879085998524</c:v>
                </c:pt>
                <c:pt idx="442">
                  <c:v>1669.5492861605285</c:v>
                </c:pt>
                <c:pt idx="443">
                  <c:v>1282.7049584007827</c:v>
                </c:pt>
                <c:pt idx="444">
                  <c:v>1182.6591271310972</c:v>
                </c:pt>
                <c:pt idx="445">
                  <c:v>1272.709018162099</c:v>
                </c:pt>
                <c:pt idx="446">
                  <c:v>1344.9716763236754</c:v>
                </c:pt>
                <c:pt idx="447">
                  <c:v>796.49115047619296</c:v>
                </c:pt>
                <c:pt idx="448">
                  <c:v>915.25601673337769</c:v>
                </c:pt>
                <c:pt idx="449">
                  <c:v>912.82552213016891</c:v>
                </c:pt>
                <c:pt idx="450">
                  <c:v>943.5107950364453</c:v>
                </c:pt>
                <c:pt idx="451">
                  <c:v>977.94161903026975</c:v>
                </c:pt>
                <c:pt idx="452">
                  <c:v>850.01846919555408</c:v>
                </c:pt>
                <c:pt idx="453">
                  <c:v>988.46295727130052</c:v>
                </c:pt>
                <c:pt idx="454">
                  <c:v>865.82027451831004</c:v>
                </c:pt>
                <c:pt idx="455">
                  <c:v>772.7729846798162</c:v>
                </c:pt>
                <c:pt idx="456">
                  <c:v>608.89734023288429</c:v>
                </c:pt>
                <c:pt idx="457">
                  <c:v>807.08344890728358</c:v>
                </c:pt>
                <c:pt idx="458">
                  <c:v>717.91376022562679</c:v>
                </c:pt>
                <c:pt idx="459">
                  <c:v>548.65506014955531</c:v>
                </c:pt>
                <c:pt idx="460">
                  <c:v>603.31543408404082</c:v>
                </c:pt>
                <c:pt idx="461">
                  <c:v>643.11077903603882</c:v>
                </c:pt>
                <c:pt idx="462">
                  <c:v>24670.232961465757</c:v>
                </c:pt>
                <c:pt idx="463">
                  <c:v>42370.111135370469</c:v>
                </c:pt>
                <c:pt idx="464">
                  <c:v>48638.687053305657</c:v>
                </c:pt>
                <c:pt idx="465">
                  <c:v>51464.920869969144</c:v>
                </c:pt>
                <c:pt idx="466">
                  <c:v>58216.769141726523</c:v>
                </c:pt>
                <c:pt idx="467">
                  <c:v>58649.859770698822</c:v>
                </c:pt>
                <c:pt idx="468">
                  <c:v>58828.530606719891</c:v>
                </c:pt>
                <c:pt idx="469">
                  <c:v>59402.265957434749</c:v>
                </c:pt>
                <c:pt idx="470">
                  <c:v>58469.614178784432</c:v>
                </c:pt>
                <c:pt idx="471">
                  <c:v>61583.064178132365</c:v>
                </c:pt>
                <c:pt idx="472">
                  <c:v>60876.800027692043</c:v>
                </c:pt>
                <c:pt idx="473">
                  <c:v>59286.414093590218</c:v>
                </c:pt>
                <c:pt idx="474">
                  <c:v>62229.419394488985</c:v>
                </c:pt>
                <c:pt idx="475">
                  <c:v>62647.735727492844</c:v>
                </c:pt>
                <c:pt idx="476">
                  <c:v>60927.708080633944</c:v>
                </c:pt>
                <c:pt idx="477">
                  <c:v>62252.807629463074</c:v>
                </c:pt>
                <c:pt idx="478">
                  <c:v>62326.210699929608</c:v>
                </c:pt>
                <c:pt idx="479">
                  <c:v>61761.672675736263</c:v>
                </c:pt>
                <c:pt idx="480">
                  <c:v>62249.077921584292</c:v>
                </c:pt>
                <c:pt idx="481">
                  <c:v>59219.363869793735</c:v>
                </c:pt>
                <c:pt idx="482">
                  <c:v>61932.150768189262</c:v>
                </c:pt>
                <c:pt idx="483">
                  <c:v>60941.219362780612</c:v>
                </c:pt>
                <c:pt idx="484">
                  <c:v>61256.238894208007</c:v>
                </c:pt>
                <c:pt idx="485">
                  <c:v>60381.420089280771</c:v>
                </c:pt>
                <c:pt idx="486">
                  <c:v>65333.592617099057</c:v>
                </c:pt>
                <c:pt idx="487">
                  <c:v>60039.50103171284</c:v>
                </c:pt>
                <c:pt idx="488">
                  <c:v>61327.046919029439</c:v>
                </c:pt>
                <c:pt idx="489">
                  <c:v>61675.268056569483</c:v>
                </c:pt>
                <c:pt idx="490">
                  <c:v>40661.612350065305</c:v>
                </c:pt>
                <c:pt idx="491">
                  <c:v>2351.7887381397786</c:v>
                </c:pt>
                <c:pt idx="492">
                  <c:v>1766.027494818677</c:v>
                </c:pt>
                <c:pt idx="493">
                  <c:v>1437.0601857427803</c:v>
                </c:pt>
                <c:pt idx="494">
                  <c:v>1578.4434287326189</c:v>
                </c:pt>
                <c:pt idx="495">
                  <c:v>759.41957299089404</c:v>
                </c:pt>
                <c:pt idx="496">
                  <c:v>1137.6508631439808</c:v>
                </c:pt>
                <c:pt idx="497">
                  <c:v>1320.5957762444539</c:v>
                </c:pt>
                <c:pt idx="498">
                  <c:v>1015.3137836869317</c:v>
                </c:pt>
                <c:pt idx="499">
                  <c:v>1127.5131480299115</c:v>
                </c:pt>
                <c:pt idx="500">
                  <c:v>870.05249399444983</c:v>
                </c:pt>
                <c:pt idx="501">
                  <c:v>886.73294042903956</c:v>
                </c:pt>
                <c:pt idx="502">
                  <c:v>964.26633626016928</c:v>
                </c:pt>
                <c:pt idx="503">
                  <c:v>815.06805717464829</c:v>
                </c:pt>
                <c:pt idx="504">
                  <c:v>725.32360741016441</c:v>
                </c:pt>
                <c:pt idx="505">
                  <c:v>810.721929804345</c:v>
                </c:pt>
                <c:pt idx="506">
                  <c:v>699.61211472726302</c:v>
                </c:pt>
                <c:pt idx="507">
                  <c:v>695.90672575522069</c:v>
                </c:pt>
                <c:pt idx="508">
                  <c:v>706.02023660578504</c:v>
                </c:pt>
                <c:pt idx="509">
                  <c:v>502.0441164456787</c:v>
                </c:pt>
                <c:pt idx="510">
                  <c:v>742.9137423469341</c:v>
                </c:pt>
                <c:pt idx="511">
                  <c:v>478.18633420353035</c:v>
                </c:pt>
                <c:pt idx="512">
                  <c:v>4854.1052323576168</c:v>
                </c:pt>
                <c:pt idx="513">
                  <c:v>34788.836093294092</c:v>
                </c:pt>
                <c:pt idx="514">
                  <c:v>43953.34701362643</c:v>
                </c:pt>
                <c:pt idx="515">
                  <c:v>45472.364615960389</c:v>
                </c:pt>
                <c:pt idx="516">
                  <c:v>51331.725832276439</c:v>
                </c:pt>
                <c:pt idx="517">
                  <c:v>55780.307787920399</c:v>
                </c:pt>
                <c:pt idx="518">
                  <c:v>54739.225326978631</c:v>
                </c:pt>
                <c:pt idx="519">
                  <c:v>54380.924642713187</c:v>
                </c:pt>
                <c:pt idx="520">
                  <c:v>56797.493516524788</c:v>
                </c:pt>
                <c:pt idx="521">
                  <c:v>55196.244476535387</c:v>
                </c:pt>
                <c:pt idx="522">
                  <c:v>59856.729323563872</c:v>
                </c:pt>
                <c:pt idx="523">
                  <c:v>58328.270085628283</c:v>
                </c:pt>
                <c:pt idx="524">
                  <c:v>57426.155927063468</c:v>
                </c:pt>
                <c:pt idx="525">
                  <c:v>60425.745236346847</c:v>
                </c:pt>
                <c:pt idx="526">
                  <c:v>61030.131978477635</c:v>
                </c:pt>
                <c:pt idx="527">
                  <c:v>61961.571731186908</c:v>
                </c:pt>
                <c:pt idx="528">
                  <c:v>58968.165945258435</c:v>
                </c:pt>
                <c:pt idx="529">
                  <c:v>61552.498924626052</c:v>
                </c:pt>
                <c:pt idx="530">
                  <c:v>58871.838987430201</c:v>
                </c:pt>
                <c:pt idx="531">
                  <c:v>60604.762660121145</c:v>
                </c:pt>
                <c:pt idx="532">
                  <c:v>59278.535166801521</c:v>
                </c:pt>
                <c:pt idx="533">
                  <c:v>59897.900432111186</c:v>
                </c:pt>
                <c:pt idx="534">
                  <c:v>58785.576770850334</c:v>
                </c:pt>
                <c:pt idx="535">
                  <c:v>60273.112708986198</c:v>
                </c:pt>
                <c:pt idx="536">
                  <c:v>59100.939586911831</c:v>
                </c:pt>
                <c:pt idx="537">
                  <c:v>58665.52267761017</c:v>
                </c:pt>
                <c:pt idx="538">
                  <c:v>59522.061420819511</c:v>
                </c:pt>
                <c:pt idx="539">
                  <c:v>54246.896634578276</c:v>
                </c:pt>
                <c:pt idx="540">
                  <c:v>58766.86210098974</c:v>
                </c:pt>
                <c:pt idx="541">
                  <c:v>55678.301066427601</c:v>
                </c:pt>
                <c:pt idx="542">
                  <c:v>57297.33491153083</c:v>
                </c:pt>
                <c:pt idx="543">
                  <c:v>58159.08778300928</c:v>
                </c:pt>
                <c:pt idx="544">
                  <c:v>57895.893370527447</c:v>
                </c:pt>
                <c:pt idx="545">
                  <c:v>57587.521771934946</c:v>
                </c:pt>
                <c:pt idx="546">
                  <c:v>59501.987979818325</c:v>
                </c:pt>
                <c:pt idx="547">
                  <c:v>59163.330639221196</c:v>
                </c:pt>
                <c:pt idx="548">
                  <c:v>57182.438269280807</c:v>
                </c:pt>
                <c:pt idx="549">
                  <c:v>58202.002782527794</c:v>
                </c:pt>
                <c:pt idx="550">
                  <c:v>57920.307146369021</c:v>
                </c:pt>
                <c:pt idx="551">
                  <c:v>4067.1520039039297</c:v>
                </c:pt>
                <c:pt idx="552">
                  <c:v>1741.0948502270337</c:v>
                </c:pt>
                <c:pt idx="553">
                  <c:v>1767.8258894629148</c:v>
                </c:pt>
                <c:pt idx="554">
                  <c:v>1148.32635367125</c:v>
                </c:pt>
                <c:pt idx="555">
                  <c:v>1270.3935244188019</c:v>
                </c:pt>
                <c:pt idx="556">
                  <c:v>1468.8851389350252</c:v>
                </c:pt>
                <c:pt idx="557">
                  <c:v>1068.4375181720516</c:v>
                </c:pt>
                <c:pt idx="558">
                  <c:v>1090.8183492326402</c:v>
                </c:pt>
                <c:pt idx="559">
                  <c:v>839.36555605198498</c:v>
                </c:pt>
                <c:pt idx="560">
                  <c:v>1090.8817098332031</c:v>
                </c:pt>
                <c:pt idx="561">
                  <c:v>841.3869477570471</c:v>
                </c:pt>
                <c:pt idx="562">
                  <c:v>789.2892398484131</c:v>
                </c:pt>
                <c:pt idx="563">
                  <c:v>953.56480586933503</c:v>
                </c:pt>
                <c:pt idx="564">
                  <c:v>943.86736598877985</c:v>
                </c:pt>
                <c:pt idx="565">
                  <c:v>1060.3748649240747</c:v>
                </c:pt>
                <c:pt idx="566">
                  <c:v>842.71808417904651</c:v>
                </c:pt>
                <c:pt idx="567">
                  <c:v>785.61931355707338</c:v>
                </c:pt>
                <c:pt idx="568">
                  <c:v>935.12312604464421</c:v>
                </c:pt>
                <c:pt idx="569">
                  <c:v>502.83706325264882</c:v>
                </c:pt>
                <c:pt idx="570">
                  <c:v>1028.9173382945692</c:v>
                </c:pt>
                <c:pt idx="571">
                  <c:v>23961.200475219281</c:v>
                </c:pt>
                <c:pt idx="572">
                  <c:v>40026.769160160715</c:v>
                </c:pt>
                <c:pt idx="573">
                  <c:v>45005.778203935173</c:v>
                </c:pt>
                <c:pt idx="574">
                  <c:v>47485.009008470224</c:v>
                </c:pt>
                <c:pt idx="575">
                  <c:v>51021.691721765812</c:v>
                </c:pt>
                <c:pt idx="576">
                  <c:v>54590.204714395128</c:v>
                </c:pt>
                <c:pt idx="577">
                  <c:v>55704.209404075293</c:v>
                </c:pt>
                <c:pt idx="578">
                  <c:v>58027.37837240244</c:v>
                </c:pt>
                <c:pt idx="579">
                  <c:v>57169.401443714356</c:v>
                </c:pt>
                <c:pt idx="580">
                  <c:v>58506.029653736099</c:v>
                </c:pt>
                <c:pt idx="581">
                  <c:v>59370.60012654301</c:v>
                </c:pt>
                <c:pt idx="582">
                  <c:v>58270.416438653076</c:v>
                </c:pt>
                <c:pt idx="583">
                  <c:v>60899.043310914138</c:v>
                </c:pt>
                <c:pt idx="584">
                  <c:v>63251.156416880636</c:v>
                </c:pt>
                <c:pt idx="585">
                  <c:v>57237.860647365844</c:v>
                </c:pt>
                <c:pt idx="586">
                  <c:v>57951.245474991389</c:v>
                </c:pt>
                <c:pt idx="587">
                  <c:v>56976.967816659693</c:v>
                </c:pt>
                <c:pt idx="588">
                  <c:v>58801.058588635358</c:v>
                </c:pt>
                <c:pt idx="589">
                  <c:v>61290.815681891159</c:v>
                </c:pt>
                <c:pt idx="590">
                  <c:v>59905.518743221321</c:v>
                </c:pt>
                <c:pt idx="591">
                  <c:v>58252.541226683177</c:v>
                </c:pt>
                <c:pt idx="592">
                  <c:v>60445.598687030368</c:v>
                </c:pt>
                <c:pt idx="593">
                  <c:v>64080.616307098775</c:v>
                </c:pt>
                <c:pt idx="594">
                  <c:v>59508.836188137313</c:v>
                </c:pt>
                <c:pt idx="595">
                  <c:v>60691.536519468631</c:v>
                </c:pt>
                <c:pt idx="596">
                  <c:v>58639.407117276598</c:v>
                </c:pt>
                <c:pt idx="597">
                  <c:v>56987.280864504719</c:v>
                </c:pt>
                <c:pt idx="598">
                  <c:v>57856.683881469435</c:v>
                </c:pt>
                <c:pt idx="599">
                  <c:v>59611.662055005385</c:v>
                </c:pt>
                <c:pt idx="600">
                  <c:v>59348.229472005827</c:v>
                </c:pt>
                <c:pt idx="601">
                  <c:v>5534.7161766310483</c:v>
                </c:pt>
                <c:pt idx="602">
                  <c:v>1879.4815965666062</c:v>
                </c:pt>
                <c:pt idx="603">
                  <c:v>1744.4388283137662</c:v>
                </c:pt>
                <c:pt idx="604">
                  <c:v>1365.4163147430049</c:v>
                </c:pt>
                <c:pt idx="605">
                  <c:v>1248.9682141500332</c:v>
                </c:pt>
                <c:pt idx="606">
                  <c:v>1404.2454920777416</c:v>
                </c:pt>
                <c:pt idx="607">
                  <c:v>831.00834026142411</c:v>
                </c:pt>
                <c:pt idx="608">
                  <c:v>927.51564525583001</c:v>
                </c:pt>
                <c:pt idx="609">
                  <c:v>1047.1561751213712</c:v>
                </c:pt>
                <c:pt idx="610">
                  <c:v>901.87922175805511</c:v>
                </c:pt>
                <c:pt idx="611">
                  <c:v>1103.3123299950259</c:v>
                </c:pt>
                <c:pt idx="612">
                  <c:v>1030.2205393316333</c:v>
                </c:pt>
                <c:pt idx="613">
                  <c:v>940.61988986900326</c:v>
                </c:pt>
                <c:pt idx="614">
                  <c:v>736.69316243520495</c:v>
                </c:pt>
                <c:pt idx="615">
                  <c:v>842.91611813261341</c:v>
                </c:pt>
                <c:pt idx="616">
                  <c:v>760.22300361745181</c:v>
                </c:pt>
                <c:pt idx="617">
                  <c:v>645.78511292657299</c:v>
                </c:pt>
                <c:pt idx="618">
                  <c:v>789.46193237142165</c:v>
                </c:pt>
                <c:pt idx="619">
                  <c:v>904.41638956243276</c:v>
                </c:pt>
                <c:pt idx="620">
                  <c:v>773.66955262393992</c:v>
                </c:pt>
                <c:pt idx="621">
                  <c:v>38995.592550207701</c:v>
                </c:pt>
                <c:pt idx="622">
                  <c:v>55751.669662328546</c:v>
                </c:pt>
                <c:pt idx="623">
                  <c:v>59585.998561512119</c:v>
                </c:pt>
                <c:pt idx="624">
                  <c:v>64874.552261356388</c:v>
                </c:pt>
                <c:pt idx="625">
                  <c:v>69406.430246322692</c:v>
                </c:pt>
                <c:pt idx="626">
                  <c:v>68436.121443218013</c:v>
                </c:pt>
                <c:pt idx="627">
                  <c:v>70896.563943082205</c:v>
                </c:pt>
                <c:pt idx="628">
                  <c:v>69280.132031457455</c:v>
                </c:pt>
                <c:pt idx="629">
                  <c:v>71741.244672087967</c:v>
                </c:pt>
                <c:pt idx="630">
                  <c:v>66818.629968447261</c:v>
                </c:pt>
                <c:pt idx="631">
                  <c:v>72464.597651442877</c:v>
                </c:pt>
                <c:pt idx="632">
                  <c:v>71379.150742200945</c:v>
                </c:pt>
                <c:pt idx="633">
                  <c:v>74493.023232085048</c:v>
                </c:pt>
                <c:pt idx="634">
                  <c:v>71391.865379724884</c:v>
                </c:pt>
                <c:pt idx="635">
                  <c:v>71385.393599911506</c:v>
                </c:pt>
                <c:pt idx="636">
                  <c:v>72326.288622550972</c:v>
                </c:pt>
                <c:pt idx="637">
                  <c:v>71449.870043861709</c:v>
                </c:pt>
                <c:pt idx="638">
                  <c:v>70258.170341925812</c:v>
                </c:pt>
                <c:pt idx="639">
                  <c:v>74035.414723909853</c:v>
                </c:pt>
                <c:pt idx="640">
                  <c:v>70786.898644263463</c:v>
                </c:pt>
                <c:pt idx="641">
                  <c:v>69931.883021859263</c:v>
                </c:pt>
                <c:pt idx="642">
                  <c:v>73552.577049316402</c:v>
                </c:pt>
                <c:pt idx="643">
                  <c:v>70584.789600220844</c:v>
                </c:pt>
                <c:pt idx="644">
                  <c:v>69305.499539920245</c:v>
                </c:pt>
                <c:pt idx="645">
                  <c:v>69956.546233726418</c:v>
                </c:pt>
                <c:pt idx="646">
                  <c:v>72273.388801429683</c:v>
                </c:pt>
                <c:pt idx="647">
                  <c:v>70814.963946118398</c:v>
                </c:pt>
                <c:pt idx="648">
                  <c:v>70049.429286431565</c:v>
                </c:pt>
                <c:pt idx="649">
                  <c:v>71594.609232885676</c:v>
                </c:pt>
                <c:pt idx="650">
                  <c:v>71739.348392021959</c:v>
                </c:pt>
                <c:pt idx="651">
                  <c:v>12932.944554537376</c:v>
                </c:pt>
                <c:pt idx="652">
                  <c:v>1984.8652031735999</c:v>
                </c:pt>
                <c:pt idx="653">
                  <c:v>1681.3476697445249</c:v>
                </c:pt>
                <c:pt idx="654">
                  <c:v>1165.7704040169856</c:v>
                </c:pt>
                <c:pt idx="655">
                  <c:v>1170.9320903718178</c:v>
                </c:pt>
                <c:pt idx="656">
                  <c:v>1121.6936912472247</c:v>
                </c:pt>
                <c:pt idx="657">
                  <c:v>748.0348970195779</c:v>
                </c:pt>
                <c:pt idx="658">
                  <c:v>1361.0891448826972</c:v>
                </c:pt>
                <c:pt idx="659">
                  <c:v>996.23212147182835</c:v>
                </c:pt>
                <c:pt idx="660">
                  <c:v>1156.4939495798085</c:v>
                </c:pt>
                <c:pt idx="661">
                  <c:v>1072.2997774643011</c:v>
                </c:pt>
                <c:pt idx="662">
                  <c:v>875.67673574579385</c:v>
                </c:pt>
                <c:pt idx="663">
                  <c:v>772.04563247480894</c:v>
                </c:pt>
                <c:pt idx="664">
                  <c:v>685.99312301425653</c:v>
                </c:pt>
                <c:pt idx="665">
                  <c:v>878.13584572080197</c:v>
                </c:pt>
                <c:pt idx="666">
                  <c:v>817.61147615519178</c:v>
                </c:pt>
                <c:pt idx="667">
                  <c:v>857.97316350191124</c:v>
                </c:pt>
                <c:pt idx="668">
                  <c:v>803.03428513542246</c:v>
                </c:pt>
                <c:pt idx="669">
                  <c:v>646.65743489061038</c:v>
                </c:pt>
                <c:pt idx="670">
                  <c:v>634.63582410894367</c:v>
                </c:pt>
                <c:pt idx="671">
                  <c:v>30972.836864831152</c:v>
                </c:pt>
                <c:pt idx="672">
                  <c:v>53109.964510116806</c:v>
                </c:pt>
                <c:pt idx="673">
                  <c:v>58249.696473056414</c:v>
                </c:pt>
                <c:pt idx="674">
                  <c:v>59545.854979416006</c:v>
                </c:pt>
                <c:pt idx="675">
                  <c:v>64776.033869694562</c:v>
                </c:pt>
                <c:pt idx="676">
                  <c:v>65470.431342221185</c:v>
                </c:pt>
                <c:pt idx="677">
                  <c:v>67272.252109332796</c:v>
                </c:pt>
                <c:pt idx="678">
                  <c:v>69654.198575523886</c:v>
                </c:pt>
                <c:pt idx="679">
                  <c:v>68437.226043270668</c:v>
                </c:pt>
                <c:pt idx="680">
                  <c:v>67800.182362879277</c:v>
                </c:pt>
                <c:pt idx="681">
                  <c:v>69634.333871007431</c:v>
                </c:pt>
                <c:pt idx="682">
                  <c:v>68480.838535280956</c:v>
                </c:pt>
                <c:pt idx="683">
                  <c:v>70566.664433039186</c:v>
                </c:pt>
                <c:pt idx="684">
                  <c:v>70336.026124901138</c:v>
                </c:pt>
                <c:pt idx="685">
                  <c:v>71809.03968702085</c:v>
                </c:pt>
                <c:pt idx="686">
                  <c:v>72692.11491886669</c:v>
                </c:pt>
                <c:pt idx="687">
                  <c:v>70410.069049814541</c:v>
                </c:pt>
                <c:pt idx="688">
                  <c:v>72010.882548157781</c:v>
                </c:pt>
                <c:pt idx="689">
                  <c:v>68788.358133249334</c:v>
                </c:pt>
                <c:pt idx="690">
                  <c:v>71457.682533333034</c:v>
                </c:pt>
                <c:pt idx="691">
                  <c:v>23434.209667726442</c:v>
                </c:pt>
                <c:pt idx="692">
                  <c:v>2215.890710903052</c:v>
                </c:pt>
                <c:pt idx="693">
                  <c:v>1618.4435701172863</c:v>
                </c:pt>
                <c:pt idx="694">
                  <c:v>1424.3653125722333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0E-43A5-AF33-2AB9BBAC25CD}"/>
            </c:ext>
          </c:extLst>
        </c:ser>
        <c:ser>
          <c:idx val="4"/>
          <c:order val="4"/>
          <c:tx>
            <c:strRef>
              <c:f>'2025_02_021_AVE'!$AB$4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'2025_02_021_AVE'!$AB$5:$AB$704</c:f>
              <c:numCache>
                <c:formatCode>General</c:formatCode>
                <c:ptCount val="700"/>
                <c:pt idx="0">
                  <c:v>13132.560160031037</c:v>
                </c:pt>
                <c:pt idx="1">
                  <c:v>12898.973010211019</c:v>
                </c:pt>
                <c:pt idx="2">
                  <c:v>12663.730794257011</c:v>
                </c:pt>
                <c:pt idx="3">
                  <c:v>13243.847831405978</c:v>
                </c:pt>
                <c:pt idx="4">
                  <c:v>12666.591853230666</c:v>
                </c:pt>
                <c:pt idx="5">
                  <c:v>13085.005498240231</c:v>
                </c:pt>
                <c:pt idx="6">
                  <c:v>12190.401376039959</c:v>
                </c:pt>
                <c:pt idx="7">
                  <c:v>12341.712365323889</c:v>
                </c:pt>
                <c:pt idx="8">
                  <c:v>12845.805267633341</c:v>
                </c:pt>
                <c:pt idx="9">
                  <c:v>12530.264020344363</c:v>
                </c:pt>
                <c:pt idx="10">
                  <c:v>12772.478903344498</c:v>
                </c:pt>
                <c:pt idx="11">
                  <c:v>12687.876389926221</c:v>
                </c:pt>
                <c:pt idx="12">
                  <c:v>12862.694960071205</c:v>
                </c:pt>
                <c:pt idx="13">
                  <c:v>12644.665045984539</c:v>
                </c:pt>
                <c:pt idx="14">
                  <c:v>11675.325512956526</c:v>
                </c:pt>
                <c:pt idx="15">
                  <c:v>12593.75748363546</c:v>
                </c:pt>
                <c:pt idx="16">
                  <c:v>10323.840548775017</c:v>
                </c:pt>
                <c:pt idx="17">
                  <c:v>12972.952634748992</c:v>
                </c:pt>
                <c:pt idx="18">
                  <c:v>12824.904122391481</c:v>
                </c:pt>
                <c:pt idx="19">
                  <c:v>12240.342933790327</c:v>
                </c:pt>
                <c:pt idx="20">
                  <c:v>12477.366735198291</c:v>
                </c:pt>
                <c:pt idx="21">
                  <c:v>12775.288150814638</c:v>
                </c:pt>
                <c:pt idx="22">
                  <c:v>12380.966014454903</c:v>
                </c:pt>
                <c:pt idx="23">
                  <c:v>15851.728069486036</c:v>
                </c:pt>
                <c:pt idx="24">
                  <c:v>20662.330553587242</c:v>
                </c:pt>
                <c:pt idx="25">
                  <c:v>26652.612407182263</c:v>
                </c:pt>
                <c:pt idx="26">
                  <c:v>43696.951676306504</c:v>
                </c:pt>
                <c:pt idx="27">
                  <c:v>66352.408508412918</c:v>
                </c:pt>
                <c:pt idx="28">
                  <c:v>74808.532751770457</c:v>
                </c:pt>
                <c:pt idx="29">
                  <c:v>81952.363209001109</c:v>
                </c:pt>
                <c:pt idx="30">
                  <c:v>86052.741764382197</c:v>
                </c:pt>
                <c:pt idx="31">
                  <c:v>87998.358827622069</c:v>
                </c:pt>
                <c:pt idx="32">
                  <c:v>88022.137774629169</c:v>
                </c:pt>
                <c:pt idx="33">
                  <c:v>90532.390566224058</c:v>
                </c:pt>
                <c:pt idx="34">
                  <c:v>94288.970385115113</c:v>
                </c:pt>
                <c:pt idx="35">
                  <c:v>93769.73925725247</c:v>
                </c:pt>
                <c:pt idx="36">
                  <c:v>94027.030885873144</c:v>
                </c:pt>
                <c:pt idx="37">
                  <c:v>95547.568416829032</c:v>
                </c:pt>
                <c:pt idx="38">
                  <c:v>94768.726613315783</c:v>
                </c:pt>
                <c:pt idx="39">
                  <c:v>96261.542992328192</c:v>
                </c:pt>
                <c:pt idx="40">
                  <c:v>96680.053620587118</c:v>
                </c:pt>
                <c:pt idx="41">
                  <c:v>94839.772380491122</c:v>
                </c:pt>
                <c:pt idx="42">
                  <c:v>96165.98445364261</c:v>
                </c:pt>
                <c:pt idx="43">
                  <c:v>96071.376371059596</c:v>
                </c:pt>
                <c:pt idx="44">
                  <c:v>99082.228960332664</c:v>
                </c:pt>
                <c:pt idx="45">
                  <c:v>100747.28595518987</c:v>
                </c:pt>
                <c:pt idx="46">
                  <c:v>97289.962639078309</c:v>
                </c:pt>
                <c:pt idx="47">
                  <c:v>97568.244860780076</c:v>
                </c:pt>
                <c:pt idx="48">
                  <c:v>96332.759164253584</c:v>
                </c:pt>
                <c:pt idx="49">
                  <c:v>95884.969352166154</c:v>
                </c:pt>
                <c:pt idx="50">
                  <c:v>94322.530709251543</c:v>
                </c:pt>
                <c:pt idx="51">
                  <c:v>96045.465415295912</c:v>
                </c:pt>
                <c:pt idx="52">
                  <c:v>94972.526030801469</c:v>
                </c:pt>
                <c:pt idx="53">
                  <c:v>96169.120845437457</c:v>
                </c:pt>
                <c:pt idx="54">
                  <c:v>95908.428674508206</c:v>
                </c:pt>
                <c:pt idx="55">
                  <c:v>95279.580009118508</c:v>
                </c:pt>
                <c:pt idx="56">
                  <c:v>95057.321729072282</c:v>
                </c:pt>
                <c:pt idx="57">
                  <c:v>51197.440393717567</c:v>
                </c:pt>
                <c:pt idx="58">
                  <c:v>19050.025873314971</c:v>
                </c:pt>
                <c:pt idx="59">
                  <c:v>19250.222225879599</c:v>
                </c:pt>
                <c:pt idx="60">
                  <c:v>17422.057615646077</c:v>
                </c:pt>
                <c:pt idx="61">
                  <c:v>16563.560763961228</c:v>
                </c:pt>
                <c:pt idx="62">
                  <c:v>15390.550714064731</c:v>
                </c:pt>
                <c:pt idx="63">
                  <c:v>15804.427547053609</c:v>
                </c:pt>
                <c:pt idx="64">
                  <c:v>14643.658634581296</c:v>
                </c:pt>
                <c:pt idx="65">
                  <c:v>15228.171487374633</c:v>
                </c:pt>
                <c:pt idx="66">
                  <c:v>13815.350640934224</c:v>
                </c:pt>
                <c:pt idx="67">
                  <c:v>14695.097686864676</c:v>
                </c:pt>
                <c:pt idx="68">
                  <c:v>14125.146981743261</c:v>
                </c:pt>
                <c:pt idx="69">
                  <c:v>13552.688090882661</c:v>
                </c:pt>
                <c:pt idx="70">
                  <c:v>13666.170536087975</c:v>
                </c:pt>
                <c:pt idx="71">
                  <c:v>12806.434067289825</c:v>
                </c:pt>
                <c:pt idx="72">
                  <c:v>14442.619426235249</c:v>
                </c:pt>
                <c:pt idx="73">
                  <c:v>12982.320696947476</c:v>
                </c:pt>
                <c:pt idx="74">
                  <c:v>13732.566294034792</c:v>
                </c:pt>
                <c:pt idx="75">
                  <c:v>12542.450981728387</c:v>
                </c:pt>
                <c:pt idx="76">
                  <c:v>13292.385987534219</c:v>
                </c:pt>
                <c:pt idx="77">
                  <c:v>13521.873749933369</c:v>
                </c:pt>
                <c:pt idx="78">
                  <c:v>13010.573478967099</c:v>
                </c:pt>
                <c:pt idx="79">
                  <c:v>12692.644044206712</c:v>
                </c:pt>
                <c:pt idx="80">
                  <c:v>11877.706878915318</c:v>
                </c:pt>
                <c:pt idx="81">
                  <c:v>12517.127135590585</c:v>
                </c:pt>
                <c:pt idx="82">
                  <c:v>12400.470634579626</c:v>
                </c:pt>
                <c:pt idx="83">
                  <c:v>12506.314692677894</c:v>
                </c:pt>
                <c:pt idx="84">
                  <c:v>13230.219655486077</c:v>
                </c:pt>
                <c:pt idx="85">
                  <c:v>14621.314369389984</c:v>
                </c:pt>
                <c:pt idx="86">
                  <c:v>13991.136140306002</c:v>
                </c:pt>
                <c:pt idx="87">
                  <c:v>12937.647249564074</c:v>
                </c:pt>
                <c:pt idx="88">
                  <c:v>14921.190860283899</c:v>
                </c:pt>
                <c:pt idx="89">
                  <c:v>13961.031724080658</c:v>
                </c:pt>
                <c:pt idx="90">
                  <c:v>58790.664526209766</c:v>
                </c:pt>
                <c:pt idx="91">
                  <c:v>72827.593479261981</c:v>
                </c:pt>
                <c:pt idx="92">
                  <c:v>83997.30939606324</c:v>
                </c:pt>
                <c:pt idx="93">
                  <c:v>90379.007701020644</c:v>
                </c:pt>
                <c:pt idx="94">
                  <c:v>95791.406472470946</c:v>
                </c:pt>
                <c:pt idx="95">
                  <c:v>97446.121984083278</c:v>
                </c:pt>
                <c:pt idx="96">
                  <c:v>101135.20739469178</c:v>
                </c:pt>
                <c:pt idx="97">
                  <c:v>104816.09452171571</c:v>
                </c:pt>
                <c:pt idx="98">
                  <c:v>103968.10284499473</c:v>
                </c:pt>
                <c:pt idx="99">
                  <c:v>105165.00447125602</c:v>
                </c:pt>
                <c:pt idx="100">
                  <c:v>107924.00094539851</c:v>
                </c:pt>
                <c:pt idx="101">
                  <c:v>110476.05076754426</c:v>
                </c:pt>
                <c:pt idx="102">
                  <c:v>108527.98414639052</c:v>
                </c:pt>
                <c:pt idx="103">
                  <c:v>112194.80934252815</c:v>
                </c:pt>
                <c:pt idx="104">
                  <c:v>110954.89501317931</c:v>
                </c:pt>
                <c:pt idx="105">
                  <c:v>111144.5204668989</c:v>
                </c:pt>
                <c:pt idx="106">
                  <c:v>115473.03750525761</c:v>
                </c:pt>
                <c:pt idx="107">
                  <c:v>114805.97898070161</c:v>
                </c:pt>
                <c:pt idx="108">
                  <c:v>115557.64834014063</c:v>
                </c:pt>
                <c:pt idx="109">
                  <c:v>113867.81274679763</c:v>
                </c:pt>
                <c:pt idx="110">
                  <c:v>109767.44409505946</c:v>
                </c:pt>
                <c:pt idx="111">
                  <c:v>112712.66035495416</c:v>
                </c:pt>
                <c:pt idx="112">
                  <c:v>117874.92316042265</c:v>
                </c:pt>
                <c:pt idx="113">
                  <c:v>112772.59994924798</c:v>
                </c:pt>
                <c:pt idx="114">
                  <c:v>113941.10818156756</c:v>
                </c:pt>
                <c:pt idx="115">
                  <c:v>112525.50110786068</c:v>
                </c:pt>
                <c:pt idx="116">
                  <c:v>111712.51756531405</c:v>
                </c:pt>
                <c:pt idx="117">
                  <c:v>107865.39756541733</c:v>
                </c:pt>
                <c:pt idx="118">
                  <c:v>111990.84490294635</c:v>
                </c:pt>
                <c:pt idx="119">
                  <c:v>108866.95943268467</c:v>
                </c:pt>
                <c:pt idx="120">
                  <c:v>107707.98239913819</c:v>
                </c:pt>
                <c:pt idx="121">
                  <c:v>110681.96658352231</c:v>
                </c:pt>
                <c:pt idx="122">
                  <c:v>109954.61750166278</c:v>
                </c:pt>
                <c:pt idx="123">
                  <c:v>109168.71174790413</c:v>
                </c:pt>
                <c:pt idx="124">
                  <c:v>107612.17112361439</c:v>
                </c:pt>
                <c:pt idx="125">
                  <c:v>109357.60211246289</c:v>
                </c:pt>
                <c:pt idx="126">
                  <c:v>109680.84708274089</c:v>
                </c:pt>
                <c:pt idx="127">
                  <c:v>111055.78128961477</c:v>
                </c:pt>
                <c:pt idx="128">
                  <c:v>111202.65547162328</c:v>
                </c:pt>
                <c:pt idx="129">
                  <c:v>55297.303263697999</c:v>
                </c:pt>
                <c:pt idx="130">
                  <c:v>19592.436885860494</c:v>
                </c:pt>
                <c:pt idx="131">
                  <c:v>18365.060037568688</c:v>
                </c:pt>
                <c:pt idx="132">
                  <c:v>18465.875035072131</c:v>
                </c:pt>
                <c:pt idx="133">
                  <c:v>16449.99645140447</c:v>
                </c:pt>
                <c:pt idx="134">
                  <c:v>16677.069086289346</c:v>
                </c:pt>
                <c:pt idx="135">
                  <c:v>15693.26418861855</c:v>
                </c:pt>
                <c:pt idx="136">
                  <c:v>16431.008362429784</c:v>
                </c:pt>
                <c:pt idx="137">
                  <c:v>16351.673347533546</c:v>
                </c:pt>
                <c:pt idx="138">
                  <c:v>15562.737801764571</c:v>
                </c:pt>
                <c:pt idx="139">
                  <c:v>14234.031129175819</c:v>
                </c:pt>
                <c:pt idx="140">
                  <c:v>15000.294424041584</c:v>
                </c:pt>
                <c:pt idx="141">
                  <c:v>15480.16940966792</c:v>
                </c:pt>
                <c:pt idx="142">
                  <c:v>15785.164062378821</c:v>
                </c:pt>
                <c:pt idx="143">
                  <c:v>14789.962083898568</c:v>
                </c:pt>
                <c:pt idx="144">
                  <c:v>14747.226754775211</c:v>
                </c:pt>
                <c:pt idx="145">
                  <c:v>15264.247440501709</c:v>
                </c:pt>
                <c:pt idx="146">
                  <c:v>13783.815583165413</c:v>
                </c:pt>
                <c:pt idx="147">
                  <c:v>14160.705518228458</c:v>
                </c:pt>
                <c:pt idx="148">
                  <c:v>14296.143728011068</c:v>
                </c:pt>
                <c:pt idx="149">
                  <c:v>13903.733874394229</c:v>
                </c:pt>
                <c:pt idx="150">
                  <c:v>14263.428668866782</c:v>
                </c:pt>
                <c:pt idx="151">
                  <c:v>13971.91699382558</c:v>
                </c:pt>
                <c:pt idx="152">
                  <c:v>14054.39194866061</c:v>
                </c:pt>
                <c:pt idx="153">
                  <c:v>13750.488269275245</c:v>
                </c:pt>
                <c:pt idx="154">
                  <c:v>13335.856177264039</c:v>
                </c:pt>
                <c:pt idx="155">
                  <c:v>13371.170517380462</c:v>
                </c:pt>
                <c:pt idx="156">
                  <c:v>13355.154956775332</c:v>
                </c:pt>
                <c:pt idx="157">
                  <c:v>13777.268001195604</c:v>
                </c:pt>
                <c:pt idx="158">
                  <c:v>13280.882516636915</c:v>
                </c:pt>
                <c:pt idx="159">
                  <c:v>13776.199817852985</c:v>
                </c:pt>
                <c:pt idx="160">
                  <c:v>13829.666464664582</c:v>
                </c:pt>
                <c:pt idx="161">
                  <c:v>43210.523852279592</c:v>
                </c:pt>
                <c:pt idx="162">
                  <c:v>70864.466511493214</c:v>
                </c:pt>
                <c:pt idx="163">
                  <c:v>79814.584103223344</c:v>
                </c:pt>
                <c:pt idx="164">
                  <c:v>88928.598911867099</c:v>
                </c:pt>
                <c:pt idx="165">
                  <c:v>91432.833013730429</c:v>
                </c:pt>
                <c:pt idx="166">
                  <c:v>95356.083909087669</c:v>
                </c:pt>
                <c:pt idx="167">
                  <c:v>99703.477325382948</c:v>
                </c:pt>
                <c:pt idx="168">
                  <c:v>100702.13646368227</c:v>
                </c:pt>
                <c:pt idx="169">
                  <c:v>103865.23113115353</c:v>
                </c:pt>
                <c:pt idx="170">
                  <c:v>103378.28266356824</c:v>
                </c:pt>
                <c:pt idx="171">
                  <c:v>103609.53754148558</c:v>
                </c:pt>
                <c:pt idx="172">
                  <c:v>105825.26050145846</c:v>
                </c:pt>
                <c:pt idx="173">
                  <c:v>104948.37523769325</c:v>
                </c:pt>
                <c:pt idx="174">
                  <c:v>108153.68255291329</c:v>
                </c:pt>
                <c:pt idx="175">
                  <c:v>110173.33855727091</c:v>
                </c:pt>
                <c:pt idx="176">
                  <c:v>106669.23339138432</c:v>
                </c:pt>
                <c:pt idx="177">
                  <c:v>108763.18088658103</c:v>
                </c:pt>
                <c:pt idx="178">
                  <c:v>111789.55384020833</c:v>
                </c:pt>
                <c:pt idx="179">
                  <c:v>112514.7272312805</c:v>
                </c:pt>
                <c:pt idx="180">
                  <c:v>110057.71380485124</c:v>
                </c:pt>
                <c:pt idx="181">
                  <c:v>65751.371824196423</c:v>
                </c:pt>
                <c:pt idx="182">
                  <c:v>19571.116566740504</c:v>
                </c:pt>
                <c:pt idx="183">
                  <c:v>18179.644843213482</c:v>
                </c:pt>
                <c:pt idx="184">
                  <c:v>120798.36540313417</c:v>
                </c:pt>
                <c:pt idx="185">
                  <c:v>61323.13128404595</c:v>
                </c:pt>
                <c:pt idx="186">
                  <c:v>36071.006563640658</c:v>
                </c:pt>
                <c:pt idx="187">
                  <c:v>18005.621779630055</c:v>
                </c:pt>
                <c:pt idx="188">
                  <c:v>14216.162082202383</c:v>
                </c:pt>
                <c:pt idx="189">
                  <c:v>13501.966869713438</c:v>
                </c:pt>
                <c:pt idx="190">
                  <c:v>11853.141183773703</c:v>
                </c:pt>
                <c:pt idx="191">
                  <c:v>12103.176577180013</c:v>
                </c:pt>
                <c:pt idx="192">
                  <c:v>11932.325352684711</c:v>
                </c:pt>
                <c:pt idx="193">
                  <c:v>11712.880058680541</c:v>
                </c:pt>
                <c:pt idx="194">
                  <c:v>12006.146059758477</c:v>
                </c:pt>
                <c:pt idx="195">
                  <c:v>11776.327833991996</c:v>
                </c:pt>
                <c:pt idx="196">
                  <c:v>13717.539753742161</c:v>
                </c:pt>
                <c:pt idx="197">
                  <c:v>11719.999918440413</c:v>
                </c:pt>
                <c:pt idx="198">
                  <c:v>20526.587106539497</c:v>
                </c:pt>
                <c:pt idx="199">
                  <c:v>52127.312792117555</c:v>
                </c:pt>
                <c:pt idx="200">
                  <c:v>67232.711030584702</c:v>
                </c:pt>
                <c:pt idx="201">
                  <c:v>74096.689389851716</c:v>
                </c:pt>
                <c:pt idx="202">
                  <c:v>80424.362451034525</c:v>
                </c:pt>
                <c:pt idx="203">
                  <c:v>81687.238822706364</c:v>
                </c:pt>
                <c:pt idx="204">
                  <c:v>86495.991276410015</c:v>
                </c:pt>
                <c:pt idx="205">
                  <c:v>88424.1006890196</c:v>
                </c:pt>
                <c:pt idx="206">
                  <c:v>91900.371671684057</c:v>
                </c:pt>
                <c:pt idx="207">
                  <c:v>94773.205494638401</c:v>
                </c:pt>
                <c:pt idx="208">
                  <c:v>91813.820006418406</c:v>
                </c:pt>
                <c:pt idx="209">
                  <c:v>89095.773419701276</c:v>
                </c:pt>
                <c:pt idx="210">
                  <c:v>89791.023592886384</c:v>
                </c:pt>
                <c:pt idx="211">
                  <c:v>94286.042203712816</c:v>
                </c:pt>
                <c:pt idx="212">
                  <c:v>97561.312177061016</c:v>
                </c:pt>
                <c:pt idx="213">
                  <c:v>93092.643794728705</c:v>
                </c:pt>
                <c:pt idx="214">
                  <c:v>85316.09970398937</c:v>
                </c:pt>
                <c:pt idx="215">
                  <c:v>96123.542179563985</c:v>
                </c:pt>
                <c:pt idx="216">
                  <c:v>94321.886285268134</c:v>
                </c:pt>
                <c:pt idx="217">
                  <c:v>94596.60507612658</c:v>
                </c:pt>
                <c:pt idx="218">
                  <c:v>102400.64537004726</c:v>
                </c:pt>
                <c:pt idx="219">
                  <c:v>94969.062268574897</c:v>
                </c:pt>
                <c:pt idx="220">
                  <c:v>98386.589900558683</c:v>
                </c:pt>
                <c:pt idx="221">
                  <c:v>98477.135465372034</c:v>
                </c:pt>
                <c:pt idx="222">
                  <c:v>97062.790447532025</c:v>
                </c:pt>
                <c:pt idx="223">
                  <c:v>98553.619009234797</c:v>
                </c:pt>
                <c:pt idx="224">
                  <c:v>98298.366476460986</c:v>
                </c:pt>
                <c:pt idx="225">
                  <c:v>101131.54168838616</c:v>
                </c:pt>
                <c:pt idx="226">
                  <c:v>99435.961617871479</c:v>
                </c:pt>
                <c:pt idx="227">
                  <c:v>99075.630188374649</c:v>
                </c:pt>
                <c:pt idx="228">
                  <c:v>97307.496316697172</c:v>
                </c:pt>
                <c:pt idx="229">
                  <c:v>83532.596549888418</c:v>
                </c:pt>
                <c:pt idx="230">
                  <c:v>24798.048576696536</c:v>
                </c:pt>
                <c:pt idx="231">
                  <c:v>20101.016287750794</c:v>
                </c:pt>
                <c:pt idx="232">
                  <c:v>18457.719796387079</c:v>
                </c:pt>
                <c:pt idx="233">
                  <c:v>17111.941678947103</c:v>
                </c:pt>
                <c:pt idx="234">
                  <c:v>15458.161254472019</c:v>
                </c:pt>
                <c:pt idx="235">
                  <c:v>16458.884307630102</c:v>
                </c:pt>
                <c:pt idx="236">
                  <c:v>15754.814250363379</c:v>
                </c:pt>
                <c:pt idx="237">
                  <c:v>15235.818812179918</c:v>
                </c:pt>
                <c:pt idx="238">
                  <c:v>14407.318553662353</c:v>
                </c:pt>
                <c:pt idx="239">
                  <c:v>15165.605754372304</c:v>
                </c:pt>
                <c:pt idx="240">
                  <c:v>13911.13529939394</c:v>
                </c:pt>
                <c:pt idx="241">
                  <c:v>14631.878059528306</c:v>
                </c:pt>
                <c:pt idx="242">
                  <c:v>13805.405019459085</c:v>
                </c:pt>
                <c:pt idx="243">
                  <c:v>13659.114249447775</c:v>
                </c:pt>
                <c:pt idx="244">
                  <c:v>13470.92693678578</c:v>
                </c:pt>
                <c:pt idx="245">
                  <c:v>13222.080234053175</c:v>
                </c:pt>
                <c:pt idx="246">
                  <c:v>13091.96632722198</c:v>
                </c:pt>
                <c:pt idx="247">
                  <c:v>14580.281751404736</c:v>
                </c:pt>
                <c:pt idx="248">
                  <c:v>13730.727928912263</c:v>
                </c:pt>
                <c:pt idx="249">
                  <c:v>13254.123480152937</c:v>
                </c:pt>
                <c:pt idx="250">
                  <c:v>55017.53228631716</c:v>
                </c:pt>
                <c:pt idx="251">
                  <c:v>67472.653269377668</c:v>
                </c:pt>
                <c:pt idx="252">
                  <c:v>76162.540735415896</c:v>
                </c:pt>
                <c:pt idx="253">
                  <c:v>83465.464182285199</c:v>
                </c:pt>
                <c:pt idx="254">
                  <c:v>88992.683775310521</c:v>
                </c:pt>
                <c:pt idx="255">
                  <c:v>89688.808919888805</c:v>
                </c:pt>
                <c:pt idx="256">
                  <c:v>92600.551173128406</c:v>
                </c:pt>
                <c:pt idx="257">
                  <c:v>94537.472273985317</c:v>
                </c:pt>
                <c:pt idx="258">
                  <c:v>97756.780894669515</c:v>
                </c:pt>
                <c:pt idx="259">
                  <c:v>94570.374719803935</c:v>
                </c:pt>
                <c:pt idx="260">
                  <c:v>93172.930159476266</c:v>
                </c:pt>
                <c:pt idx="261">
                  <c:v>94969.124457928963</c:v>
                </c:pt>
                <c:pt idx="262">
                  <c:v>98064.388220721041</c:v>
                </c:pt>
                <c:pt idx="263">
                  <c:v>99088.03911463471</c:v>
                </c:pt>
                <c:pt idx="264">
                  <c:v>97646.639261896154</c:v>
                </c:pt>
                <c:pt idx="265">
                  <c:v>102050.62576426809</c:v>
                </c:pt>
                <c:pt idx="266">
                  <c:v>96526.444997645973</c:v>
                </c:pt>
                <c:pt idx="267">
                  <c:v>99670.745937665168</c:v>
                </c:pt>
                <c:pt idx="268">
                  <c:v>97678.03168318329</c:v>
                </c:pt>
                <c:pt idx="269">
                  <c:v>97662.300766657412</c:v>
                </c:pt>
                <c:pt idx="270">
                  <c:v>100022.97878616428</c:v>
                </c:pt>
                <c:pt idx="271">
                  <c:v>100296.99129619666</c:v>
                </c:pt>
                <c:pt idx="272">
                  <c:v>101599.1459733356</c:v>
                </c:pt>
                <c:pt idx="273">
                  <c:v>100333.6539491166</c:v>
                </c:pt>
                <c:pt idx="274">
                  <c:v>97878.293047635554</c:v>
                </c:pt>
                <c:pt idx="275">
                  <c:v>101611.30270050942</c:v>
                </c:pt>
                <c:pt idx="276">
                  <c:v>96942.522157554005</c:v>
                </c:pt>
                <c:pt idx="277">
                  <c:v>100355.37357859683</c:v>
                </c:pt>
                <c:pt idx="278">
                  <c:v>101185.26687644453</c:v>
                </c:pt>
                <c:pt idx="279">
                  <c:v>91120.945220972411</c:v>
                </c:pt>
                <c:pt idx="280">
                  <c:v>25659.461714955429</c:v>
                </c:pt>
                <c:pt idx="281">
                  <c:v>20099.967472384618</c:v>
                </c:pt>
                <c:pt idx="282">
                  <c:v>19379.478288435781</c:v>
                </c:pt>
                <c:pt idx="283">
                  <c:v>16976.176661897516</c:v>
                </c:pt>
                <c:pt idx="284">
                  <c:v>16964.045414367676</c:v>
                </c:pt>
                <c:pt idx="285">
                  <c:v>15464.12668633981</c:v>
                </c:pt>
                <c:pt idx="286">
                  <c:v>16268.167492186492</c:v>
                </c:pt>
                <c:pt idx="287">
                  <c:v>14987.557342494702</c:v>
                </c:pt>
                <c:pt idx="288">
                  <c:v>15814.009578700863</c:v>
                </c:pt>
                <c:pt idx="289">
                  <c:v>15674.088779324878</c:v>
                </c:pt>
                <c:pt idx="290">
                  <c:v>14621.963340783472</c:v>
                </c:pt>
                <c:pt idx="291">
                  <c:v>14413.508714577889</c:v>
                </c:pt>
                <c:pt idx="292">
                  <c:v>33859.865409704747</c:v>
                </c:pt>
                <c:pt idx="293">
                  <c:v>62436.064611666916</c:v>
                </c:pt>
                <c:pt idx="294">
                  <c:v>63392.125494336491</c:v>
                </c:pt>
                <c:pt idx="295">
                  <c:v>77654.902782678269</c:v>
                </c:pt>
                <c:pt idx="296">
                  <c:v>84594.797773054379</c:v>
                </c:pt>
                <c:pt idx="297">
                  <c:v>88483.436286804717</c:v>
                </c:pt>
                <c:pt idx="298">
                  <c:v>91187.414306030434</c:v>
                </c:pt>
                <c:pt idx="299">
                  <c:v>90714.261545345886</c:v>
                </c:pt>
                <c:pt idx="300">
                  <c:v>90994.203628575793</c:v>
                </c:pt>
                <c:pt idx="301">
                  <c:v>92497.314121132658</c:v>
                </c:pt>
                <c:pt idx="302">
                  <c:v>93181.753375432381</c:v>
                </c:pt>
                <c:pt idx="303">
                  <c:v>92213.682631782824</c:v>
                </c:pt>
                <c:pt idx="304">
                  <c:v>97076.977311799739</c:v>
                </c:pt>
                <c:pt idx="305">
                  <c:v>92679.881456202304</c:v>
                </c:pt>
                <c:pt idx="306">
                  <c:v>93725.033545388622</c:v>
                </c:pt>
                <c:pt idx="307">
                  <c:v>88852.276650878266</c:v>
                </c:pt>
                <c:pt idx="308">
                  <c:v>89346.30161297835</c:v>
                </c:pt>
                <c:pt idx="309">
                  <c:v>91573.108474769775</c:v>
                </c:pt>
                <c:pt idx="310">
                  <c:v>92051.527884403462</c:v>
                </c:pt>
                <c:pt idx="311">
                  <c:v>91726.384262837018</c:v>
                </c:pt>
                <c:pt idx="312">
                  <c:v>92884.304832473819</c:v>
                </c:pt>
                <c:pt idx="313">
                  <c:v>95732.436828750506</c:v>
                </c:pt>
                <c:pt idx="314">
                  <c:v>92247.188659548294</c:v>
                </c:pt>
                <c:pt idx="315">
                  <c:v>91900.506090481111</c:v>
                </c:pt>
                <c:pt idx="316">
                  <c:v>92146.825588054999</c:v>
                </c:pt>
                <c:pt idx="317">
                  <c:v>94471.202884779588</c:v>
                </c:pt>
                <c:pt idx="318">
                  <c:v>93783.906426188696</c:v>
                </c:pt>
                <c:pt idx="319">
                  <c:v>112456.21339662799</c:v>
                </c:pt>
                <c:pt idx="320">
                  <c:v>96552.284026871275</c:v>
                </c:pt>
                <c:pt idx="321">
                  <c:v>92031.794024457427</c:v>
                </c:pt>
                <c:pt idx="322">
                  <c:v>94723.856563997106</c:v>
                </c:pt>
                <c:pt idx="323">
                  <c:v>96117.31875715869</c:v>
                </c:pt>
                <c:pt idx="324">
                  <c:v>94647.602956634335</c:v>
                </c:pt>
                <c:pt idx="325">
                  <c:v>97466.912623464013</c:v>
                </c:pt>
                <c:pt idx="326">
                  <c:v>89311.599147824716</c:v>
                </c:pt>
                <c:pt idx="327">
                  <c:v>92104.900653210221</c:v>
                </c:pt>
                <c:pt idx="328">
                  <c:v>92722.653631442052</c:v>
                </c:pt>
                <c:pt idx="329">
                  <c:v>94080.477454188032</c:v>
                </c:pt>
                <c:pt idx="330">
                  <c:v>84899.896908298353</c:v>
                </c:pt>
                <c:pt idx="331">
                  <c:v>25565.163656471821</c:v>
                </c:pt>
                <c:pt idx="332">
                  <c:v>19268.19416893485</c:v>
                </c:pt>
                <c:pt idx="333">
                  <c:v>19468.067112100962</c:v>
                </c:pt>
                <c:pt idx="334">
                  <c:v>17961.474332215592</c:v>
                </c:pt>
                <c:pt idx="335">
                  <c:v>16786.25608707912</c:v>
                </c:pt>
                <c:pt idx="336">
                  <c:v>16412.283268472493</c:v>
                </c:pt>
                <c:pt idx="337">
                  <c:v>16328.25071479838</c:v>
                </c:pt>
                <c:pt idx="338">
                  <c:v>15741.30059309938</c:v>
                </c:pt>
                <c:pt idx="339">
                  <c:v>14973.332867225166</c:v>
                </c:pt>
                <c:pt idx="340">
                  <c:v>15517.043453215167</c:v>
                </c:pt>
                <c:pt idx="341">
                  <c:v>15036.066793672007</c:v>
                </c:pt>
                <c:pt idx="342">
                  <c:v>13700.673816598723</c:v>
                </c:pt>
                <c:pt idx="343">
                  <c:v>14076.144540709938</c:v>
                </c:pt>
                <c:pt idx="344">
                  <c:v>14866.312515462365</c:v>
                </c:pt>
                <c:pt idx="345">
                  <c:v>13076.160472802814</c:v>
                </c:pt>
                <c:pt idx="346">
                  <c:v>13968.352511255211</c:v>
                </c:pt>
                <c:pt idx="347">
                  <c:v>13319.286545127045</c:v>
                </c:pt>
                <c:pt idx="348">
                  <c:v>15468.467010076514</c:v>
                </c:pt>
                <c:pt idx="349">
                  <c:v>13923.990970784787</c:v>
                </c:pt>
                <c:pt idx="350">
                  <c:v>11937.453979269449</c:v>
                </c:pt>
                <c:pt idx="351">
                  <c:v>13727.875105236244</c:v>
                </c:pt>
                <c:pt idx="352">
                  <c:v>30522.462456815341</c:v>
                </c:pt>
                <c:pt idx="353">
                  <c:v>59637.577409466823</c:v>
                </c:pt>
                <c:pt idx="354">
                  <c:v>70469.075136292231</c:v>
                </c:pt>
                <c:pt idx="355">
                  <c:v>74431.258273009022</c:v>
                </c:pt>
                <c:pt idx="356">
                  <c:v>81259.798965397044</c:v>
                </c:pt>
                <c:pt idx="357">
                  <c:v>84457.998818622393</c:v>
                </c:pt>
                <c:pt idx="358">
                  <c:v>86336.706809773372</c:v>
                </c:pt>
                <c:pt idx="359">
                  <c:v>91263.909308108385</c:v>
                </c:pt>
                <c:pt idx="360">
                  <c:v>89481.549230968842</c:v>
                </c:pt>
                <c:pt idx="361">
                  <c:v>94314.61709116149</c:v>
                </c:pt>
                <c:pt idx="362">
                  <c:v>92251.727804661103</c:v>
                </c:pt>
                <c:pt idx="363">
                  <c:v>91806.946876207949</c:v>
                </c:pt>
                <c:pt idx="364">
                  <c:v>93685.614628536496</c:v>
                </c:pt>
                <c:pt idx="365">
                  <c:v>94561.353315172673</c:v>
                </c:pt>
                <c:pt idx="366">
                  <c:v>94558.976736874145</c:v>
                </c:pt>
                <c:pt idx="367">
                  <c:v>97096.041621233468</c:v>
                </c:pt>
                <c:pt idx="368">
                  <c:v>94017.662207460715</c:v>
                </c:pt>
                <c:pt idx="369">
                  <c:v>96543.447124968967</c:v>
                </c:pt>
                <c:pt idx="370">
                  <c:v>95446.196447724738</c:v>
                </c:pt>
                <c:pt idx="371">
                  <c:v>98822.434044888054</c:v>
                </c:pt>
                <c:pt idx="372">
                  <c:v>95390.902307232624</c:v>
                </c:pt>
                <c:pt idx="373">
                  <c:v>97554.82488017455</c:v>
                </c:pt>
                <c:pt idx="374">
                  <c:v>95368.063039341811</c:v>
                </c:pt>
                <c:pt idx="375">
                  <c:v>97299.043322556769</c:v>
                </c:pt>
                <c:pt idx="376">
                  <c:v>97478.183262510778</c:v>
                </c:pt>
                <c:pt idx="377">
                  <c:v>94528.289208883682</c:v>
                </c:pt>
                <c:pt idx="378">
                  <c:v>93729.089653024435</c:v>
                </c:pt>
                <c:pt idx="379">
                  <c:v>96377.239078777464</c:v>
                </c:pt>
                <c:pt idx="380">
                  <c:v>57850.260395267098</c:v>
                </c:pt>
                <c:pt idx="381">
                  <c:v>22651.71539158242</c:v>
                </c:pt>
                <c:pt idx="382">
                  <c:v>19156.750274758939</c:v>
                </c:pt>
                <c:pt idx="383">
                  <c:v>17440.823637678866</c:v>
                </c:pt>
                <c:pt idx="384">
                  <c:v>16447.544134878644</c:v>
                </c:pt>
                <c:pt idx="385">
                  <c:v>17248.158001586642</c:v>
                </c:pt>
                <c:pt idx="386">
                  <c:v>15723.358890666925</c:v>
                </c:pt>
                <c:pt idx="387">
                  <c:v>14576.668473907906</c:v>
                </c:pt>
                <c:pt idx="388">
                  <c:v>14247.176221081781</c:v>
                </c:pt>
                <c:pt idx="389">
                  <c:v>16929.722459075867</c:v>
                </c:pt>
                <c:pt idx="390">
                  <c:v>15154.394567685795</c:v>
                </c:pt>
                <c:pt idx="391">
                  <c:v>13996.775930166448</c:v>
                </c:pt>
                <c:pt idx="392">
                  <c:v>15102.92813964426</c:v>
                </c:pt>
                <c:pt idx="393">
                  <c:v>14668.181139060565</c:v>
                </c:pt>
                <c:pt idx="394">
                  <c:v>13841.34852160509</c:v>
                </c:pt>
                <c:pt idx="395">
                  <c:v>13781.2646045369</c:v>
                </c:pt>
                <c:pt idx="396">
                  <c:v>14395.014206305288</c:v>
                </c:pt>
                <c:pt idx="397">
                  <c:v>13680.51347523525</c:v>
                </c:pt>
                <c:pt idx="398">
                  <c:v>12972.782701085976</c:v>
                </c:pt>
                <c:pt idx="399">
                  <c:v>12750.995048392922</c:v>
                </c:pt>
                <c:pt idx="400">
                  <c:v>19233.053309751627</c:v>
                </c:pt>
                <c:pt idx="401">
                  <c:v>55598.650914750047</c:v>
                </c:pt>
                <c:pt idx="402">
                  <c:v>68259.15251221323</c:v>
                </c:pt>
                <c:pt idx="403">
                  <c:v>78110.68334225069</c:v>
                </c:pt>
                <c:pt idx="404">
                  <c:v>82661.563050278171</c:v>
                </c:pt>
                <c:pt idx="405">
                  <c:v>87170.431137449588</c:v>
                </c:pt>
                <c:pt idx="406">
                  <c:v>92084.747586618614</c:v>
                </c:pt>
                <c:pt idx="407">
                  <c:v>87516.689040890808</c:v>
                </c:pt>
                <c:pt idx="408">
                  <c:v>92221.228391833603</c:v>
                </c:pt>
                <c:pt idx="409">
                  <c:v>92629.787847625572</c:v>
                </c:pt>
                <c:pt idx="410">
                  <c:v>96226.098248807873</c:v>
                </c:pt>
                <c:pt idx="411">
                  <c:v>91059.94846730071</c:v>
                </c:pt>
                <c:pt idx="412">
                  <c:v>88967.605228239263</c:v>
                </c:pt>
                <c:pt idx="413">
                  <c:v>93869.358894328718</c:v>
                </c:pt>
                <c:pt idx="414">
                  <c:v>94758.489742371923</c:v>
                </c:pt>
                <c:pt idx="415">
                  <c:v>95906.406287103237</c:v>
                </c:pt>
                <c:pt idx="416">
                  <c:v>91358.177610553146</c:v>
                </c:pt>
                <c:pt idx="417">
                  <c:v>95221.751720112312</c:v>
                </c:pt>
                <c:pt idx="418">
                  <c:v>93277.295234463454</c:v>
                </c:pt>
                <c:pt idx="419">
                  <c:v>95515.798023363721</c:v>
                </c:pt>
                <c:pt idx="420">
                  <c:v>90794.805932300427</c:v>
                </c:pt>
                <c:pt idx="421">
                  <c:v>92243.583348378132</c:v>
                </c:pt>
                <c:pt idx="422">
                  <c:v>93349.888496014377</c:v>
                </c:pt>
                <c:pt idx="423">
                  <c:v>92091.651303799488</c:v>
                </c:pt>
                <c:pt idx="424">
                  <c:v>93853.154031791593</c:v>
                </c:pt>
                <c:pt idx="425">
                  <c:v>97338.545146764198</c:v>
                </c:pt>
                <c:pt idx="426">
                  <c:v>93898.758275648477</c:v>
                </c:pt>
                <c:pt idx="427">
                  <c:v>90119.426735364192</c:v>
                </c:pt>
                <c:pt idx="428">
                  <c:v>94510.935529791852</c:v>
                </c:pt>
                <c:pt idx="429">
                  <c:v>94691.391759951992</c:v>
                </c:pt>
                <c:pt idx="430">
                  <c:v>93224.151066066217</c:v>
                </c:pt>
                <c:pt idx="431">
                  <c:v>96290.650108721165</c:v>
                </c:pt>
                <c:pt idx="432">
                  <c:v>93766.049088630287</c:v>
                </c:pt>
                <c:pt idx="433">
                  <c:v>96751.703408549773</c:v>
                </c:pt>
                <c:pt idx="434">
                  <c:v>94284.135211945715</c:v>
                </c:pt>
                <c:pt idx="435">
                  <c:v>93746.053036701298</c:v>
                </c:pt>
                <c:pt idx="436">
                  <c:v>93659.221324552665</c:v>
                </c:pt>
                <c:pt idx="437">
                  <c:v>92600.506973602649</c:v>
                </c:pt>
                <c:pt idx="438">
                  <c:v>92915.044338320949</c:v>
                </c:pt>
                <c:pt idx="439">
                  <c:v>89889.3573530961</c:v>
                </c:pt>
                <c:pt idx="440">
                  <c:v>59481.961158232232</c:v>
                </c:pt>
                <c:pt idx="441">
                  <c:v>22740.927274226877</c:v>
                </c:pt>
                <c:pt idx="442">
                  <c:v>19340.449330362346</c:v>
                </c:pt>
                <c:pt idx="443">
                  <c:v>18166.353970017073</c:v>
                </c:pt>
                <c:pt idx="444">
                  <c:v>15880.869532240631</c:v>
                </c:pt>
                <c:pt idx="445">
                  <c:v>16084.449434161565</c:v>
                </c:pt>
                <c:pt idx="446">
                  <c:v>16471.714955901742</c:v>
                </c:pt>
                <c:pt idx="447">
                  <c:v>16266.478269431764</c:v>
                </c:pt>
                <c:pt idx="448">
                  <c:v>15485.332863345209</c:v>
                </c:pt>
                <c:pt idx="449">
                  <c:v>15415.660920459959</c:v>
                </c:pt>
                <c:pt idx="450">
                  <c:v>13727.785366272406</c:v>
                </c:pt>
                <c:pt idx="451">
                  <c:v>14111.799583342012</c:v>
                </c:pt>
                <c:pt idx="452">
                  <c:v>14043.567427984708</c:v>
                </c:pt>
                <c:pt idx="453">
                  <c:v>13817.387942129111</c:v>
                </c:pt>
                <c:pt idx="454">
                  <c:v>13389.607420040636</c:v>
                </c:pt>
                <c:pt idx="455">
                  <c:v>13746.010112631555</c:v>
                </c:pt>
                <c:pt idx="456">
                  <c:v>13458.571120325802</c:v>
                </c:pt>
                <c:pt idx="457">
                  <c:v>13717.731339141112</c:v>
                </c:pt>
                <c:pt idx="458">
                  <c:v>12933.338544712513</c:v>
                </c:pt>
                <c:pt idx="459">
                  <c:v>12634.451948618567</c:v>
                </c:pt>
                <c:pt idx="460">
                  <c:v>12545.376976864382</c:v>
                </c:pt>
                <c:pt idx="461">
                  <c:v>13516.099737162722</c:v>
                </c:pt>
                <c:pt idx="462">
                  <c:v>31990.602847504535</c:v>
                </c:pt>
                <c:pt idx="463">
                  <c:v>57802.461375194958</c:v>
                </c:pt>
                <c:pt idx="464">
                  <c:v>72595.007401370967</c:v>
                </c:pt>
                <c:pt idx="465">
                  <c:v>76375.974725548847</c:v>
                </c:pt>
                <c:pt idx="466">
                  <c:v>81681.413224787902</c:v>
                </c:pt>
                <c:pt idx="467">
                  <c:v>86379.623954146911</c:v>
                </c:pt>
                <c:pt idx="468">
                  <c:v>89421.789488933951</c:v>
                </c:pt>
                <c:pt idx="469">
                  <c:v>90260.817521806588</c:v>
                </c:pt>
                <c:pt idx="470">
                  <c:v>91391.461299084738</c:v>
                </c:pt>
                <c:pt idx="471">
                  <c:v>91599.638800245564</c:v>
                </c:pt>
                <c:pt idx="472">
                  <c:v>93435.124374639418</c:v>
                </c:pt>
                <c:pt idx="473">
                  <c:v>92395.598367593964</c:v>
                </c:pt>
                <c:pt idx="474">
                  <c:v>95128.840248905821</c:v>
                </c:pt>
                <c:pt idx="475">
                  <c:v>94462.353868732767</c:v>
                </c:pt>
                <c:pt idx="476">
                  <c:v>93324.151817610662</c:v>
                </c:pt>
                <c:pt idx="477">
                  <c:v>95974.1646247147</c:v>
                </c:pt>
                <c:pt idx="478">
                  <c:v>98576.270717390638</c:v>
                </c:pt>
                <c:pt idx="479">
                  <c:v>96607.76576786823</c:v>
                </c:pt>
                <c:pt idx="480">
                  <c:v>94770.087582340188</c:v>
                </c:pt>
                <c:pt idx="481">
                  <c:v>94645.664043072145</c:v>
                </c:pt>
                <c:pt idx="482">
                  <c:v>94797.338726542075</c:v>
                </c:pt>
                <c:pt idx="483">
                  <c:v>94957.451740032629</c:v>
                </c:pt>
                <c:pt idx="484">
                  <c:v>97324.638969730484</c:v>
                </c:pt>
                <c:pt idx="485">
                  <c:v>99865.297537745661</c:v>
                </c:pt>
                <c:pt idx="486">
                  <c:v>97152.615900198216</c:v>
                </c:pt>
                <c:pt idx="487">
                  <c:v>95455.771751143329</c:v>
                </c:pt>
                <c:pt idx="488">
                  <c:v>91775.605197380806</c:v>
                </c:pt>
                <c:pt idx="489">
                  <c:v>93483.642772376639</c:v>
                </c:pt>
                <c:pt idx="490">
                  <c:v>75750.640757121786</c:v>
                </c:pt>
                <c:pt idx="491">
                  <c:v>23706.905677705185</c:v>
                </c:pt>
                <c:pt idx="492">
                  <c:v>19549.422208403052</c:v>
                </c:pt>
                <c:pt idx="493">
                  <c:v>18427.750426228515</c:v>
                </c:pt>
                <c:pt idx="494">
                  <c:v>17691.694416265309</c:v>
                </c:pt>
                <c:pt idx="495">
                  <c:v>14953.785562595816</c:v>
                </c:pt>
                <c:pt idx="496">
                  <c:v>14861.379933745882</c:v>
                </c:pt>
                <c:pt idx="497">
                  <c:v>14569.801832099209</c:v>
                </c:pt>
                <c:pt idx="498">
                  <c:v>14221.134373760462</c:v>
                </c:pt>
                <c:pt idx="499">
                  <c:v>15601.192778970149</c:v>
                </c:pt>
                <c:pt idx="500">
                  <c:v>15166.132579189854</c:v>
                </c:pt>
                <c:pt idx="501">
                  <c:v>13718.225937282405</c:v>
                </c:pt>
                <c:pt idx="502">
                  <c:v>13927.988866401989</c:v>
                </c:pt>
                <c:pt idx="503">
                  <c:v>14846.423741321783</c:v>
                </c:pt>
                <c:pt idx="504">
                  <c:v>13547.689817049215</c:v>
                </c:pt>
                <c:pt idx="505">
                  <c:v>12997.469867933894</c:v>
                </c:pt>
                <c:pt idx="506">
                  <c:v>13444.488816601141</c:v>
                </c:pt>
                <c:pt idx="507">
                  <c:v>13111.618101886153</c:v>
                </c:pt>
                <c:pt idx="508">
                  <c:v>13233.753344066621</c:v>
                </c:pt>
                <c:pt idx="509">
                  <c:v>13297.165990571786</c:v>
                </c:pt>
                <c:pt idx="510">
                  <c:v>13127.897202669266</c:v>
                </c:pt>
                <c:pt idx="511">
                  <c:v>13326.484230896584</c:v>
                </c:pt>
                <c:pt idx="512">
                  <c:v>15273.493018310577</c:v>
                </c:pt>
                <c:pt idx="513">
                  <c:v>45242.321367191107</c:v>
                </c:pt>
                <c:pt idx="514">
                  <c:v>63542.785883306133</c:v>
                </c:pt>
                <c:pt idx="515">
                  <c:v>66869.050115803606</c:v>
                </c:pt>
                <c:pt idx="516">
                  <c:v>79407.720883700938</c:v>
                </c:pt>
                <c:pt idx="517">
                  <c:v>81021.750727994979</c:v>
                </c:pt>
                <c:pt idx="518">
                  <c:v>87568.646536420798</c:v>
                </c:pt>
                <c:pt idx="519">
                  <c:v>84264.168731539743</c:v>
                </c:pt>
                <c:pt idx="520">
                  <c:v>88321.769663602608</c:v>
                </c:pt>
                <c:pt idx="521">
                  <c:v>90125.614541628893</c:v>
                </c:pt>
                <c:pt idx="522">
                  <c:v>89101.175557484457</c:v>
                </c:pt>
                <c:pt idx="523">
                  <c:v>93257.436939539257</c:v>
                </c:pt>
                <c:pt idx="524">
                  <c:v>88229.668989647282</c:v>
                </c:pt>
                <c:pt idx="525">
                  <c:v>88730.700214284763</c:v>
                </c:pt>
                <c:pt idx="526">
                  <c:v>90717.994895599899</c:v>
                </c:pt>
                <c:pt idx="527">
                  <c:v>96306.226908218727</c:v>
                </c:pt>
                <c:pt idx="528">
                  <c:v>92791.727013908749</c:v>
                </c:pt>
                <c:pt idx="529">
                  <c:v>93939.275170136098</c:v>
                </c:pt>
                <c:pt idx="530">
                  <c:v>92313.754033993406</c:v>
                </c:pt>
                <c:pt idx="531">
                  <c:v>93868.4740648562</c:v>
                </c:pt>
                <c:pt idx="532">
                  <c:v>90523.072920883351</c:v>
                </c:pt>
                <c:pt idx="533">
                  <c:v>94871.875605062989</c:v>
                </c:pt>
                <c:pt idx="534">
                  <c:v>91592.720009461962</c:v>
                </c:pt>
                <c:pt idx="535">
                  <c:v>90651.570258609412</c:v>
                </c:pt>
                <c:pt idx="536">
                  <c:v>90737.806361952142</c:v>
                </c:pt>
                <c:pt idx="537">
                  <c:v>92913.859193555239</c:v>
                </c:pt>
                <c:pt idx="538">
                  <c:v>92607.642092939263</c:v>
                </c:pt>
                <c:pt idx="539">
                  <c:v>87957.561057269704</c:v>
                </c:pt>
                <c:pt idx="540">
                  <c:v>91470.488654533401</c:v>
                </c:pt>
                <c:pt idx="541">
                  <c:v>90785.010437210498</c:v>
                </c:pt>
                <c:pt idx="542">
                  <c:v>92383.390182794275</c:v>
                </c:pt>
                <c:pt idx="543">
                  <c:v>92828.022917175869</c:v>
                </c:pt>
                <c:pt idx="544">
                  <c:v>92460.594329751111</c:v>
                </c:pt>
                <c:pt idx="545">
                  <c:v>87042.4541637894</c:v>
                </c:pt>
                <c:pt idx="546">
                  <c:v>93406.421136142118</c:v>
                </c:pt>
                <c:pt idx="547">
                  <c:v>89268.746818281565</c:v>
                </c:pt>
                <c:pt idx="548">
                  <c:v>90183.568329304704</c:v>
                </c:pt>
                <c:pt idx="549">
                  <c:v>92428.357618801296</c:v>
                </c:pt>
                <c:pt idx="550">
                  <c:v>89942.611407567965</c:v>
                </c:pt>
                <c:pt idx="551">
                  <c:v>30683.729440110641</c:v>
                </c:pt>
                <c:pt idx="552">
                  <c:v>20213.740630641998</c:v>
                </c:pt>
                <c:pt idx="553">
                  <c:v>16855.238450304256</c:v>
                </c:pt>
                <c:pt idx="554">
                  <c:v>17386.413270036002</c:v>
                </c:pt>
                <c:pt idx="555">
                  <c:v>17394.497056389344</c:v>
                </c:pt>
                <c:pt idx="556">
                  <c:v>15497.153877645364</c:v>
                </c:pt>
                <c:pt idx="557">
                  <c:v>16273.442603034548</c:v>
                </c:pt>
                <c:pt idx="558">
                  <c:v>15196.695770469185</c:v>
                </c:pt>
                <c:pt idx="559">
                  <c:v>14159.289970524167</c:v>
                </c:pt>
                <c:pt idx="560">
                  <c:v>14379.660672359434</c:v>
                </c:pt>
                <c:pt idx="561">
                  <c:v>14383.876451282298</c:v>
                </c:pt>
                <c:pt idx="562">
                  <c:v>14734.777166952545</c:v>
                </c:pt>
                <c:pt idx="563">
                  <c:v>13690.215311315889</c:v>
                </c:pt>
                <c:pt idx="564">
                  <c:v>12659.133775595623</c:v>
                </c:pt>
                <c:pt idx="565">
                  <c:v>12963.487386358525</c:v>
                </c:pt>
                <c:pt idx="566">
                  <c:v>13322.638592208161</c:v>
                </c:pt>
                <c:pt idx="567">
                  <c:v>12125.631618600286</c:v>
                </c:pt>
                <c:pt idx="568">
                  <c:v>12650.269700045568</c:v>
                </c:pt>
                <c:pt idx="569">
                  <c:v>13225.155448558915</c:v>
                </c:pt>
                <c:pt idx="570">
                  <c:v>12487.183143204775</c:v>
                </c:pt>
                <c:pt idx="571">
                  <c:v>33135.862646285786</c:v>
                </c:pt>
                <c:pt idx="572">
                  <c:v>54410.6049372743</c:v>
                </c:pt>
                <c:pt idx="573">
                  <c:v>65897.1498138608</c:v>
                </c:pt>
                <c:pt idx="574">
                  <c:v>71079.878028272171</c:v>
                </c:pt>
                <c:pt idx="575">
                  <c:v>76180.388436710811</c:v>
                </c:pt>
                <c:pt idx="576">
                  <c:v>80384.048444197513</c:v>
                </c:pt>
                <c:pt idx="577">
                  <c:v>83326.928788941412</c:v>
                </c:pt>
                <c:pt idx="578">
                  <c:v>82930.605332956722</c:v>
                </c:pt>
                <c:pt idx="579">
                  <c:v>85666.805303822664</c:v>
                </c:pt>
                <c:pt idx="580">
                  <c:v>90953.101507278247</c:v>
                </c:pt>
                <c:pt idx="581">
                  <c:v>87919.161648513676</c:v>
                </c:pt>
                <c:pt idx="582">
                  <c:v>88994.674769354388</c:v>
                </c:pt>
                <c:pt idx="583">
                  <c:v>89428.331894962947</c:v>
                </c:pt>
                <c:pt idx="584">
                  <c:v>90192.86213628111</c:v>
                </c:pt>
                <c:pt idx="585">
                  <c:v>92732.395712122379</c:v>
                </c:pt>
                <c:pt idx="586">
                  <c:v>91012.62317901729</c:v>
                </c:pt>
                <c:pt idx="587">
                  <c:v>87985.237170202439</c:v>
                </c:pt>
                <c:pt idx="588">
                  <c:v>88510.757390978964</c:v>
                </c:pt>
                <c:pt idx="589">
                  <c:v>98455.933282934828</c:v>
                </c:pt>
                <c:pt idx="590">
                  <c:v>94592.05977544628</c:v>
                </c:pt>
                <c:pt idx="591">
                  <c:v>91835.492209958538</c:v>
                </c:pt>
                <c:pt idx="592">
                  <c:v>91392.06586348296</c:v>
                </c:pt>
                <c:pt idx="593">
                  <c:v>94783.590908530736</c:v>
                </c:pt>
                <c:pt idx="594">
                  <c:v>94218.884641546829</c:v>
                </c:pt>
                <c:pt idx="595">
                  <c:v>94287.384054964568</c:v>
                </c:pt>
                <c:pt idx="596">
                  <c:v>92313.162600657131</c:v>
                </c:pt>
                <c:pt idx="597">
                  <c:v>86491.980991161356</c:v>
                </c:pt>
                <c:pt idx="598">
                  <c:v>92114.2307480413</c:v>
                </c:pt>
                <c:pt idx="599">
                  <c:v>94314.875138032599</c:v>
                </c:pt>
                <c:pt idx="600">
                  <c:v>93484.340115725572</c:v>
                </c:pt>
                <c:pt idx="601">
                  <c:v>33299.720179043776</c:v>
                </c:pt>
                <c:pt idx="602">
                  <c:v>20158.535910711234</c:v>
                </c:pt>
                <c:pt idx="603">
                  <c:v>18278.051991830962</c:v>
                </c:pt>
                <c:pt idx="604">
                  <c:v>17575.765818843101</c:v>
                </c:pt>
                <c:pt idx="605">
                  <c:v>16559.527695410943</c:v>
                </c:pt>
                <c:pt idx="606">
                  <c:v>15304.269798658705</c:v>
                </c:pt>
                <c:pt idx="607">
                  <c:v>12917.961953261349</c:v>
                </c:pt>
                <c:pt idx="608">
                  <c:v>14210.841231015702</c:v>
                </c:pt>
                <c:pt idx="609">
                  <c:v>14693.581707047239</c:v>
                </c:pt>
                <c:pt idx="610">
                  <c:v>13682.786774837396</c:v>
                </c:pt>
                <c:pt idx="611">
                  <c:v>14316.60196067886</c:v>
                </c:pt>
                <c:pt idx="612">
                  <c:v>13270.445331378081</c:v>
                </c:pt>
                <c:pt idx="613">
                  <c:v>13773.129546312262</c:v>
                </c:pt>
                <c:pt idx="614">
                  <c:v>12970.385299654195</c:v>
                </c:pt>
                <c:pt idx="615">
                  <c:v>12522.815728887868</c:v>
                </c:pt>
                <c:pt idx="616">
                  <c:v>13497.723415218212</c:v>
                </c:pt>
                <c:pt idx="617">
                  <c:v>12643.022988402927</c:v>
                </c:pt>
                <c:pt idx="618">
                  <c:v>12146.760922684234</c:v>
                </c:pt>
                <c:pt idx="619">
                  <c:v>12565.586404632522</c:v>
                </c:pt>
                <c:pt idx="620">
                  <c:v>12277.454123803858</c:v>
                </c:pt>
                <c:pt idx="621">
                  <c:v>45736.021173912617</c:v>
                </c:pt>
                <c:pt idx="622">
                  <c:v>71462.534571453943</c:v>
                </c:pt>
                <c:pt idx="623">
                  <c:v>80052.323517045021</c:v>
                </c:pt>
                <c:pt idx="624">
                  <c:v>88202.289052772423</c:v>
                </c:pt>
                <c:pt idx="625">
                  <c:v>92678.967489070463</c:v>
                </c:pt>
                <c:pt idx="626">
                  <c:v>92378.829388690472</c:v>
                </c:pt>
                <c:pt idx="627">
                  <c:v>98860.617467401593</c:v>
                </c:pt>
                <c:pt idx="628">
                  <c:v>97547.771030439995</c:v>
                </c:pt>
                <c:pt idx="629">
                  <c:v>95888.293643397032</c:v>
                </c:pt>
                <c:pt idx="630">
                  <c:v>91836.934660462939</c:v>
                </c:pt>
                <c:pt idx="631">
                  <c:v>101053.75955431868</c:v>
                </c:pt>
                <c:pt idx="632">
                  <c:v>99688.741806359787</c:v>
                </c:pt>
                <c:pt idx="633">
                  <c:v>101586.67527077519</c:v>
                </c:pt>
                <c:pt idx="634">
                  <c:v>100137.41234936319</c:v>
                </c:pt>
                <c:pt idx="635">
                  <c:v>108410.20078923444</c:v>
                </c:pt>
                <c:pt idx="636">
                  <c:v>103706.44722797169</c:v>
                </c:pt>
                <c:pt idx="637">
                  <c:v>101275.5552980028</c:v>
                </c:pt>
                <c:pt idx="638">
                  <c:v>102519.21907666531</c:v>
                </c:pt>
                <c:pt idx="639">
                  <c:v>104001.15327389012</c:v>
                </c:pt>
                <c:pt idx="640">
                  <c:v>99853.164587587686</c:v>
                </c:pt>
                <c:pt idx="641">
                  <c:v>97876.130701487185</c:v>
                </c:pt>
                <c:pt idx="642">
                  <c:v>110708.42019082113</c:v>
                </c:pt>
                <c:pt idx="643">
                  <c:v>103452.86233334095</c:v>
                </c:pt>
                <c:pt idx="644">
                  <c:v>105281.30206628691</c:v>
                </c:pt>
                <c:pt idx="645">
                  <c:v>102817.41199655134</c:v>
                </c:pt>
                <c:pt idx="646">
                  <c:v>104340.16963301325</c:v>
                </c:pt>
                <c:pt idx="647">
                  <c:v>97458.255543761887</c:v>
                </c:pt>
                <c:pt idx="648">
                  <c:v>101127.63268670617</c:v>
                </c:pt>
                <c:pt idx="649">
                  <c:v>102546.31539880982</c:v>
                </c:pt>
                <c:pt idx="650">
                  <c:v>98790.239461747609</c:v>
                </c:pt>
                <c:pt idx="651">
                  <c:v>38105.245371087614</c:v>
                </c:pt>
                <c:pt idx="652">
                  <c:v>18951.998346524106</c:v>
                </c:pt>
                <c:pt idx="653">
                  <c:v>17502.514813459595</c:v>
                </c:pt>
                <c:pt idx="654">
                  <c:v>16186.664482504293</c:v>
                </c:pt>
                <c:pt idx="655">
                  <c:v>16489.554657269066</c:v>
                </c:pt>
                <c:pt idx="656">
                  <c:v>14339.132856246881</c:v>
                </c:pt>
                <c:pt idx="657">
                  <c:v>14358.727051413784</c:v>
                </c:pt>
                <c:pt idx="658">
                  <c:v>13466.405035739499</c:v>
                </c:pt>
                <c:pt idx="659">
                  <c:v>13815.804735402986</c:v>
                </c:pt>
                <c:pt idx="660">
                  <c:v>14742.060764472846</c:v>
                </c:pt>
                <c:pt idx="661">
                  <c:v>13398.819057678331</c:v>
                </c:pt>
                <c:pt idx="662">
                  <c:v>13485.008512992934</c:v>
                </c:pt>
                <c:pt idx="663">
                  <c:v>12888.835361762025</c:v>
                </c:pt>
                <c:pt idx="664">
                  <c:v>11684.358171556276</c:v>
                </c:pt>
                <c:pt idx="665">
                  <c:v>12774.769305568552</c:v>
                </c:pt>
                <c:pt idx="666">
                  <c:v>12813.74191805281</c:v>
                </c:pt>
                <c:pt idx="667">
                  <c:v>12321.101445841985</c:v>
                </c:pt>
                <c:pt idx="668">
                  <c:v>12000.976241049035</c:v>
                </c:pt>
                <c:pt idx="669">
                  <c:v>12537.969154267947</c:v>
                </c:pt>
                <c:pt idx="670">
                  <c:v>12044.505560228026</c:v>
                </c:pt>
                <c:pt idx="671">
                  <c:v>37193.476089477474</c:v>
                </c:pt>
                <c:pt idx="672">
                  <c:v>65212.212965764433</c:v>
                </c:pt>
                <c:pt idx="673">
                  <c:v>75527.117727760182</c:v>
                </c:pt>
                <c:pt idx="674">
                  <c:v>82822.141922868701</c:v>
                </c:pt>
                <c:pt idx="675">
                  <c:v>85348.813898088541</c:v>
                </c:pt>
                <c:pt idx="676">
                  <c:v>91070.108477788279</c:v>
                </c:pt>
                <c:pt idx="677">
                  <c:v>93325.454488009767</c:v>
                </c:pt>
                <c:pt idx="678">
                  <c:v>95786.799656886375</c:v>
                </c:pt>
                <c:pt idx="679">
                  <c:v>96501.636431079882</c:v>
                </c:pt>
                <c:pt idx="680">
                  <c:v>95445.761782147965</c:v>
                </c:pt>
                <c:pt idx="681">
                  <c:v>97329.129028103329</c:v>
                </c:pt>
                <c:pt idx="682">
                  <c:v>97847.981077258431</c:v>
                </c:pt>
                <c:pt idx="683">
                  <c:v>97697.568827137526</c:v>
                </c:pt>
                <c:pt idx="684">
                  <c:v>101237.59029878982</c:v>
                </c:pt>
                <c:pt idx="685">
                  <c:v>111889.60565077623</c:v>
                </c:pt>
                <c:pt idx="686">
                  <c:v>99157.485469942767</c:v>
                </c:pt>
                <c:pt idx="687">
                  <c:v>96677.924373468748</c:v>
                </c:pt>
                <c:pt idx="688">
                  <c:v>97864.013115371927</c:v>
                </c:pt>
                <c:pt idx="689">
                  <c:v>97922.924267473165</c:v>
                </c:pt>
                <c:pt idx="690">
                  <c:v>99138.580809225547</c:v>
                </c:pt>
                <c:pt idx="691">
                  <c:v>52652.984442385656</c:v>
                </c:pt>
                <c:pt idx="692">
                  <c:v>18670.310422709612</c:v>
                </c:pt>
                <c:pt idx="693">
                  <c:v>18123.214052772444</c:v>
                </c:pt>
                <c:pt idx="694">
                  <c:v>14221.4477017351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0E-43A5-AF33-2AB9BBAC2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4503567"/>
        <c:axId val="1564502607"/>
      </c:scatterChart>
      <c:valAx>
        <c:axId val="1564503567"/>
        <c:scaling>
          <c:orientation val="minMax"/>
          <c:max val="17.5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4502607"/>
        <c:crosses val="autoZero"/>
        <c:crossBetween val="midCat"/>
      </c:valAx>
      <c:valAx>
        <c:axId val="1564502607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4503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'2025_02_021_AVE'!$Y$4</c:f>
              <c:strCache>
                <c:ptCount val="1"/>
                <c:pt idx="0">
                  <c:v>SR2O4</c:v>
                </c:pt>
              </c:strCache>
            </c:strRef>
          </c:tx>
          <c:spPr>
            <a:ln w="15875" cap="rnd">
              <a:solidFill>
                <a:srgbClr val="FF0000">
                  <a:alpha val="1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'2025_02_021_AVE'!$Y$5:$Y$704</c:f>
              <c:numCache>
                <c:formatCode>General</c:formatCode>
                <c:ptCount val="700"/>
                <c:pt idx="0">
                  <c:v>62.981193605018021</c:v>
                </c:pt>
                <c:pt idx="1">
                  <c:v>117.07815069912277</c:v>
                </c:pt>
                <c:pt idx="2">
                  <c:v>56.653623686240216</c:v>
                </c:pt>
                <c:pt idx="3">
                  <c:v>118.71390817426209</c:v>
                </c:pt>
                <c:pt idx="4">
                  <c:v>121.99430446752238</c:v>
                </c:pt>
                <c:pt idx="5">
                  <c:v>114.69892608358435</c:v>
                </c:pt>
                <c:pt idx="6">
                  <c:v>109.22594163088091</c:v>
                </c:pt>
                <c:pt idx="7">
                  <c:v>74.643682969996377</c:v>
                </c:pt>
                <c:pt idx="8">
                  <c:v>72.781716529410829</c:v>
                </c:pt>
                <c:pt idx="9">
                  <c:v>66.394387530024304</c:v>
                </c:pt>
                <c:pt idx="10">
                  <c:v>89.720865575279646</c:v>
                </c:pt>
                <c:pt idx="11">
                  <c:v>80.011940636889378</c:v>
                </c:pt>
                <c:pt idx="12">
                  <c:v>77.828973129762332</c:v>
                </c:pt>
                <c:pt idx="13">
                  <c:v>59.055771231612056</c:v>
                </c:pt>
                <c:pt idx="14">
                  <c:v>115.42146894938008</c:v>
                </c:pt>
                <c:pt idx="15">
                  <c:v>73.546267052248297</c:v>
                </c:pt>
                <c:pt idx="16">
                  <c:v>52.276534368754419</c:v>
                </c:pt>
                <c:pt idx="17">
                  <c:v>73.620323018437745</c:v>
                </c:pt>
                <c:pt idx="18">
                  <c:v>32.610054266538242</c:v>
                </c:pt>
                <c:pt idx="19">
                  <c:v>82.858452726152095</c:v>
                </c:pt>
                <c:pt idx="20">
                  <c:v>77.467023383952096</c:v>
                </c:pt>
                <c:pt idx="21">
                  <c:v>83.608359893274852</c:v>
                </c:pt>
                <c:pt idx="22">
                  <c:v>133.26602385821903</c:v>
                </c:pt>
                <c:pt idx="23">
                  <c:v>72.841368678279565</c:v>
                </c:pt>
                <c:pt idx="24">
                  <c:v>249.14695197484639</c:v>
                </c:pt>
                <c:pt idx="25">
                  <c:v>161.61432005881667</c:v>
                </c:pt>
                <c:pt idx="26">
                  <c:v>345.90284036190349</c:v>
                </c:pt>
                <c:pt idx="27">
                  <c:v>432.39824854558543</c:v>
                </c:pt>
                <c:pt idx="28">
                  <c:v>460.85000815960962</c:v>
                </c:pt>
                <c:pt idx="29">
                  <c:v>567.0257924963978</c:v>
                </c:pt>
                <c:pt idx="30">
                  <c:v>523.56266823515966</c:v>
                </c:pt>
                <c:pt idx="31">
                  <c:v>694.26490274113394</c:v>
                </c:pt>
                <c:pt idx="32">
                  <c:v>766.04075078130643</c:v>
                </c:pt>
                <c:pt idx="33">
                  <c:v>607.99391561773371</c:v>
                </c:pt>
                <c:pt idx="34">
                  <c:v>590.9701338441588</c:v>
                </c:pt>
                <c:pt idx="35">
                  <c:v>632.29950630120106</c:v>
                </c:pt>
                <c:pt idx="36">
                  <c:v>789.71547222873824</c:v>
                </c:pt>
                <c:pt idx="37">
                  <c:v>742.54484290505729</c:v>
                </c:pt>
                <c:pt idx="38">
                  <c:v>569.31443007251721</c:v>
                </c:pt>
                <c:pt idx="39">
                  <c:v>715.84496016801825</c:v>
                </c:pt>
                <c:pt idx="40">
                  <c:v>708.96200037735707</c:v>
                </c:pt>
                <c:pt idx="41">
                  <c:v>612.82148146195811</c:v>
                </c:pt>
                <c:pt idx="42">
                  <c:v>790.25656610981196</c:v>
                </c:pt>
                <c:pt idx="43">
                  <c:v>725.48914259272738</c:v>
                </c:pt>
                <c:pt idx="44">
                  <c:v>637.40464593702995</c:v>
                </c:pt>
                <c:pt idx="45">
                  <c:v>866.45531440720561</c:v>
                </c:pt>
                <c:pt idx="46">
                  <c:v>725.10714404768942</c:v>
                </c:pt>
                <c:pt idx="47">
                  <c:v>702.81308154049589</c:v>
                </c:pt>
                <c:pt idx="48">
                  <c:v>819.1043416988183</c:v>
                </c:pt>
                <c:pt idx="49">
                  <c:v>627.50107035163342</c:v>
                </c:pt>
                <c:pt idx="50">
                  <c:v>992.93664686975058</c:v>
                </c:pt>
                <c:pt idx="51">
                  <c:v>593.89214784308331</c:v>
                </c:pt>
                <c:pt idx="52">
                  <c:v>600.44999054895607</c:v>
                </c:pt>
                <c:pt idx="53">
                  <c:v>801.622732496362</c:v>
                </c:pt>
                <c:pt idx="54">
                  <c:v>690.89096694954264</c:v>
                </c:pt>
                <c:pt idx="55">
                  <c:v>846.33739167934027</c:v>
                </c:pt>
                <c:pt idx="56">
                  <c:v>612.18186401613923</c:v>
                </c:pt>
                <c:pt idx="57">
                  <c:v>208.9988847061359</c:v>
                </c:pt>
                <c:pt idx="58">
                  <c:v>93.56289781386522</c:v>
                </c:pt>
                <c:pt idx="59">
                  <c:v>97.58589327187947</c:v>
                </c:pt>
                <c:pt idx="60">
                  <c:v>126.96763379592181</c:v>
                </c:pt>
                <c:pt idx="61">
                  <c:v>71.890454704692829</c:v>
                </c:pt>
                <c:pt idx="62">
                  <c:v>80.176475169752976</c:v>
                </c:pt>
                <c:pt idx="63">
                  <c:v>93.795962919262053</c:v>
                </c:pt>
                <c:pt idx="64">
                  <c:v>145.75535956542066</c:v>
                </c:pt>
                <c:pt idx="65">
                  <c:v>88.687467544765113</c:v>
                </c:pt>
                <c:pt idx="66">
                  <c:v>100.39422771021272</c:v>
                </c:pt>
                <c:pt idx="67">
                  <c:v>101.83015246671344</c:v>
                </c:pt>
                <c:pt idx="68">
                  <c:v>42.321246769502324</c:v>
                </c:pt>
                <c:pt idx="69">
                  <c:v>142.8299226068049</c:v>
                </c:pt>
                <c:pt idx="70">
                  <c:v>108.41872430841633</c:v>
                </c:pt>
                <c:pt idx="71">
                  <c:v>113.53138524690445</c:v>
                </c:pt>
                <c:pt idx="72">
                  <c:v>82.46627246279786</c:v>
                </c:pt>
                <c:pt idx="73">
                  <c:v>87.139974517492462</c:v>
                </c:pt>
                <c:pt idx="74">
                  <c:v>67.431854075395833</c:v>
                </c:pt>
                <c:pt idx="75">
                  <c:v>121.45878411990844</c:v>
                </c:pt>
                <c:pt idx="76">
                  <c:v>96.524434892937592</c:v>
                </c:pt>
                <c:pt idx="77">
                  <c:v>88.620784330819049</c:v>
                </c:pt>
                <c:pt idx="78">
                  <c:v>113.98524729409559</c:v>
                </c:pt>
                <c:pt idx="79">
                  <c:v>47.578254467061967</c:v>
                </c:pt>
                <c:pt idx="80">
                  <c:v>113.0967080861459</c:v>
                </c:pt>
                <c:pt idx="81">
                  <c:v>57.346014581826026</c:v>
                </c:pt>
                <c:pt idx="82">
                  <c:v>72.176175792177673</c:v>
                </c:pt>
                <c:pt idx="83">
                  <c:v>69.154685583709465</c:v>
                </c:pt>
                <c:pt idx="84">
                  <c:v>76.043691195708462</c:v>
                </c:pt>
                <c:pt idx="85">
                  <c:v>83.545810262984673</c:v>
                </c:pt>
                <c:pt idx="86">
                  <c:v>100.09431555987284</c:v>
                </c:pt>
                <c:pt idx="87">
                  <c:v>72.011924169297401</c:v>
                </c:pt>
                <c:pt idx="88">
                  <c:v>135.08495216007458</c:v>
                </c:pt>
                <c:pt idx="89">
                  <c:v>157.57510553749364</c:v>
                </c:pt>
                <c:pt idx="90">
                  <c:v>243.43960466339448</c:v>
                </c:pt>
                <c:pt idx="91">
                  <c:v>351.75965016751536</c:v>
                </c:pt>
                <c:pt idx="92">
                  <c:v>439.28949742985202</c:v>
                </c:pt>
                <c:pt idx="93">
                  <c:v>542.22345538026389</c:v>
                </c:pt>
                <c:pt idx="94">
                  <c:v>643.20514026969408</c:v>
                </c:pt>
                <c:pt idx="95">
                  <c:v>527.47154255341195</c:v>
                </c:pt>
                <c:pt idx="96">
                  <c:v>591.65938308757654</c:v>
                </c:pt>
                <c:pt idx="97">
                  <c:v>685.23080526519277</c:v>
                </c:pt>
                <c:pt idx="98">
                  <c:v>497.59609724508908</c:v>
                </c:pt>
                <c:pt idx="99">
                  <c:v>661.49403124664593</c:v>
                </c:pt>
                <c:pt idx="100">
                  <c:v>537.62614537245247</c:v>
                </c:pt>
                <c:pt idx="101">
                  <c:v>514.25969167247501</c:v>
                </c:pt>
                <c:pt idx="102">
                  <c:v>534.57606682835274</c:v>
                </c:pt>
                <c:pt idx="103">
                  <c:v>585.57464945000424</c:v>
                </c:pt>
                <c:pt idx="104">
                  <c:v>641.81882709709726</c:v>
                </c:pt>
                <c:pt idx="105">
                  <c:v>548.58416794955497</c:v>
                </c:pt>
                <c:pt idx="106">
                  <c:v>530.76404994666279</c:v>
                </c:pt>
                <c:pt idx="107">
                  <c:v>639.75186275039869</c:v>
                </c:pt>
                <c:pt idx="108">
                  <c:v>592.46445610149999</c:v>
                </c:pt>
                <c:pt idx="109">
                  <c:v>721.08681517728633</c:v>
                </c:pt>
                <c:pt idx="110">
                  <c:v>594.98230965071957</c:v>
                </c:pt>
                <c:pt idx="111">
                  <c:v>546.19618440383965</c:v>
                </c:pt>
                <c:pt idx="112">
                  <c:v>620.8961999782814</c:v>
                </c:pt>
                <c:pt idx="113">
                  <c:v>600.39436862229752</c:v>
                </c:pt>
                <c:pt idx="114">
                  <c:v>577.39146235710552</c:v>
                </c:pt>
                <c:pt idx="115">
                  <c:v>740.85633205358931</c:v>
                </c:pt>
                <c:pt idx="116">
                  <c:v>550.60217305125275</c:v>
                </c:pt>
                <c:pt idx="117">
                  <c:v>630.51656128139371</c:v>
                </c:pt>
                <c:pt idx="118">
                  <c:v>408.63590611427583</c:v>
                </c:pt>
                <c:pt idx="119">
                  <c:v>506.74608043101716</c:v>
                </c:pt>
                <c:pt idx="120">
                  <c:v>462.38080319512085</c:v>
                </c:pt>
                <c:pt idx="121">
                  <c:v>582.49621309655163</c:v>
                </c:pt>
                <c:pt idx="122">
                  <c:v>649.16214644497768</c:v>
                </c:pt>
                <c:pt idx="123">
                  <c:v>537.355223907599</c:v>
                </c:pt>
                <c:pt idx="124">
                  <c:v>559.99323254300305</c:v>
                </c:pt>
                <c:pt idx="125">
                  <c:v>669.56287805004968</c:v>
                </c:pt>
                <c:pt idx="126">
                  <c:v>507.15210921681853</c:v>
                </c:pt>
                <c:pt idx="127">
                  <c:v>591.49668640286461</c:v>
                </c:pt>
                <c:pt idx="128">
                  <c:v>619.76342558271028</c:v>
                </c:pt>
                <c:pt idx="129">
                  <c:v>164.52980683275732</c:v>
                </c:pt>
                <c:pt idx="130">
                  <c:v>24.093814184808384</c:v>
                </c:pt>
                <c:pt idx="131">
                  <c:v>41.621534380436444</c:v>
                </c:pt>
                <c:pt idx="132">
                  <c:v>60.139972060808844</c:v>
                </c:pt>
                <c:pt idx="133">
                  <c:v>51.088979622120185</c:v>
                </c:pt>
                <c:pt idx="134">
                  <c:v>72.015246012875437</c:v>
                </c:pt>
                <c:pt idx="135">
                  <c:v>42.785449873897115</c:v>
                </c:pt>
                <c:pt idx="136">
                  <c:v>56.121300893522942</c:v>
                </c:pt>
                <c:pt idx="137">
                  <c:v>42.164078172077708</c:v>
                </c:pt>
                <c:pt idx="138">
                  <c:v>43.05878815196462</c:v>
                </c:pt>
                <c:pt idx="139">
                  <c:v>75.555372281417021</c:v>
                </c:pt>
                <c:pt idx="140">
                  <c:v>99.479088331482217</c:v>
                </c:pt>
                <c:pt idx="141">
                  <c:v>92.001006827483764</c:v>
                </c:pt>
                <c:pt idx="142">
                  <c:v>92.790314942644599</c:v>
                </c:pt>
                <c:pt idx="143">
                  <c:v>29.73581190901713</c:v>
                </c:pt>
                <c:pt idx="144">
                  <c:v>33.601895851444176</c:v>
                </c:pt>
                <c:pt idx="145">
                  <c:v>94.654131883658081</c:v>
                </c:pt>
                <c:pt idx="146">
                  <c:v>62.156737856574864</c:v>
                </c:pt>
                <c:pt idx="147">
                  <c:v>103.80466830702136</c:v>
                </c:pt>
                <c:pt idx="148">
                  <c:v>65.867977923647615</c:v>
                </c:pt>
                <c:pt idx="149">
                  <c:v>121.15480131216981</c:v>
                </c:pt>
                <c:pt idx="150">
                  <c:v>38.749817353549247</c:v>
                </c:pt>
                <c:pt idx="151">
                  <c:v>27.462175809789553</c:v>
                </c:pt>
                <c:pt idx="152">
                  <c:v>92.30657873302745</c:v>
                </c:pt>
                <c:pt idx="153">
                  <c:v>111.83685089091307</c:v>
                </c:pt>
                <c:pt idx="154">
                  <c:v>45.311506981513141</c:v>
                </c:pt>
                <c:pt idx="155">
                  <c:v>125.38956983979158</c:v>
                </c:pt>
                <c:pt idx="156">
                  <c:v>61.389320076424681</c:v>
                </c:pt>
                <c:pt idx="157">
                  <c:v>88.171300861493876</c:v>
                </c:pt>
                <c:pt idx="158">
                  <c:v>99.895610732705194</c:v>
                </c:pt>
                <c:pt idx="159">
                  <c:v>75.939734667051738</c:v>
                </c:pt>
                <c:pt idx="160">
                  <c:v>129.19424032399385</c:v>
                </c:pt>
                <c:pt idx="161">
                  <c:v>247.9814739383273</c:v>
                </c:pt>
                <c:pt idx="162">
                  <c:v>212.82775850590843</c:v>
                </c:pt>
                <c:pt idx="163">
                  <c:v>391.53958815739929</c:v>
                </c:pt>
                <c:pt idx="164">
                  <c:v>492.43221821295168</c:v>
                </c:pt>
                <c:pt idx="165">
                  <c:v>532.43016727949282</c:v>
                </c:pt>
                <c:pt idx="166">
                  <c:v>406.05073248935503</c:v>
                </c:pt>
                <c:pt idx="167">
                  <c:v>443.41033804529354</c:v>
                </c:pt>
                <c:pt idx="168">
                  <c:v>533.20375897283316</c:v>
                </c:pt>
                <c:pt idx="169">
                  <c:v>525.70094944533253</c:v>
                </c:pt>
                <c:pt idx="170">
                  <c:v>536.15446575316059</c:v>
                </c:pt>
                <c:pt idx="171">
                  <c:v>488.92624149846813</c:v>
                </c:pt>
                <c:pt idx="172">
                  <c:v>649.29795593999631</c:v>
                </c:pt>
                <c:pt idx="173">
                  <c:v>357.92265569217511</c:v>
                </c:pt>
                <c:pt idx="174">
                  <c:v>552.20610949385411</c:v>
                </c:pt>
                <c:pt idx="175">
                  <c:v>623.00274871085298</c:v>
                </c:pt>
                <c:pt idx="176">
                  <c:v>607.09523115802006</c:v>
                </c:pt>
                <c:pt idx="177">
                  <c:v>675.92886037914923</c:v>
                </c:pt>
                <c:pt idx="178">
                  <c:v>708.44416431517129</c:v>
                </c:pt>
                <c:pt idx="179">
                  <c:v>521.98913430963739</c:v>
                </c:pt>
                <c:pt idx="180">
                  <c:v>443.5813617875267</c:v>
                </c:pt>
                <c:pt idx="181">
                  <c:v>297.47798407315798</c:v>
                </c:pt>
                <c:pt idx="182">
                  <c:v>99.741430304543755</c:v>
                </c:pt>
                <c:pt idx="183">
                  <c:v>2031.536243224429</c:v>
                </c:pt>
                <c:pt idx="184">
                  <c:v>6643.2085336279115</c:v>
                </c:pt>
                <c:pt idx="185">
                  <c:v>4903.1945010175396</c:v>
                </c:pt>
                <c:pt idx="186">
                  <c:v>1662.7259665386516</c:v>
                </c:pt>
                <c:pt idx="187">
                  <c:v>127.28108739333989</c:v>
                </c:pt>
                <c:pt idx="188">
                  <c:v>76.089918972041545</c:v>
                </c:pt>
                <c:pt idx="189">
                  <c:v>41.468328167235228</c:v>
                </c:pt>
                <c:pt idx="190">
                  <c:v>107.92346676784047</c:v>
                </c:pt>
                <c:pt idx="191">
                  <c:v>70.932616579021527</c:v>
                </c:pt>
                <c:pt idx="192">
                  <c:v>88.328398042362778</c:v>
                </c:pt>
                <c:pt idx="193">
                  <c:v>55.071220001450243</c:v>
                </c:pt>
                <c:pt idx="194">
                  <c:v>78.496774881593453</c:v>
                </c:pt>
                <c:pt idx="195">
                  <c:v>78.227147816194858</c:v>
                </c:pt>
                <c:pt idx="196">
                  <c:v>128.26418369239656</c:v>
                </c:pt>
                <c:pt idx="197">
                  <c:v>70.709224600184797</c:v>
                </c:pt>
                <c:pt idx="198">
                  <c:v>122.30182738397852</c:v>
                </c:pt>
                <c:pt idx="199">
                  <c:v>252.85051198799198</c:v>
                </c:pt>
                <c:pt idx="200">
                  <c:v>268.11059472983715</c:v>
                </c:pt>
                <c:pt idx="201">
                  <c:v>283.74240299641644</c:v>
                </c:pt>
                <c:pt idx="202">
                  <c:v>368.7046851601915</c:v>
                </c:pt>
                <c:pt idx="203">
                  <c:v>297.97143962499274</c:v>
                </c:pt>
                <c:pt idx="204">
                  <c:v>346.95588285698187</c:v>
                </c:pt>
                <c:pt idx="205">
                  <c:v>435.24035778927527</c:v>
                </c:pt>
                <c:pt idx="206">
                  <c:v>464.48603012427179</c:v>
                </c:pt>
                <c:pt idx="207">
                  <c:v>486.69858096731281</c:v>
                </c:pt>
                <c:pt idx="208">
                  <c:v>341.01297602930936</c:v>
                </c:pt>
                <c:pt idx="209">
                  <c:v>395.86506299116968</c:v>
                </c:pt>
                <c:pt idx="210">
                  <c:v>513.05529113188277</c:v>
                </c:pt>
                <c:pt idx="211">
                  <c:v>493.96653514835214</c:v>
                </c:pt>
                <c:pt idx="212">
                  <c:v>368.91943762367191</c:v>
                </c:pt>
                <c:pt idx="213">
                  <c:v>417.62829398497024</c:v>
                </c:pt>
                <c:pt idx="214">
                  <c:v>394.62303335796526</c:v>
                </c:pt>
                <c:pt idx="215">
                  <c:v>400.3236948318355</c:v>
                </c:pt>
                <c:pt idx="216">
                  <c:v>400.74847190642629</c:v>
                </c:pt>
                <c:pt idx="217">
                  <c:v>483.5404218036067</c:v>
                </c:pt>
                <c:pt idx="218">
                  <c:v>553.39303474783173</c:v>
                </c:pt>
                <c:pt idx="219">
                  <c:v>320.59033715394816</c:v>
                </c:pt>
                <c:pt idx="220">
                  <c:v>428.22264532952988</c:v>
                </c:pt>
                <c:pt idx="221">
                  <c:v>421.26587463819044</c:v>
                </c:pt>
                <c:pt idx="222">
                  <c:v>319.76780518944383</c:v>
                </c:pt>
                <c:pt idx="223">
                  <c:v>511.96092575870392</c:v>
                </c:pt>
                <c:pt idx="224">
                  <c:v>559.76993558890695</c:v>
                </c:pt>
                <c:pt idx="225">
                  <c:v>521.06665390016076</c:v>
                </c:pt>
                <c:pt idx="226">
                  <c:v>333.40441942424104</c:v>
                </c:pt>
                <c:pt idx="227">
                  <c:v>515.95008198281334</c:v>
                </c:pt>
                <c:pt idx="228">
                  <c:v>472.12202249659003</c:v>
                </c:pt>
                <c:pt idx="229">
                  <c:v>287.02340247147941</c:v>
                </c:pt>
                <c:pt idx="230">
                  <c:v>73.829482457095267</c:v>
                </c:pt>
                <c:pt idx="231">
                  <c:v>89.665589602759212</c:v>
                </c:pt>
                <c:pt idx="232">
                  <c:v>39.98305520148574</c:v>
                </c:pt>
                <c:pt idx="233">
                  <c:v>79.477310773996095</c:v>
                </c:pt>
                <c:pt idx="234">
                  <c:v>37.772600495918972</c:v>
                </c:pt>
                <c:pt idx="235">
                  <c:v>76.912993086395915</c:v>
                </c:pt>
                <c:pt idx="236">
                  <c:v>104.8408757949977</c:v>
                </c:pt>
                <c:pt idx="237">
                  <c:v>82.246609042540456</c:v>
                </c:pt>
                <c:pt idx="238">
                  <c:v>52.825275702915491</c:v>
                </c:pt>
                <c:pt idx="239">
                  <c:v>56.53281217852679</c:v>
                </c:pt>
                <c:pt idx="240">
                  <c:v>10.774693266348981</c:v>
                </c:pt>
                <c:pt idx="241">
                  <c:v>77.22352585717627</c:v>
                </c:pt>
                <c:pt idx="242">
                  <c:v>38.437379764504605</c:v>
                </c:pt>
                <c:pt idx="243">
                  <c:v>124.37926935399011</c:v>
                </c:pt>
                <c:pt idx="244">
                  <c:v>29.947403818762176</c:v>
                </c:pt>
                <c:pt idx="245">
                  <c:v>70.01939776491129</c:v>
                </c:pt>
                <c:pt idx="246">
                  <c:v>69.236959502413256</c:v>
                </c:pt>
                <c:pt idx="247">
                  <c:v>77.137831534867217</c:v>
                </c:pt>
                <c:pt idx="248">
                  <c:v>73.502333539051705</c:v>
                </c:pt>
                <c:pt idx="249">
                  <c:v>262.15849025512267</c:v>
                </c:pt>
                <c:pt idx="250">
                  <c:v>147.66015543928933</c:v>
                </c:pt>
                <c:pt idx="251">
                  <c:v>314.54074126645935</c:v>
                </c:pt>
                <c:pt idx="252">
                  <c:v>401.00287049228149</c:v>
                </c:pt>
                <c:pt idx="253">
                  <c:v>451.06039131705137</c:v>
                </c:pt>
                <c:pt idx="254">
                  <c:v>556.76181518933276</c:v>
                </c:pt>
                <c:pt idx="255">
                  <c:v>562.50733329572938</c:v>
                </c:pt>
                <c:pt idx="256">
                  <c:v>403.9419296324287</c:v>
                </c:pt>
                <c:pt idx="257">
                  <c:v>453.01562967291011</c:v>
                </c:pt>
                <c:pt idx="258">
                  <c:v>515.05825385009041</c:v>
                </c:pt>
                <c:pt idx="259">
                  <c:v>365.70502903585509</c:v>
                </c:pt>
                <c:pt idx="260">
                  <c:v>433.14563269437991</c:v>
                </c:pt>
                <c:pt idx="261">
                  <c:v>427.56015343979897</c:v>
                </c:pt>
                <c:pt idx="262">
                  <c:v>482.16442859614733</c:v>
                </c:pt>
                <c:pt idx="263">
                  <c:v>587.62413174837855</c:v>
                </c:pt>
                <c:pt idx="264">
                  <c:v>402.74960148275665</c:v>
                </c:pt>
                <c:pt idx="265">
                  <c:v>490.08680717202805</c:v>
                </c:pt>
                <c:pt idx="266">
                  <c:v>513.00980667288673</c:v>
                </c:pt>
                <c:pt idx="267">
                  <c:v>458.71015066056566</c:v>
                </c:pt>
                <c:pt idx="268">
                  <c:v>447.03030342000568</c:v>
                </c:pt>
                <c:pt idx="269">
                  <c:v>510.12563697165075</c:v>
                </c:pt>
                <c:pt idx="270">
                  <c:v>517.75509219107971</c:v>
                </c:pt>
                <c:pt idx="271">
                  <c:v>443.50931035565958</c:v>
                </c:pt>
                <c:pt idx="272">
                  <c:v>490.61130153772461</c:v>
                </c:pt>
                <c:pt idx="273">
                  <c:v>418.96650411960269</c:v>
                </c:pt>
                <c:pt idx="274">
                  <c:v>629.41424668601678</c:v>
                </c:pt>
                <c:pt idx="275">
                  <c:v>621.88483256091592</c:v>
                </c:pt>
                <c:pt idx="276">
                  <c:v>461.19764176566622</c:v>
                </c:pt>
                <c:pt idx="277">
                  <c:v>563.15855688701663</c:v>
                </c:pt>
                <c:pt idx="278">
                  <c:v>469.98007251290522</c:v>
                </c:pt>
                <c:pt idx="279">
                  <c:v>523.79930492164362</c:v>
                </c:pt>
                <c:pt idx="280">
                  <c:v>62.059871316300189</c:v>
                </c:pt>
                <c:pt idx="281">
                  <c:v>94.570206805047079</c:v>
                </c:pt>
                <c:pt idx="282">
                  <c:v>83.226686230716965</c:v>
                </c:pt>
                <c:pt idx="283">
                  <c:v>63.032970143448715</c:v>
                </c:pt>
                <c:pt idx="284">
                  <c:v>30.798251431158636</c:v>
                </c:pt>
                <c:pt idx="285">
                  <c:v>107.38078431910017</c:v>
                </c:pt>
                <c:pt idx="286">
                  <c:v>80.163951326548556</c:v>
                </c:pt>
                <c:pt idx="287">
                  <c:v>78.960059026235712</c:v>
                </c:pt>
                <c:pt idx="288">
                  <c:v>73.320072328794566</c:v>
                </c:pt>
                <c:pt idx="289">
                  <c:v>74.570975222468007</c:v>
                </c:pt>
                <c:pt idx="290">
                  <c:v>79.934163353761292</c:v>
                </c:pt>
                <c:pt idx="291">
                  <c:v>69.759145308125781</c:v>
                </c:pt>
                <c:pt idx="292">
                  <c:v>343.42164646316144</c:v>
                </c:pt>
                <c:pt idx="293">
                  <c:v>195.17090662684666</c:v>
                </c:pt>
                <c:pt idx="294">
                  <c:v>305.06528594693151</c:v>
                </c:pt>
                <c:pt idx="295">
                  <c:v>333.09097343698755</c:v>
                </c:pt>
                <c:pt idx="296">
                  <c:v>408.24583266363828</c:v>
                </c:pt>
                <c:pt idx="297">
                  <c:v>457.15754884899684</c:v>
                </c:pt>
                <c:pt idx="298">
                  <c:v>394.79694043145054</c:v>
                </c:pt>
                <c:pt idx="299">
                  <c:v>447.33785801073981</c:v>
                </c:pt>
                <c:pt idx="300">
                  <c:v>434.79310573534588</c:v>
                </c:pt>
                <c:pt idx="301">
                  <c:v>405.45598530430738</c:v>
                </c:pt>
                <c:pt idx="302">
                  <c:v>514.48444754271657</c:v>
                </c:pt>
                <c:pt idx="303">
                  <c:v>445.10523210416801</c:v>
                </c:pt>
                <c:pt idx="304">
                  <c:v>392.33672379740773</c:v>
                </c:pt>
                <c:pt idx="305">
                  <c:v>398.56884397759035</c:v>
                </c:pt>
                <c:pt idx="306">
                  <c:v>372.58141632706531</c:v>
                </c:pt>
                <c:pt idx="307">
                  <c:v>557.00433045754619</c:v>
                </c:pt>
                <c:pt idx="308">
                  <c:v>491.07916111495314</c:v>
                </c:pt>
                <c:pt idx="309">
                  <c:v>522.84174936776913</c:v>
                </c:pt>
                <c:pt idx="310">
                  <c:v>372.06803316504789</c:v>
                </c:pt>
                <c:pt idx="311">
                  <c:v>522.71289452213171</c:v>
                </c:pt>
                <c:pt idx="312">
                  <c:v>290.42416594088581</c:v>
                </c:pt>
                <c:pt idx="313">
                  <c:v>580.47139968047338</c:v>
                </c:pt>
                <c:pt idx="314">
                  <c:v>422.33956426086496</c:v>
                </c:pt>
                <c:pt idx="315">
                  <c:v>436.59649309180162</c:v>
                </c:pt>
                <c:pt idx="316">
                  <c:v>374.9800096830736</c:v>
                </c:pt>
                <c:pt idx="317">
                  <c:v>369.91978729862666</c:v>
                </c:pt>
                <c:pt idx="318">
                  <c:v>425.73023270226673</c:v>
                </c:pt>
                <c:pt idx="319">
                  <c:v>460.05771316443543</c:v>
                </c:pt>
                <c:pt idx="320">
                  <c:v>391.44141426957685</c:v>
                </c:pt>
                <c:pt idx="321">
                  <c:v>495.51421586359641</c:v>
                </c:pt>
                <c:pt idx="322">
                  <c:v>574.80424711215073</c:v>
                </c:pt>
                <c:pt idx="323">
                  <c:v>364.22715094372239</c:v>
                </c:pt>
                <c:pt idx="324">
                  <c:v>508.86061373673755</c:v>
                </c:pt>
                <c:pt idx="325">
                  <c:v>540.89823395569601</c:v>
                </c:pt>
                <c:pt idx="326">
                  <c:v>432.73138336959647</c:v>
                </c:pt>
                <c:pt idx="327">
                  <c:v>455.81269060717489</c:v>
                </c:pt>
                <c:pt idx="328">
                  <c:v>434.84277901036887</c:v>
                </c:pt>
                <c:pt idx="329">
                  <c:v>423.60378168692114</c:v>
                </c:pt>
                <c:pt idx="330">
                  <c:v>292.10743310117408</c:v>
                </c:pt>
                <c:pt idx="331">
                  <c:v>91.941097252357622</c:v>
                </c:pt>
                <c:pt idx="332">
                  <c:v>54.493257957920115</c:v>
                </c:pt>
                <c:pt idx="333">
                  <c:v>31.948885630148574</c:v>
                </c:pt>
                <c:pt idx="334">
                  <c:v>62.245424062914211</c:v>
                </c:pt>
                <c:pt idx="335">
                  <c:v>101.51987098672464</c:v>
                </c:pt>
                <c:pt idx="336">
                  <c:v>22.442158198732713</c:v>
                </c:pt>
                <c:pt idx="337">
                  <c:v>78.294698908826433</c:v>
                </c:pt>
                <c:pt idx="338">
                  <c:v>68.820943433348404</c:v>
                </c:pt>
                <c:pt idx="339">
                  <c:v>56.750793490766306</c:v>
                </c:pt>
                <c:pt idx="340">
                  <c:v>96.04905685555687</c:v>
                </c:pt>
                <c:pt idx="341">
                  <c:v>66.64652685075697</c:v>
                </c:pt>
                <c:pt idx="342">
                  <c:v>95.522099111439957</c:v>
                </c:pt>
                <c:pt idx="343">
                  <c:v>126.53516044824367</c:v>
                </c:pt>
                <c:pt idx="344">
                  <c:v>99.959746281024294</c:v>
                </c:pt>
                <c:pt idx="345">
                  <c:v>21.40124463633849</c:v>
                </c:pt>
                <c:pt idx="346">
                  <c:v>67.649737124733377</c:v>
                </c:pt>
                <c:pt idx="347">
                  <c:v>29.101782693439731</c:v>
                </c:pt>
                <c:pt idx="348">
                  <c:v>106.96280379308229</c:v>
                </c:pt>
                <c:pt idx="349">
                  <c:v>45.421866118070909</c:v>
                </c:pt>
                <c:pt idx="350">
                  <c:v>78.302725090690643</c:v>
                </c:pt>
                <c:pt idx="351">
                  <c:v>78.905281409572481</c:v>
                </c:pt>
                <c:pt idx="352">
                  <c:v>191.21582276434324</c:v>
                </c:pt>
                <c:pt idx="353">
                  <c:v>212.9150562896854</c:v>
                </c:pt>
                <c:pt idx="354">
                  <c:v>293.2622398856625</c:v>
                </c:pt>
                <c:pt idx="355">
                  <c:v>299.7214327773184</c:v>
                </c:pt>
                <c:pt idx="356">
                  <c:v>513.65529938805446</c:v>
                </c:pt>
                <c:pt idx="357">
                  <c:v>504.36427129620353</c:v>
                </c:pt>
                <c:pt idx="358">
                  <c:v>401.06797176152571</c:v>
                </c:pt>
                <c:pt idx="359">
                  <c:v>574.30613077301336</c:v>
                </c:pt>
                <c:pt idx="360">
                  <c:v>604.62543232308769</c:v>
                </c:pt>
                <c:pt idx="361">
                  <c:v>309.08929052410542</c:v>
                </c:pt>
                <c:pt idx="362">
                  <c:v>461.30270173544784</c:v>
                </c:pt>
                <c:pt idx="363">
                  <c:v>452.15558294998249</c:v>
                </c:pt>
                <c:pt idx="364">
                  <c:v>431.41792941611607</c:v>
                </c:pt>
                <c:pt idx="365">
                  <c:v>463.11495180290501</c:v>
                </c:pt>
                <c:pt idx="366">
                  <c:v>408.18181838341434</c:v>
                </c:pt>
                <c:pt idx="367">
                  <c:v>644.19204476679045</c:v>
                </c:pt>
                <c:pt idx="368">
                  <c:v>456.61465594348277</c:v>
                </c:pt>
                <c:pt idx="369">
                  <c:v>471.72358959643884</c:v>
                </c:pt>
                <c:pt idx="370">
                  <c:v>401.44896940276988</c:v>
                </c:pt>
                <c:pt idx="371">
                  <c:v>381.04065377243313</c:v>
                </c:pt>
                <c:pt idx="372">
                  <c:v>334.9687158690873</c:v>
                </c:pt>
                <c:pt idx="373">
                  <c:v>479.04510151191278</c:v>
                </c:pt>
                <c:pt idx="374">
                  <c:v>401.44584248648761</c:v>
                </c:pt>
                <c:pt idx="375">
                  <c:v>556.64900489727324</c:v>
                </c:pt>
                <c:pt idx="376">
                  <c:v>621.0660679257594</c:v>
                </c:pt>
                <c:pt idx="377">
                  <c:v>480.98779541522055</c:v>
                </c:pt>
                <c:pt idx="378">
                  <c:v>397.25778354202384</c:v>
                </c:pt>
                <c:pt idx="379">
                  <c:v>470.85263371426709</c:v>
                </c:pt>
                <c:pt idx="380">
                  <c:v>301.41545562080142</c:v>
                </c:pt>
                <c:pt idx="381">
                  <c:v>149.16410315465561</c:v>
                </c:pt>
                <c:pt idx="382">
                  <c:v>136.17178443631056</c:v>
                </c:pt>
                <c:pt idx="383">
                  <c:v>146.98509725485346</c:v>
                </c:pt>
                <c:pt idx="384">
                  <c:v>64.746551359296703</c:v>
                </c:pt>
                <c:pt idx="385">
                  <c:v>68.796393114511716</c:v>
                </c:pt>
                <c:pt idx="386">
                  <c:v>76.242930322416868</c:v>
                </c:pt>
                <c:pt idx="387">
                  <c:v>57.168329415326447</c:v>
                </c:pt>
                <c:pt idx="388">
                  <c:v>116.18232989810738</c:v>
                </c:pt>
                <c:pt idx="389">
                  <c:v>140.83602740288035</c:v>
                </c:pt>
                <c:pt idx="390">
                  <c:v>92.771172468269953</c:v>
                </c:pt>
                <c:pt idx="391">
                  <c:v>0</c:v>
                </c:pt>
                <c:pt idx="392">
                  <c:v>112.80408048622429</c:v>
                </c:pt>
                <c:pt idx="393">
                  <c:v>79.22697777277142</c:v>
                </c:pt>
                <c:pt idx="394">
                  <c:v>68.660165989154066</c:v>
                </c:pt>
                <c:pt idx="395">
                  <c:v>46.147526101357307</c:v>
                </c:pt>
                <c:pt idx="396">
                  <c:v>184.82724992562336</c:v>
                </c:pt>
                <c:pt idx="397">
                  <c:v>71.755883672195807</c:v>
                </c:pt>
                <c:pt idx="398">
                  <c:v>81.267638902353852</c:v>
                </c:pt>
                <c:pt idx="399">
                  <c:v>134.86547990024599</c:v>
                </c:pt>
                <c:pt idx="400">
                  <c:v>82.204949052433236</c:v>
                </c:pt>
                <c:pt idx="401">
                  <c:v>247.27486741587532</c:v>
                </c:pt>
                <c:pt idx="402">
                  <c:v>250.64601136636725</c:v>
                </c:pt>
                <c:pt idx="403">
                  <c:v>313.6332881123472</c:v>
                </c:pt>
                <c:pt idx="404">
                  <c:v>356.25185422342111</c:v>
                </c:pt>
                <c:pt idx="405">
                  <c:v>264.9779430856214</c:v>
                </c:pt>
                <c:pt idx="406">
                  <c:v>549.32794086598176</c:v>
                </c:pt>
                <c:pt idx="407">
                  <c:v>501.79727614371086</c:v>
                </c:pt>
                <c:pt idx="408">
                  <c:v>364.52758672888422</c:v>
                </c:pt>
                <c:pt idx="409">
                  <c:v>459.72534166723977</c:v>
                </c:pt>
                <c:pt idx="410">
                  <c:v>342.25561952013283</c:v>
                </c:pt>
                <c:pt idx="411">
                  <c:v>459.34754518887462</c:v>
                </c:pt>
                <c:pt idx="412">
                  <c:v>336.03950609374192</c:v>
                </c:pt>
                <c:pt idx="413">
                  <c:v>397.76527704104103</c:v>
                </c:pt>
                <c:pt idx="414">
                  <c:v>405.0404486686989</c:v>
                </c:pt>
                <c:pt idx="415">
                  <c:v>396.10667564681813</c:v>
                </c:pt>
                <c:pt idx="416">
                  <c:v>328.4131182250332</c:v>
                </c:pt>
                <c:pt idx="417">
                  <c:v>456.20238685548333</c:v>
                </c:pt>
                <c:pt idx="418">
                  <c:v>455.14010638589014</c:v>
                </c:pt>
                <c:pt idx="419">
                  <c:v>253.51522024570394</c:v>
                </c:pt>
                <c:pt idx="420">
                  <c:v>464.13328075010571</c:v>
                </c:pt>
                <c:pt idx="421">
                  <c:v>319.81009740714734</c:v>
                </c:pt>
                <c:pt idx="422">
                  <c:v>421.99825046056742</c:v>
                </c:pt>
                <c:pt idx="423">
                  <c:v>449.97148097552866</c:v>
                </c:pt>
                <c:pt idx="424">
                  <c:v>403.54727000302807</c:v>
                </c:pt>
                <c:pt idx="425">
                  <c:v>418.40572085947963</c:v>
                </c:pt>
                <c:pt idx="426">
                  <c:v>389.74481020628122</c:v>
                </c:pt>
                <c:pt idx="427">
                  <c:v>397.15406978139748</c:v>
                </c:pt>
                <c:pt idx="428">
                  <c:v>351.36463615190905</c:v>
                </c:pt>
                <c:pt idx="429">
                  <c:v>459.14840270138052</c:v>
                </c:pt>
                <c:pt idx="430">
                  <c:v>427.82928568503348</c:v>
                </c:pt>
                <c:pt idx="431">
                  <c:v>512.08378375501286</c:v>
                </c:pt>
                <c:pt idx="432">
                  <c:v>404.049157215202</c:v>
                </c:pt>
                <c:pt idx="433">
                  <c:v>349.10709589965222</c:v>
                </c:pt>
                <c:pt idx="434">
                  <c:v>367.32910557074229</c:v>
                </c:pt>
                <c:pt idx="435">
                  <c:v>389.4104609101712</c:v>
                </c:pt>
                <c:pt idx="436">
                  <c:v>507.64699576760842</c:v>
                </c:pt>
                <c:pt idx="437">
                  <c:v>424.70974661238893</c:v>
                </c:pt>
                <c:pt idx="438">
                  <c:v>622.3139781202334</c:v>
                </c:pt>
                <c:pt idx="439">
                  <c:v>388.21798410384486</c:v>
                </c:pt>
                <c:pt idx="440">
                  <c:v>201.00258805871781</c:v>
                </c:pt>
                <c:pt idx="441">
                  <c:v>89.781296265010567</c:v>
                </c:pt>
                <c:pt idx="442">
                  <c:v>105.28955639914049</c:v>
                </c:pt>
                <c:pt idx="443">
                  <c:v>101.09250958397188</c:v>
                </c:pt>
                <c:pt idx="444">
                  <c:v>45.901663573477236</c:v>
                </c:pt>
                <c:pt idx="445">
                  <c:v>115.48655905544973</c:v>
                </c:pt>
                <c:pt idx="446">
                  <c:v>96.385648156469799</c:v>
                </c:pt>
                <c:pt idx="447">
                  <c:v>121.13242813652785</c:v>
                </c:pt>
                <c:pt idx="448">
                  <c:v>71.698971015602538</c:v>
                </c:pt>
                <c:pt idx="449">
                  <c:v>97.724988221605599</c:v>
                </c:pt>
                <c:pt idx="450">
                  <c:v>23.142717614101489</c:v>
                </c:pt>
                <c:pt idx="451">
                  <c:v>74.008756206195372</c:v>
                </c:pt>
                <c:pt idx="452">
                  <c:v>109.86832052854189</c:v>
                </c:pt>
                <c:pt idx="453">
                  <c:v>58.592943525269746</c:v>
                </c:pt>
                <c:pt idx="454">
                  <c:v>116.30597297404356</c:v>
                </c:pt>
                <c:pt idx="455">
                  <c:v>90.827452640391868</c:v>
                </c:pt>
                <c:pt idx="456">
                  <c:v>80.491422056463065</c:v>
                </c:pt>
                <c:pt idx="457">
                  <c:v>85.963494243583781</c:v>
                </c:pt>
                <c:pt idx="458">
                  <c:v>143.64162156215906</c:v>
                </c:pt>
                <c:pt idx="459">
                  <c:v>87.668692150881327</c:v>
                </c:pt>
                <c:pt idx="460">
                  <c:v>74.309346534707615</c:v>
                </c:pt>
                <c:pt idx="461">
                  <c:v>38.006081404177259</c:v>
                </c:pt>
                <c:pt idx="462">
                  <c:v>149.32050207284775</c:v>
                </c:pt>
                <c:pt idx="463">
                  <c:v>247.93512143542222</c:v>
                </c:pt>
                <c:pt idx="464">
                  <c:v>506.37810765645133</c:v>
                </c:pt>
                <c:pt idx="465">
                  <c:v>315.69184314015905</c:v>
                </c:pt>
                <c:pt idx="466">
                  <c:v>440.21934056671375</c:v>
                </c:pt>
                <c:pt idx="467">
                  <c:v>366.4356990726597</c:v>
                </c:pt>
                <c:pt idx="468">
                  <c:v>474.31409119711748</c:v>
                </c:pt>
                <c:pt idx="469">
                  <c:v>409.43380621080348</c:v>
                </c:pt>
                <c:pt idx="470">
                  <c:v>398.17963868151827</c:v>
                </c:pt>
                <c:pt idx="471">
                  <c:v>376.44500069742753</c:v>
                </c:pt>
                <c:pt idx="472">
                  <c:v>315.41610724652736</c:v>
                </c:pt>
                <c:pt idx="473">
                  <c:v>337.02077657523296</c:v>
                </c:pt>
                <c:pt idx="474">
                  <c:v>464.2516370526447</c:v>
                </c:pt>
                <c:pt idx="475">
                  <c:v>347.02523416080243</c:v>
                </c:pt>
                <c:pt idx="476">
                  <c:v>376.9632278150516</c:v>
                </c:pt>
                <c:pt idx="477">
                  <c:v>564.94603542608672</c:v>
                </c:pt>
                <c:pt idx="478">
                  <c:v>380.34467451724527</c:v>
                </c:pt>
                <c:pt idx="479">
                  <c:v>529.07720014187134</c:v>
                </c:pt>
                <c:pt idx="480">
                  <c:v>423.03752404235325</c:v>
                </c:pt>
                <c:pt idx="481">
                  <c:v>481.66481946143216</c:v>
                </c:pt>
                <c:pt idx="482">
                  <c:v>456.87411378402339</c:v>
                </c:pt>
                <c:pt idx="483">
                  <c:v>359.72221945540798</c:v>
                </c:pt>
                <c:pt idx="484">
                  <c:v>302.25854372857827</c:v>
                </c:pt>
                <c:pt idx="485">
                  <c:v>493.10228898743912</c:v>
                </c:pt>
                <c:pt idx="486">
                  <c:v>440.51979700711468</c:v>
                </c:pt>
                <c:pt idx="487">
                  <c:v>379.69026358088638</c:v>
                </c:pt>
                <c:pt idx="488">
                  <c:v>487.67122364863206</c:v>
                </c:pt>
                <c:pt idx="489">
                  <c:v>399.18308645781821</c:v>
                </c:pt>
                <c:pt idx="490">
                  <c:v>409.66022499956864</c:v>
                </c:pt>
                <c:pt idx="491">
                  <c:v>182.33276171131507</c:v>
                </c:pt>
                <c:pt idx="492">
                  <c:v>92.838958232245957</c:v>
                </c:pt>
                <c:pt idx="493">
                  <c:v>34.361814859776132</c:v>
                </c:pt>
                <c:pt idx="494">
                  <c:v>100.77137860124294</c:v>
                </c:pt>
                <c:pt idx="495">
                  <c:v>93.04804629847338</c:v>
                </c:pt>
                <c:pt idx="496">
                  <c:v>101.59656147788868</c:v>
                </c:pt>
                <c:pt idx="497">
                  <c:v>74.222599324440353</c:v>
                </c:pt>
                <c:pt idx="498">
                  <c:v>25.734569921395092</c:v>
                </c:pt>
                <c:pt idx="499">
                  <c:v>69.185560262285549</c:v>
                </c:pt>
                <c:pt idx="500">
                  <c:v>46.867468599148538</c:v>
                </c:pt>
                <c:pt idx="501">
                  <c:v>63.030600828000381</c:v>
                </c:pt>
                <c:pt idx="502">
                  <c:v>70.821821307244065</c:v>
                </c:pt>
                <c:pt idx="503">
                  <c:v>126.0945748548359</c:v>
                </c:pt>
                <c:pt idx="504">
                  <c:v>67.635271417100682</c:v>
                </c:pt>
                <c:pt idx="505">
                  <c:v>82.247589086842282</c:v>
                </c:pt>
                <c:pt idx="506">
                  <c:v>120.36203063552553</c:v>
                </c:pt>
                <c:pt idx="507">
                  <c:v>73.538865779243778</c:v>
                </c:pt>
                <c:pt idx="508">
                  <c:v>65.711840203568741</c:v>
                </c:pt>
                <c:pt idx="509">
                  <c:v>59.137248682380005</c:v>
                </c:pt>
                <c:pt idx="510">
                  <c:v>33.131606215222789</c:v>
                </c:pt>
                <c:pt idx="511">
                  <c:v>145.45474988956261</c:v>
                </c:pt>
                <c:pt idx="512">
                  <c:v>108.92414476386924</c:v>
                </c:pt>
                <c:pt idx="513">
                  <c:v>296.70290893124593</c:v>
                </c:pt>
                <c:pt idx="514">
                  <c:v>270.71009048829688</c:v>
                </c:pt>
                <c:pt idx="515">
                  <c:v>372.45714442740342</c:v>
                </c:pt>
                <c:pt idx="516">
                  <c:v>333.6048384227513</c:v>
                </c:pt>
                <c:pt idx="517">
                  <c:v>493.06884205611232</c:v>
                </c:pt>
                <c:pt idx="518">
                  <c:v>342.0481481571623</c:v>
                </c:pt>
                <c:pt idx="519">
                  <c:v>310.64336031698429</c:v>
                </c:pt>
                <c:pt idx="520">
                  <c:v>393.84041492541326</c:v>
                </c:pt>
                <c:pt idx="521">
                  <c:v>438.01904247379656</c:v>
                </c:pt>
                <c:pt idx="522">
                  <c:v>472.01791310653181</c:v>
                </c:pt>
                <c:pt idx="523">
                  <c:v>511.57970712438606</c:v>
                </c:pt>
                <c:pt idx="524">
                  <c:v>313.84251089217037</c:v>
                </c:pt>
                <c:pt idx="525">
                  <c:v>474.19290027260564</c:v>
                </c:pt>
                <c:pt idx="526">
                  <c:v>298.62789805308381</c:v>
                </c:pt>
                <c:pt idx="527">
                  <c:v>409.81534923778884</c:v>
                </c:pt>
                <c:pt idx="528">
                  <c:v>496.2361727118838</c:v>
                </c:pt>
                <c:pt idx="529">
                  <c:v>538.61862401886083</c:v>
                </c:pt>
                <c:pt idx="530">
                  <c:v>288.76859547025549</c:v>
                </c:pt>
                <c:pt idx="531">
                  <c:v>545.40159239201955</c:v>
                </c:pt>
                <c:pt idx="532">
                  <c:v>368.13084956989383</c:v>
                </c:pt>
                <c:pt idx="533">
                  <c:v>234.03284444441428</c:v>
                </c:pt>
                <c:pt idx="534">
                  <c:v>652.89163831622818</c:v>
                </c:pt>
                <c:pt idx="535">
                  <c:v>552.59126114561127</c:v>
                </c:pt>
                <c:pt idx="536">
                  <c:v>371.5579698980705</c:v>
                </c:pt>
                <c:pt idx="537">
                  <c:v>459.11349724221452</c:v>
                </c:pt>
                <c:pt idx="538">
                  <c:v>491.99044248214869</c:v>
                </c:pt>
                <c:pt idx="539">
                  <c:v>388.12843152862774</c:v>
                </c:pt>
                <c:pt idx="540">
                  <c:v>308.80153489961441</c:v>
                </c:pt>
                <c:pt idx="541">
                  <c:v>391.08460331509571</c:v>
                </c:pt>
                <c:pt idx="542">
                  <c:v>358.54588908382721</c:v>
                </c:pt>
                <c:pt idx="543">
                  <c:v>395.19590398867183</c:v>
                </c:pt>
                <c:pt idx="544">
                  <c:v>422.64838210611896</c:v>
                </c:pt>
                <c:pt idx="545">
                  <c:v>514.86077345899025</c:v>
                </c:pt>
                <c:pt idx="546">
                  <c:v>301.92404544751992</c:v>
                </c:pt>
                <c:pt idx="547">
                  <c:v>607.82971138805715</c:v>
                </c:pt>
                <c:pt idx="548">
                  <c:v>322.62413045226333</c:v>
                </c:pt>
                <c:pt idx="549">
                  <c:v>426.90389854600204</c:v>
                </c:pt>
                <c:pt idx="550">
                  <c:v>456.78175469169383</c:v>
                </c:pt>
                <c:pt idx="551">
                  <c:v>88.674113439347437</c:v>
                </c:pt>
                <c:pt idx="552">
                  <c:v>87.925765039662451</c:v>
                </c:pt>
                <c:pt idx="553">
                  <c:v>120.165519419337</c:v>
                </c:pt>
                <c:pt idx="554">
                  <c:v>97.06882004196008</c:v>
                </c:pt>
                <c:pt idx="555">
                  <c:v>68.149667598003134</c:v>
                </c:pt>
                <c:pt idx="556">
                  <c:v>100.07859131185522</c:v>
                </c:pt>
                <c:pt idx="557">
                  <c:v>80.600870096733317</c:v>
                </c:pt>
                <c:pt idx="558">
                  <c:v>39.998775790254129</c:v>
                </c:pt>
                <c:pt idx="559">
                  <c:v>65.033357049145067</c:v>
                </c:pt>
                <c:pt idx="560">
                  <c:v>106.52771260903781</c:v>
                </c:pt>
                <c:pt idx="561">
                  <c:v>75.854953041846187</c:v>
                </c:pt>
                <c:pt idx="562">
                  <c:v>88.405482948371798</c:v>
                </c:pt>
                <c:pt idx="563">
                  <c:v>67.040043265001799</c:v>
                </c:pt>
                <c:pt idx="564">
                  <c:v>23.388994986587232</c:v>
                </c:pt>
                <c:pt idx="565">
                  <c:v>102.1654202391678</c:v>
                </c:pt>
                <c:pt idx="566">
                  <c:v>66.756242051150423</c:v>
                </c:pt>
                <c:pt idx="567">
                  <c:v>42.380249296134878</c:v>
                </c:pt>
                <c:pt idx="568">
                  <c:v>78.828822571140734</c:v>
                </c:pt>
                <c:pt idx="569">
                  <c:v>117.96474810904962</c:v>
                </c:pt>
                <c:pt idx="570">
                  <c:v>170.14354983386548</c:v>
                </c:pt>
                <c:pt idx="571">
                  <c:v>189.08353936785812</c:v>
                </c:pt>
                <c:pt idx="572">
                  <c:v>277.00811110668934</c:v>
                </c:pt>
                <c:pt idx="573">
                  <c:v>412.23126189188577</c:v>
                </c:pt>
                <c:pt idx="574">
                  <c:v>339.07075452931184</c:v>
                </c:pt>
                <c:pt idx="575">
                  <c:v>365.33324309998363</c:v>
                </c:pt>
                <c:pt idx="576">
                  <c:v>348.33061914095407</c:v>
                </c:pt>
                <c:pt idx="577">
                  <c:v>606.78615995034784</c:v>
                </c:pt>
                <c:pt idx="578">
                  <c:v>348.40276255555159</c:v>
                </c:pt>
                <c:pt idx="579">
                  <c:v>440.77189797182814</c:v>
                </c:pt>
                <c:pt idx="580">
                  <c:v>410.84648836507506</c:v>
                </c:pt>
                <c:pt idx="581">
                  <c:v>507.44102672258975</c:v>
                </c:pt>
                <c:pt idx="582">
                  <c:v>418.60592188729237</c:v>
                </c:pt>
                <c:pt idx="583">
                  <c:v>380.57266889379679</c:v>
                </c:pt>
                <c:pt idx="584">
                  <c:v>404.83523349033845</c:v>
                </c:pt>
                <c:pt idx="585">
                  <c:v>371.6007714479062</c:v>
                </c:pt>
                <c:pt idx="586">
                  <c:v>386.62545085252316</c:v>
                </c:pt>
                <c:pt idx="587">
                  <c:v>535.81555966161807</c:v>
                </c:pt>
                <c:pt idx="588">
                  <c:v>394.30882686046931</c:v>
                </c:pt>
                <c:pt idx="589">
                  <c:v>507.7289037166899</c:v>
                </c:pt>
                <c:pt idx="590">
                  <c:v>432.52224184335137</c:v>
                </c:pt>
                <c:pt idx="591">
                  <c:v>439.59237008969882</c:v>
                </c:pt>
                <c:pt idx="592">
                  <c:v>359.86099435054768</c:v>
                </c:pt>
                <c:pt idx="593">
                  <c:v>565.41601992996971</c:v>
                </c:pt>
                <c:pt idx="594">
                  <c:v>404.6246643915419</c:v>
                </c:pt>
                <c:pt idx="595">
                  <c:v>404.98181093322142</c:v>
                </c:pt>
                <c:pt idx="596">
                  <c:v>311.04693388707511</c:v>
                </c:pt>
                <c:pt idx="597">
                  <c:v>270.18039797175828</c:v>
                </c:pt>
                <c:pt idx="598">
                  <c:v>485.72701585777912</c:v>
                </c:pt>
                <c:pt idx="599">
                  <c:v>472.82857351652467</c:v>
                </c:pt>
                <c:pt idx="600">
                  <c:v>492.54345193060931</c:v>
                </c:pt>
                <c:pt idx="601">
                  <c:v>98.00032208176188</c:v>
                </c:pt>
                <c:pt idx="602">
                  <c:v>174.33732501906624</c:v>
                </c:pt>
                <c:pt idx="603">
                  <c:v>38.721180594329475</c:v>
                </c:pt>
                <c:pt idx="604">
                  <c:v>66.186968163777934</c:v>
                </c:pt>
                <c:pt idx="605">
                  <c:v>101.03013835599502</c:v>
                </c:pt>
                <c:pt idx="606">
                  <c:v>112.67398353099975</c:v>
                </c:pt>
                <c:pt idx="607">
                  <c:v>116.81423822810622</c:v>
                </c:pt>
                <c:pt idx="608">
                  <c:v>129.76016185223301</c:v>
                </c:pt>
                <c:pt idx="609">
                  <c:v>90.597029360042825</c:v>
                </c:pt>
                <c:pt idx="610">
                  <c:v>150.3132036263425</c:v>
                </c:pt>
                <c:pt idx="611">
                  <c:v>95.249985323311577</c:v>
                </c:pt>
                <c:pt idx="612">
                  <c:v>93.273660901449361</c:v>
                </c:pt>
                <c:pt idx="613">
                  <c:v>90.732938717412523</c:v>
                </c:pt>
                <c:pt idx="614">
                  <c:v>64.830327465542837</c:v>
                </c:pt>
                <c:pt idx="615">
                  <c:v>172.2142469046324</c:v>
                </c:pt>
                <c:pt idx="616">
                  <c:v>71.766099221768059</c:v>
                </c:pt>
                <c:pt idx="617">
                  <c:v>143.65224957903635</c:v>
                </c:pt>
                <c:pt idx="618">
                  <c:v>95.078532766169545</c:v>
                </c:pt>
                <c:pt idx="619">
                  <c:v>121.02479606714198</c:v>
                </c:pt>
                <c:pt idx="620">
                  <c:v>324.29262684835811</c:v>
                </c:pt>
                <c:pt idx="621">
                  <c:v>288.80718681340318</c:v>
                </c:pt>
                <c:pt idx="622">
                  <c:v>406.98424456294583</c:v>
                </c:pt>
                <c:pt idx="623">
                  <c:v>232.84063657320777</c:v>
                </c:pt>
                <c:pt idx="624">
                  <c:v>461.76676601609512</c:v>
                </c:pt>
                <c:pt idx="625">
                  <c:v>493.96155849454249</c:v>
                </c:pt>
                <c:pt idx="626">
                  <c:v>539.48431537909346</c:v>
                </c:pt>
                <c:pt idx="627">
                  <c:v>480.17153719422907</c:v>
                </c:pt>
                <c:pt idx="628">
                  <c:v>378.21197168379314</c:v>
                </c:pt>
                <c:pt idx="629">
                  <c:v>555.28388704953682</c:v>
                </c:pt>
                <c:pt idx="630">
                  <c:v>433.15507357310031</c:v>
                </c:pt>
                <c:pt idx="631">
                  <c:v>532.20006558612226</c:v>
                </c:pt>
                <c:pt idx="632">
                  <c:v>703.17562207640015</c:v>
                </c:pt>
                <c:pt idx="633">
                  <c:v>542.95661348371698</c:v>
                </c:pt>
                <c:pt idx="634">
                  <c:v>552.92281323298835</c:v>
                </c:pt>
                <c:pt idx="635">
                  <c:v>600.84729923030693</c:v>
                </c:pt>
                <c:pt idx="636">
                  <c:v>583.43209013384319</c:v>
                </c:pt>
                <c:pt idx="637">
                  <c:v>617.98020697598952</c:v>
                </c:pt>
                <c:pt idx="638">
                  <c:v>565.38028477688363</c:v>
                </c:pt>
                <c:pt idx="639">
                  <c:v>532.9737874124479</c:v>
                </c:pt>
                <c:pt idx="640">
                  <c:v>617.64756788974705</c:v>
                </c:pt>
                <c:pt idx="641">
                  <c:v>507.04525241301894</c:v>
                </c:pt>
                <c:pt idx="642">
                  <c:v>592.66881006429367</c:v>
                </c:pt>
                <c:pt idx="643">
                  <c:v>728.70884654388954</c:v>
                </c:pt>
                <c:pt idx="644">
                  <c:v>537.4294298676673</c:v>
                </c:pt>
                <c:pt idx="645">
                  <c:v>556.14352339740503</c:v>
                </c:pt>
                <c:pt idx="646">
                  <c:v>572.96674671910773</c:v>
                </c:pt>
                <c:pt idx="647">
                  <c:v>588.07246111868324</c:v>
                </c:pt>
                <c:pt idx="648">
                  <c:v>773.20294342383613</c:v>
                </c:pt>
                <c:pt idx="649">
                  <c:v>681.69276126020463</c:v>
                </c:pt>
                <c:pt idx="650">
                  <c:v>472.09158599387092</c:v>
                </c:pt>
                <c:pt idx="651">
                  <c:v>118.9008501470588</c:v>
                </c:pt>
                <c:pt idx="652">
                  <c:v>38.10778162150546</c:v>
                </c:pt>
                <c:pt idx="653">
                  <c:v>51.086192016569022</c:v>
                </c:pt>
                <c:pt idx="654">
                  <c:v>26.41780694750868</c:v>
                </c:pt>
                <c:pt idx="655">
                  <c:v>56.210158184419264</c:v>
                </c:pt>
                <c:pt idx="656">
                  <c:v>125.79865698836191</c:v>
                </c:pt>
                <c:pt idx="657">
                  <c:v>133.69703253254298</c:v>
                </c:pt>
                <c:pt idx="658">
                  <c:v>110.97641869065998</c:v>
                </c:pt>
                <c:pt idx="659">
                  <c:v>111.32583787568061</c:v>
                </c:pt>
                <c:pt idx="660">
                  <c:v>68.217468681755349</c:v>
                </c:pt>
                <c:pt idx="661">
                  <c:v>95.504354189371981</c:v>
                </c:pt>
                <c:pt idx="662">
                  <c:v>132.57394544322872</c:v>
                </c:pt>
                <c:pt idx="663">
                  <c:v>178.13837491866215</c:v>
                </c:pt>
                <c:pt idx="664">
                  <c:v>70.813275436826189</c:v>
                </c:pt>
                <c:pt idx="665">
                  <c:v>67.362899258676791</c:v>
                </c:pt>
                <c:pt idx="666">
                  <c:v>57.451956922410176</c:v>
                </c:pt>
                <c:pt idx="667">
                  <c:v>82.257544948709764</c:v>
                </c:pt>
                <c:pt idx="668">
                  <c:v>54.322907523866824</c:v>
                </c:pt>
                <c:pt idx="669">
                  <c:v>70.105877465124919</c:v>
                </c:pt>
                <c:pt idx="670">
                  <c:v>53.248321284862705</c:v>
                </c:pt>
                <c:pt idx="671">
                  <c:v>219.25754922945799</c:v>
                </c:pt>
                <c:pt idx="672">
                  <c:v>386.1236094643449</c:v>
                </c:pt>
                <c:pt idx="673">
                  <c:v>405.57326888975985</c:v>
                </c:pt>
                <c:pt idx="674">
                  <c:v>340.68606262608984</c:v>
                </c:pt>
                <c:pt idx="675">
                  <c:v>559.32900998712228</c:v>
                </c:pt>
                <c:pt idx="676">
                  <c:v>421.80732193831881</c:v>
                </c:pt>
                <c:pt idx="677">
                  <c:v>698.54706862407647</c:v>
                </c:pt>
                <c:pt idx="678">
                  <c:v>679.96966077626757</c:v>
                </c:pt>
                <c:pt idx="679">
                  <c:v>533.97888021337712</c:v>
                </c:pt>
                <c:pt idx="680">
                  <c:v>527.52866734177826</c:v>
                </c:pt>
                <c:pt idx="681">
                  <c:v>483.84007519451575</c:v>
                </c:pt>
                <c:pt idx="682">
                  <c:v>547.8276939898002</c:v>
                </c:pt>
                <c:pt idx="683">
                  <c:v>511.30560790558883</c:v>
                </c:pt>
                <c:pt idx="684">
                  <c:v>489.59104508660414</c:v>
                </c:pt>
                <c:pt idx="685">
                  <c:v>396.95236081968699</c:v>
                </c:pt>
                <c:pt idx="686">
                  <c:v>661.10569636026332</c:v>
                </c:pt>
                <c:pt idx="687">
                  <c:v>680.87727863128782</c:v>
                </c:pt>
                <c:pt idx="688">
                  <c:v>495.37172716526607</c:v>
                </c:pt>
                <c:pt idx="689">
                  <c:v>488.61095287604542</c:v>
                </c:pt>
                <c:pt idx="690">
                  <c:v>653.28687700016667</c:v>
                </c:pt>
                <c:pt idx="691">
                  <c:v>231.18681088698284</c:v>
                </c:pt>
                <c:pt idx="692">
                  <c:v>134.3916073877875</c:v>
                </c:pt>
                <c:pt idx="693">
                  <c:v>95.176391805797692</c:v>
                </c:pt>
                <c:pt idx="694">
                  <c:v>28.609596992243908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7C-4F5B-905A-4B78B9E81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4503567"/>
        <c:axId val="1564502607"/>
      </c:scatterChart>
      <c:valAx>
        <c:axId val="1564503567"/>
        <c:scaling>
          <c:orientation val="minMax"/>
          <c:max val="17.5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4502607"/>
        <c:crosses val="autoZero"/>
        <c:crossBetween val="midCat"/>
      </c:valAx>
      <c:valAx>
        <c:axId val="1564502607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4503567"/>
        <c:crosses val="autoZero"/>
        <c:crossBetween val="midCat"/>
        <c:minorUnit val="50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= f(t) - 21/02/2025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'2025_02_021_AVE'!$Z$4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3">
                  <a:alpha val="18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3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'2025_02_021_AVE'!$Z$5:$Z$704</c:f>
              <c:numCache>
                <c:formatCode>General</c:formatCode>
                <c:ptCount val="700"/>
                <c:pt idx="0">
                  <c:v>3107.4885241320076</c:v>
                </c:pt>
                <c:pt idx="1">
                  <c:v>3108.7875325019272</c:v>
                </c:pt>
                <c:pt idx="2">
                  <c:v>2915.8424667872255</c:v>
                </c:pt>
                <c:pt idx="3">
                  <c:v>2990.1065621392258</c:v>
                </c:pt>
                <c:pt idx="4">
                  <c:v>2695.6475752201204</c:v>
                </c:pt>
                <c:pt idx="5">
                  <c:v>3111.3811093637364</c:v>
                </c:pt>
                <c:pt idx="6">
                  <c:v>2881.5820407095316</c:v>
                </c:pt>
                <c:pt idx="7">
                  <c:v>2795.6524724206843</c:v>
                </c:pt>
                <c:pt idx="8">
                  <c:v>3119.3841224967073</c:v>
                </c:pt>
                <c:pt idx="9">
                  <c:v>2638.1709287498302</c:v>
                </c:pt>
                <c:pt idx="10">
                  <c:v>2855.7743690495263</c:v>
                </c:pt>
                <c:pt idx="11">
                  <c:v>3209.880738157261</c:v>
                </c:pt>
                <c:pt idx="12">
                  <c:v>3037.7299644479917</c:v>
                </c:pt>
                <c:pt idx="13">
                  <c:v>2850.9972749848043</c:v>
                </c:pt>
                <c:pt idx="14">
                  <c:v>2522.5016760988456</c:v>
                </c:pt>
                <c:pt idx="15">
                  <c:v>2852.346262752761</c:v>
                </c:pt>
                <c:pt idx="16">
                  <c:v>2384.2890513576649</c:v>
                </c:pt>
                <c:pt idx="17">
                  <c:v>2535.8299741995984</c:v>
                </c:pt>
                <c:pt idx="18">
                  <c:v>2583.2177268643218</c:v>
                </c:pt>
                <c:pt idx="19">
                  <c:v>2644.7100695458207</c:v>
                </c:pt>
                <c:pt idx="20">
                  <c:v>2662.691696847512</c:v>
                </c:pt>
                <c:pt idx="21">
                  <c:v>2590.9936457195408</c:v>
                </c:pt>
                <c:pt idx="22">
                  <c:v>2660.4869944337715</c:v>
                </c:pt>
                <c:pt idx="23">
                  <c:v>3152.2851873774598</c:v>
                </c:pt>
                <c:pt idx="24">
                  <c:v>3526.5568566505854</c:v>
                </c:pt>
                <c:pt idx="25">
                  <c:v>4275.0566527446426</c:v>
                </c:pt>
                <c:pt idx="26">
                  <c:v>6351.6927619396247</c:v>
                </c:pt>
                <c:pt idx="27">
                  <c:v>9031.6543258464299</c:v>
                </c:pt>
                <c:pt idx="28">
                  <c:v>9211.6439334367351</c:v>
                </c:pt>
                <c:pt idx="29">
                  <c:v>10283.057347973154</c:v>
                </c:pt>
                <c:pt idx="30">
                  <c:v>12054.812093474155</c:v>
                </c:pt>
                <c:pt idx="31">
                  <c:v>11868.699121575895</c:v>
                </c:pt>
                <c:pt idx="32">
                  <c:v>12620.070756915682</c:v>
                </c:pt>
                <c:pt idx="33">
                  <c:v>11557.708093246689</c:v>
                </c:pt>
                <c:pt idx="34">
                  <c:v>12006.45392539593</c:v>
                </c:pt>
                <c:pt idx="35">
                  <c:v>12267.859294713682</c:v>
                </c:pt>
                <c:pt idx="36">
                  <c:v>12731.212700798271</c:v>
                </c:pt>
                <c:pt idx="37">
                  <c:v>11621.174193971392</c:v>
                </c:pt>
                <c:pt idx="38">
                  <c:v>12288.983289809388</c:v>
                </c:pt>
                <c:pt idx="39">
                  <c:v>12461.90050533232</c:v>
                </c:pt>
                <c:pt idx="40">
                  <c:v>12298.349546143321</c:v>
                </c:pt>
                <c:pt idx="41">
                  <c:v>14639.232048518088</c:v>
                </c:pt>
                <c:pt idx="42">
                  <c:v>12963.859343688866</c:v>
                </c:pt>
                <c:pt idx="43">
                  <c:v>13823.091192937221</c:v>
                </c:pt>
                <c:pt idx="44">
                  <c:v>13443.638399671512</c:v>
                </c:pt>
                <c:pt idx="45">
                  <c:v>13935.8943744076</c:v>
                </c:pt>
                <c:pt idx="46">
                  <c:v>12181.08090547816</c:v>
                </c:pt>
                <c:pt idx="47">
                  <c:v>12920.31130514265</c:v>
                </c:pt>
                <c:pt idx="48">
                  <c:v>13230.532933903474</c:v>
                </c:pt>
                <c:pt idx="49">
                  <c:v>12704.102761177364</c:v>
                </c:pt>
                <c:pt idx="50">
                  <c:v>13339.898382572794</c:v>
                </c:pt>
                <c:pt idx="51">
                  <c:v>12992.371833430623</c:v>
                </c:pt>
                <c:pt idx="52">
                  <c:v>13148.929046732559</c:v>
                </c:pt>
                <c:pt idx="53">
                  <c:v>13174.951286173096</c:v>
                </c:pt>
                <c:pt idx="54">
                  <c:v>13292.104081013616</c:v>
                </c:pt>
                <c:pt idx="55">
                  <c:v>12943.007469753602</c:v>
                </c:pt>
                <c:pt idx="56">
                  <c:v>13510.900583199527</c:v>
                </c:pt>
                <c:pt idx="57">
                  <c:v>5024.1078549558051</c:v>
                </c:pt>
                <c:pt idx="58">
                  <c:v>2015.5733990750882</c:v>
                </c:pt>
                <c:pt idx="59">
                  <c:v>2424.1899129583448</c:v>
                </c:pt>
                <c:pt idx="60">
                  <c:v>2322.0603593346441</c:v>
                </c:pt>
                <c:pt idx="61">
                  <c:v>2422.229053850117</c:v>
                </c:pt>
                <c:pt idx="62">
                  <c:v>2470.9644731411645</c:v>
                </c:pt>
                <c:pt idx="63">
                  <c:v>2257.0614601657667</c:v>
                </c:pt>
                <c:pt idx="64">
                  <c:v>2477.8411126121509</c:v>
                </c:pt>
                <c:pt idx="65">
                  <c:v>2407.7956110705713</c:v>
                </c:pt>
                <c:pt idx="66">
                  <c:v>1977.7853360292761</c:v>
                </c:pt>
                <c:pt idx="67">
                  <c:v>2015.5013637470604</c:v>
                </c:pt>
                <c:pt idx="68">
                  <c:v>2460.7602759642755</c:v>
                </c:pt>
                <c:pt idx="69">
                  <c:v>2226.7677451375394</c:v>
                </c:pt>
                <c:pt idx="70">
                  <c:v>1874.0398745431605</c:v>
                </c:pt>
                <c:pt idx="71">
                  <c:v>1968.0858141441345</c:v>
                </c:pt>
                <c:pt idx="72">
                  <c:v>2110.2705807783259</c:v>
                </c:pt>
                <c:pt idx="73">
                  <c:v>1996.9257596475584</c:v>
                </c:pt>
                <c:pt idx="74">
                  <c:v>2358.7306610302685</c:v>
                </c:pt>
                <c:pt idx="75">
                  <c:v>2225.2020417650529</c:v>
                </c:pt>
                <c:pt idx="76">
                  <c:v>2042.4718952542837</c:v>
                </c:pt>
                <c:pt idx="77">
                  <c:v>2166.9656818887802</c:v>
                </c:pt>
                <c:pt idx="78">
                  <c:v>2244.4190780239132</c:v>
                </c:pt>
                <c:pt idx="79">
                  <c:v>2343.8760171346762</c:v>
                </c:pt>
                <c:pt idx="80">
                  <c:v>2177.5043275613853</c:v>
                </c:pt>
                <c:pt idx="81">
                  <c:v>2210.1819305312315</c:v>
                </c:pt>
                <c:pt idx="82">
                  <c:v>2048.9559070773012</c:v>
                </c:pt>
                <c:pt idx="83">
                  <c:v>2140.4455420420709</c:v>
                </c:pt>
                <c:pt idx="84">
                  <c:v>1874.2300928729287</c:v>
                </c:pt>
                <c:pt idx="85">
                  <c:v>1921.5536360486474</c:v>
                </c:pt>
                <c:pt idx="86">
                  <c:v>2156.9536858935585</c:v>
                </c:pt>
                <c:pt idx="87">
                  <c:v>1953.1763520335821</c:v>
                </c:pt>
                <c:pt idx="88">
                  <c:v>1871.6589757118766</c:v>
                </c:pt>
                <c:pt idx="89">
                  <c:v>2341.5538056330274</c:v>
                </c:pt>
                <c:pt idx="90">
                  <c:v>6590.7623722892313</c:v>
                </c:pt>
                <c:pt idx="91">
                  <c:v>8625.4993350358291</c:v>
                </c:pt>
                <c:pt idx="92">
                  <c:v>9993.3845355244666</c:v>
                </c:pt>
                <c:pt idx="93">
                  <c:v>10298.238458097492</c:v>
                </c:pt>
                <c:pt idx="94">
                  <c:v>10582.868574570701</c:v>
                </c:pt>
                <c:pt idx="95">
                  <c:v>10854.07782979177</c:v>
                </c:pt>
                <c:pt idx="96">
                  <c:v>11994.361162260302</c:v>
                </c:pt>
                <c:pt idx="97">
                  <c:v>12581.079771507526</c:v>
                </c:pt>
                <c:pt idx="98">
                  <c:v>12533.217721903738</c:v>
                </c:pt>
                <c:pt idx="99">
                  <c:v>13050.49241306942</c:v>
                </c:pt>
                <c:pt idx="100">
                  <c:v>12952.927000976684</c:v>
                </c:pt>
                <c:pt idx="101">
                  <c:v>13033.667505833335</c:v>
                </c:pt>
                <c:pt idx="102">
                  <c:v>13216.528888043862</c:v>
                </c:pt>
                <c:pt idx="103">
                  <c:v>13409.201360622279</c:v>
                </c:pt>
                <c:pt idx="104">
                  <c:v>13209.928924738722</c:v>
                </c:pt>
                <c:pt idx="105">
                  <c:v>13555.63791366222</c:v>
                </c:pt>
                <c:pt idx="106">
                  <c:v>13296.638345866244</c:v>
                </c:pt>
                <c:pt idx="107">
                  <c:v>13682.754956033725</c:v>
                </c:pt>
                <c:pt idx="108">
                  <c:v>14112.19699152571</c:v>
                </c:pt>
                <c:pt idx="109">
                  <c:v>13891.007742619147</c:v>
                </c:pt>
                <c:pt idx="110">
                  <c:v>12657.36567320428</c:v>
                </c:pt>
                <c:pt idx="111">
                  <c:v>12549.063189511535</c:v>
                </c:pt>
                <c:pt idx="112">
                  <c:v>14681.102908393877</c:v>
                </c:pt>
                <c:pt idx="113">
                  <c:v>14331.994605822587</c:v>
                </c:pt>
                <c:pt idx="114">
                  <c:v>14238.588242546719</c:v>
                </c:pt>
                <c:pt idx="115">
                  <c:v>13258.524803499324</c:v>
                </c:pt>
                <c:pt idx="116">
                  <c:v>13262.72188311123</c:v>
                </c:pt>
                <c:pt idx="117">
                  <c:v>13632.790514192297</c:v>
                </c:pt>
                <c:pt idx="118">
                  <c:v>14207.424429969076</c:v>
                </c:pt>
                <c:pt idx="119">
                  <c:v>13323.290833158328</c:v>
                </c:pt>
                <c:pt idx="120">
                  <c:v>13248.299101684886</c:v>
                </c:pt>
                <c:pt idx="121">
                  <c:v>12632.371927657967</c:v>
                </c:pt>
                <c:pt idx="122">
                  <c:v>13912.245093097137</c:v>
                </c:pt>
                <c:pt idx="123">
                  <c:v>13479.718710315185</c:v>
                </c:pt>
                <c:pt idx="124">
                  <c:v>13379.275349957054</c:v>
                </c:pt>
                <c:pt idx="125">
                  <c:v>14004.377948504674</c:v>
                </c:pt>
                <c:pt idx="126">
                  <c:v>11916.975645448503</c:v>
                </c:pt>
                <c:pt idx="127">
                  <c:v>12940.853858105736</c:v>
                </c:pt>
                <c:pt idx="128">
                  <c:v>13991.83608569555</c:v>
                </c:pt>
                <c:pt idx="129">
                  <c:v>4550.7779757148937</c:v>
                </c:pt>
                <c:pt idx="130">
                  <c:v>1795.6548503865213</c:v>
                </c:pt>
                <c:pt idx="131">
                  <c:v>1674.6375477106137</c:v>
                </c:pt>
                <c:pt idx="132">
                  <c:v>1793.2006299916375</c:v>
                </c:pt>
                <c:pt idx="133">
                  <c:v>1832.2167392685155</c:v>
                </c:pt>
                <c:pt idx="134">
                  <c:v>2075.6583628918124</c:v>
                </c:pt>
                <c:pt idx="135">
                  <c:v>1765.1740730025758</c:v>
                </c:pt>
                <c:pt idx="136">
                  <c:v>2090.3471545886036</c:v>
                </c:pt>
                <c:pt idx="137">
                  <c:v>2150.5899029768684</c:v>
                </c:pt>
                <c:pt idx="138">
                  <c:v>2091.7959284224407</c:v>
                </c:pt>
                <c:pt idx="139">
                  <c:v>1971.952287356188</c:v>
                </c:pt>
                <c:pt idx="140">
                  <c:v>1722.6055941587397</c:v>
                </c:pt>
                <c:pt idx="141">
                  <c:v>1737.5745709760763</c:v>
                </c:pt>
                <c:pt idx="142">
                  <c:v>1598.1555214393352</c:v>
                </c:pt>
                <c:pt idx="143">
                  <c:v>1790.4563110065769</c:v>
                </c:pt>
                <c:pt idx="144">
                  <c:v>1823.1810113303452</c:v>
                </c:pt>
                <c:pt idx="145">
                  <c:v>1843.8801402138238</c:v>
                </c:pt>
                <c:pt idx="146">
                  <c:v>1547.8816409390931</c:v>
                </c:pt>
                <c:pt idx="147">
                  <c:v>1592.4936479152761</c:v>
                </c:pt>
                <c:pt idx="148">
                  <c:v>1579.9892820245082</c:v>
                </c:pt>
                <c:pt idx="149">
                  <c:v>1819.319076847034</c:v>
                </c:pt>
                <c:pt idx="150">
                  <c:v>1695.5031389200897</c:v>
                </c:pt>
                <c:pt idx="151">
                  <c:v>1741.2235999496595</c:v>
                </c:pt>
                <c:pt idx="152">
                  <c:v>2050.9318677245515</c:v>
                </c:pt>
                <c:pt idx="153">
                  <c:v>1638.5346328297469</c:v>
                </c:pt>
                <c:pt idx="154">
                  <c:v>1844.6314492173999</c:v>
                </c:pt>
                <c:pt idx="155">
                  <c:v>2051.0638710817448</c:v>
                </c:pt>
                <c:pt idx="156">
                  <c:v>1901.9235992334111</c:v>
                </c:pt>
                <c:pt idx="157">
                  <c:v>1869.2315782636701</c:v>
                </c:pt>
                <c:pt idx="158">
                  <c:v>1729.1725420451635</c:v>
                </c:pt>
                <c:pt idx="159">
                  <c:v>1722.1393443019051</c:v>
                </c:pt>
                <c:pt idx="160">
                  <c:v>2029.322489432401</c:v>
                </c:pt>
                <c:pt idx="161">
                  <c:v>5335.0734303091731</c:v>
                </c:pt>
                <c:pt idx="162">
                  <c:v>8899.0159256984098</c:v>
                </c:pt>
                <c:pt idx="163">
                  <c:v>9451.7379874773469</c:v>
                </c:pt>
                <c:pt idx="164">
                  <c:v>10889.310115131964</c:v>
                </c:pt>
                <c:pt idx="165">
                  <c:v>11637.567130558324</c:v>
                </c:pt>
                <c:pt idx="166">
                  <c:v>11847.690265326903</c:v>
                </c:pt>
                <c:pt idx="167">
                  <c:v>12558.781326335278</c:v>
                </c:pt>
                <c:pt idx="168">
                  <c:v>12857.109499530239</c:v>
                </c:pt>
                <c:pt idx="169">
                  <c:v>12475.127627041335</c:v>
                </c:pt>
                <c:pt idx="170">
                  <c:v>13682.306504496402</c:v>
                </c:pt>
                <c:pt idx="171">
                  <c:v>13332.45949292964</c:v>
                </c:pt>
                <c:pt idx="172">
                  <c:v>12787.488904603302</c:v>
                </c:pt>
                <c:pt idx="173">
                  <c:v>12569.761369209516</c:v>
                </c:pt>
                <c:pt idx="174">
                  <c:v>13931.336940821555</c:v>
                </c:pt>
                <c:pt idx="175">
                  <c:v>13190.918558740716</c:v>
                </c:pt>
                <c:pt idx="176">
                  <c:v>13796.111777023276</c:v>
                </c:pt>
                <c:pt idx="177">
                  <c:v>15423.93481356231</c:v>
                </c:pt>
                <c:pt idx="178">
                  <c:v>14256.024670347371</c:v>
                </c:pt>
                <c:pt idx="179">
                  <c:v>14808.604788566887</c:v>
                </c:pt>
                <c:pt idx="180">
                  <c:v>14272.697179440103</c:v>
                </c:pt>
                <c:pt idx="181">
                  <c:v>6404.3915154701563</c:v>
                </c:pt>
                <c:pt idx="182">
                  <c:v>2135.3195043583205</c:v>
                </c:pt>
                <c:pt idx="183">
                  <c:v>2571.9183139273464</c:v>
                </c:pt>
                <c:pt idx="184">
                  <c:v>1074.8606118493519</c:v>
                </c:pt>
                <c:pt idx="185">
                  <c:v>882.22326941666881</c:v>
                </c:pt>
                <c:pt idx="186">
                  <c:v>2274.9588667908733</c:v>
                </c:pt>
                <c:pt idx="187">
                  <c:v>2606.4710396469468</c:v>
                </c:pt>
                <c:pt idx="188">
                  <c:v>2964.2521711406312</c:v>
                </c:pt>
                <c:pt idx="189">
                  <c:v>2615.3229104306797</c:v>
                </c:pt>
                <c:pt idx="190">
                  <c:v>2377.0337662571483</c:v>
                </c:pt>
                <c:pt idx="191">
                  <c:v>2226.6067142431621</c:v>
                </c:pt>
                <c:pt idx="192">
                  <c:v>2463.9416939626722</c:v>
                </c:pt>
                <c:pt idx="193">
                  <c:v>2298.0494361845481</c:v>
                </c:pt>
                <c:pt idx="194">
                  <c:v>1925.3157052242202</c:v>
                </c:pt>
                <c:pt idx="195">
                  <c:v>2236.7330187223365</c:v>
                </c:pt>
                <c:pt idx="196">
                  <c:v>2195.2490999130141</c:v>
                </c:pt>
                <c:pt idx="197">
                  <c:v>1685.128401557309</c:v>
                </c:pt>
                <c:pt idx="198">
                  <c:v>3415.8606502253524</c:v>
                </c:pt>
                <c:pt idx="199">
                  <c:v>5989.4432115539812</c:v>
                </c:pt>
                <c:pt idx="200">
                  <c:v>7142.4434300925777</c:v>
                </c:pt>
                <c:pt idx="201">
                  <c:v>7986.3170973693905</c:v>
                </c:pt>
                <c:pt idx="202">
                  <c:v>8755.7052191844123</c:v>
                </c:pt>
                <c:pt idx="203">
                  <c:v>8806.8271040399613</c:v>
                </c:pt>
                <c:pt idx="204">
                  <c:v>9298.0315411426309</c:v>
                </c:pt>
                <c:pt idx="205">
                  <c:v>9293.4976397184346</c:v>
                </c:pt>
                <c:pt idx="206">
                  <c:v>9955.7975615832274</c:v>
                </c:pt>
                <c:pt idx="207">
                  <c:v>10925.777235391864</c:v>
                </c:pt>
                <c:pt idx="208">
                  <c:v>10748.0441248267</c:v>
                </c:pt>
                <c:pt idx="209">
                  <c:v>10060.309488246752</c:v>
                </c:pt>
                <c:pt idx="210">
                  <c:v>9581.3558591853543</c:v>
                </c:pt>
                <c:pt idx="211">
                  <c:v>11135.392375918533</c:v>
                </c:pt>
                <c:pt idx="212">
                  <c:v>11450.456965865695</c:v>
                </c:pt>
                <c:pt idx="213">
                  <c:v>11350.581735272955</c:v>
                </c:pt>
                <c:pt idx="214">
                  <c:v>9006.3243670974243</c:v>
                </c:pt>
                <c:pt idx="215">
                  <c:v>10597.305122312457</c:v>
                </c:pt>
                <c:pt idx="216">
                  <c:v>11063.140337275194</c:v>
                </c:pt>
                <c:pt idx="217">
                  <c:v>11153.510187851105</c:v>
                </c:pt>
                <c:pt idx="218">
                  <c:v>10597.565968440584</c:v>
                </c:pt>
                <c:pt idx="219">
                  <c:v>11079.066739065996</c:v>
                </c:pt>
                <c:pt idx="220">
                  <c:v>10515.945056253071</c:v>
                </c:pt>
                <c:pt idx="221">
                  <c:v>11133.561969478867</c:v>
                </c:pt>
                <c:pt idx="222">
                  <c:v>12546.639670345552</c:v>
                </c:pt>
                <c:pt idx="223">
                  <c:v>11929.428809021223</c:v>
                </c:pt>
                <c:pt idx="224">
                  <c:v>11565.579380116236</c:v>
                </c:pt>
                <c:pt idx="225">
                  <c:v>11312.942763011175</c:v>
                </c:pt>
                <c:pt idx="226">
                  <c:v>11997.373486161781</c:v>
                </c:pt>
                <c:pt idx="227">
                  <c:v>10540.992010636844</c:v>
                </c:pt>
                <c:pt idx="228">
                  <c:v>11272.775097147152</c:v>
                </c:pt>
                <c:pt idx="229">
                  <c:v>8337.4440797506177</c:v>
                </c:pt>
                <c:pt idx="230">
                  <c:v>1729.8223691006069</c:v>
                </c:pt>
                <c:pt idx="231">
                  <c:v>1811.1959123857891</c:v>
                </c:pt>
                <c:pt idx="232">
                  <c:v>1654.9612788518582</c:v>
                </c:pt>
                <c:pt idx="233">
                  <c:v>1746.409328849651</c:v>
                </c:pt>
                <c:pt idx="234">
                  <c:v>1618.9932118207355</c:v>
                </c:pt>
                <c:pt idx="235">
                  <c:v>1864.5198162718234</c:v>
                </c:pt>
                <c:pt idx="236">
                  <c:v>1912.6041846092151</c:v>
                </c:pt>
                <c:pt idx="237">
                  <c:v>1777.7558700547916</c:v>
                </c:pt>
                <c:pt idx="238">
                  <c:v>1821.3150742118905</c:v>
                </c:pt>
                <c:pt idx="239">
                  <c:v>1879.9011560676047</c:v>
                </c:pt>
                <c:pt idx="240">
                  <c:v>1877.840049677359</c:v>
                </c:pt>
                <c:pt idx="241">
                  <c:v>1652.6329556037369</c:v>
                </c:pt>
                <c:pt idx="242">
                  <c:v>1684.193336570436</c:v>
                </c:pt>
                <c:pt idx="243">
                  <c:v>1903.8200925284209</c:v>
                </c:pt>
                <c:pt idx="244">
                  <c:v>1787.7543690658927</c:v>
                </c:pt>
                <c:pt idx="245">
                  <c:v>1821.5118152368289</c:v>
                </c:pt>
                <c:pt idx="246">
                  <c:v>1821.6448416239687</c:v>
                </c:pt>
                <c:pt idx="247">
                  <c:v>1656.3646458611113</c:v>
                </c:pt>
                <c:pt idx="248">
                  <c:v>1671.374783821743</c:v>
                </c:pt>
                <c:pt idx="249">
                  <c:v>2144.5014345845639</c:v>
                </c:pt>
                <c:pt idx="250">
                  <c:v>7148.7842990988356</c:v>
                </c:pt>
                <c:pt idx="251">
                  <c:v>8076.0460595442273</c:v>
                </c:pt>
                <c:pt idx="252">
                  <c:v>8859.0054657938199</c:v>
                </c:pt>
                <c:pt idx="253">
                  <c:v>9820.7452884787235</c:v>
                </c:pt>
                <c:pt idx="254">
                  <c:v>10081.91156995227</c:v>
                </c:pt>
                <c:pt idx="255">
                  <c:v>10925.526512118786</c:v>
                </c:pt>
                <c:pt idx="256">
                  <c:v>11407.282458478514</c:v>
                </c:pt>
                <c:pt idx="257">
                  <c:v>11202.540105291251</c:v>
                </c:pt>
                <c:pt idx="258">
                  <c:v>10939.327037344863</c:v>
                </c:pt>
                <c:pt idx="259">
                  <c:v>11196.879147618476</c:v>
                </c:pt>
                <c:pt idx="260">
                  <c:v>11865.044337380905</c:v>
                </c:pt>
                <c:pt idx="261">
                  <c:v>12605.55456821143</c:v>
                </c:pt>
                <c:pt idx="262">
                  <c:v>11623.267335869019</c:v>
                </c:pt>
                <c:pt idx="263">
                  <c:v>12233.091248720333</c:v>
                </c:pt>
                <c:pt idx="264">
                  <c:v>11475.2416777198</c:v>
                </c:pt>
                <c:pt idx="265">
                  <c:v>12922.695071936199</c:v>
                </c:pt>
                <c:pt idx="266">
                  <c:v>11793.966189104625</c:v>
                </c:pt>
                <c:pt idx="267">
                  <c:v>11619.144325071375</c:v>
                </c:pt>
                <c:pt idx="268">
                  <c:v>11871.138057486816</c:v>
                </c:pt>
                <c:pt idx="269">
                  <c:v>12013.896857432728</c:v>
                </c:pt>
                <c:pt idx="270">
                  <c:v>10549.161993216787</c:v>
                </c:pt>
                <c:pt idx="271">
                  <c:v>11671.09261155517</c:v>
                </c:pt>
                <c:pt idx="272">
                  <c:v>11768.630008953856</c:v>
                </c:pt>
                <c:pt idx="273">
                  <c:v>12730.43775466069</c:v>
                </c:pt>
                <c:pt idx="274">
                  <c:v>11987.082453887326</c:v>
                </c:pt>
                <c:pt idx="275">
                  <c:v>13148.921408993903</c:v>
                </c:pt>
                <c:pt idx="276">
                  <c:v>10965.504599721335</c:v>
                </c:pt>
                <c:pt idx="277">
                  <c:v>12387.542971525119</c:v>
                </c:pt>
                <c:pt idx="278">
                  <c:v>12600.324998630937</c:v>
                </c:pt>
                <c:pt idx="279">
                  <c:v>10207.854544540707</c:v>
                </c:pt>
                <c:pt idx="280">
                  <c:v>1641.3098074503334</c:v>
                </c:pt>
                <c:pt idx="281">
                  <c:v>1627.6030329079156</c:v>
                </c:pt>
                <c:pt idx="282">
                  <c:v>1653.5068450506483</c:v>
                </c:pt>
                <c:pt idx="283">
                  <c:v>1782.3297582821187</c:v>
                </c:pt>
                <c:pt idx="284">
                  <c:v>1510.4304847178482</c:v>
                </c:pt>
                <c:pt idx="285">
                  <c:v>1606.05428498471</c:v>
                </c:pt>
                <c:pt idx="286">
                  <c:v>1402.0862971274264</c:v>
                </c:pt>
                <c:pt idx="287">
                  <c:v>1568.5168161020222</c:v>
                </c:pt>
                <c:pt idx="288">
                  <c:v>1576.7757490063348</c:v>
                </c:pt>
                <c:pt idx="289">
                  <c:v>1763.8045037649617</c:v>
                </c:pt>
                <c:pt idx="290">
                  <c:v>1762.7175436643777</c:v>
                </c:pt>
                <c:pt idx="291">
                  <c:v>1475.2940797452998</c:v>
                </c:pt>
                <c:pt idx="292">
                  <c:v>4459.7310639154248</c:v>
                </c:pt>
                <c:pt idx="293">
                  <c:v>7063.9532615958979</c:v>
                </c:pt>
                <c:pt idx="294">
                  <c:v>7975.5143998104295</c:v>
                </c:pt>
                <c:pt idx="295">
                  <c:v>8907.8223085313093</c:v>
                </c:pt>
                <c:pt idx="296">
                  <c:v>10341.489903639786</c:v>
                </c:pt>
                <c:pt idx="297">
                  <c:v>9935.8966983140563</c:v>
                </c:pt>
                <c:pt idx="298">
                  <c:v>10958.527533418555</c:v>
                </c:pt>
                <c:pt idx="299">
                  <c:v>10397.758503289631</c:v>
                </c:pt>
                <c:pt idx="300">
                  <c:v>10343.792464039931</c:v>
                </c:pt>
                <c:pt idx="301">
                  <c:v>10998.397764044115</c:v>
                </c:pt>
                <c:pt idx="302">
                  <c:v>12039.15165229474</c:v>
                </c:pt>
                <c:pt idx="303">
                  <c:v>11268.070301167083</c:v>
                </c:pt>
                <c:pt idx="304">
                  <c:v>10694.803573798408</c:v>
                </c:pt>
                <c:pt idx="305">
                  <c:v>11437.812212001481</c:v>
                </c:pt>
                <c:pt idx="306">
                  <c:v>11045.120817521281</c:v>
                </c:pt>
                <c:pt idx="307">
                  <c:v>10790.332137631145</c:v>
                </c:pt>
                <c:pt idx="308">
                  <c:v>10894.058674358283</c:v>
                </c:pt>
                <c:pt idx="309">
                  <c:v>10435.130899866137</c:v>
                </c:pt>
                <c:pt idx="310">
                  <c:v>11725.016864060553</c:v>
                </c:pt>
                <c:pt idx="311">
                  <c:v>10779.757970501525</c:v>
                </c:pt>
                <c:pt idx="312">
                  <c:v>11421.603906564831</c:v>
                </c:pt>
                <c:pt idx="313">
                  <c:v>10760.892834398206</c:v>
                </c:pt>
                <c:pt idx="314">
                  <c:v>9933.4398221009869</c:v>
                </c:pt>
                <c:pt idx="315">
                  <c:v>11678.167079485213</c:v>
                </c:pt>
                <c:pt idx="316">
                  <c:v>10110.089369806294</c:v>
                </c:pt>
                <c:pt idx="317">
                  <c:v>12135.181697488795</c:v>
                </c:pt>
                <c:pt idx="318">
                  <c:v>10489.020216820245</c:v>
                </c:pt>
                <c:pt idx="319">
                  <c:v>10968.885098693954</c:v>
                </c:pt>
                <c:pt idx="320">
                  <c:v>10762.443578183207</c:v>
                </c:pt>
                <c:pt idx="321">
                  <c:v>11190.44737512179</c:v>
                </c:pt>
                <c:pt idx="322">
                  <c:v>10675.222965586639</c:v>
                </c:pt>
                <c:pt idx="323">
                  <c:v>11162.965885801386</c:v>
                </c:pt>
                <c:pt idx="324">
                  <c:v>11326.936367945078</c:v>
                </c:pt>
                <c:pt idx="325">
                  <c:v>10734.852682818375</c:v>
                </c:pt>
                <c:pt idx="326">
                  <c:v>10000.903082319564</c:v>
                </c:pt>
                <c:pt idx="327">
                  <c:v>11218.396085385006</c:v>
                </c:pt>
                <c:pt idx="328">
                  <c:v>10656.808763948837</c:v>
                </c:pt>
                <c:pt idx="329">
                  <c:v>11268.589801259981</c:v>
                </c:pt>
                <c:pt idx="330">
                  <c:v>9247.3428149722185</c:v>
                </c:pt>
                <c:pt idx="331">
                  <c:v>1895.5928032903248</c:v>
                </c:pt>
                <c:pt idx="332">
                  <c:v>1431.8799012966997</c:v>
                </c:pt>
                <c:pt idx="333">
                  <c:v>1448.0764145015205</c:v>
                </c:pt>
                <c:pt idx="334">
                  <c:v>1495.7928760620825</c:v>
                </c:pt>
                <c:pt idx="335">
                  <c:v>1558.275439070424</c:v>
                </c:pt>
                <c:pt idx="336">
                  <c:v>1550.6475532248614</c:v>
                </c:pt>
                <c:pt idx="337">
                  <c:v>1553.9322880654579</c:v>
                </c:pt>
                <c:pt idx="338">
                  <c:v>1645.1998760916988</c:v>
                </c:pt>
                <c:pt idx="339">
                  <c:v>1595.6255527971298</c:v>
                </c:pt>
                <c:pt idx="340">
                  <c:v>1589.3766122899353</c:v>
                </c:pt>
                <c:pt idx="341">
                  <c:v>1357.1804997695031</c:v>
                </c:pt>
                <c:pt idx="342">
                  <c:v>1634.9890593063369</c:v>
                </c:pt>
                <c:pt idx="343">
                  <c:v>1587.8652997680906</c:v>
                </c:pt>
                <c:pt idx="344">
                  <c:v>1526.5320810174157</c:v>
                </c:pt>
                <c:pt idx="345">
                  <c:v>1538.14586450402</c:v>
                </c:pt>
                <c:pt idx="346">
                  <c:v>1418.4973003374187</c:v>
                </c:pt>
                <c:pt idx="347">
                  <c:v>1219.6711721565564</c:v>
                </c:pt>
                <c:pt idx="348">
                  <c:v>1410.2634284718697</c:v>
                </c:pt>
                <c:pt idx="349">
                  <c:v>1479.2205315318754</c:v>
                </c:pt>
                <c:pt idx="350">
                  <c:v>1147.7215943721108</c:v>
                </c:pt>
                <c:pt idx="351">
                  <c:v>1456.73396268992</c:v>
                </c:pt>
                <c:pt idx="352">
                  <c:v>3998.3867863443747</c:v>
                </c:pt>
                <c:pt idx="353">
                  <c:v>6522.3170208417105</c:v>
                </c:pt>
                <c:pt idx="354">
                  <c:v>7480.8172717022026</c:v>
                </c:pt>
                <c:pt idx="355">
                  <c:v>9048.1880300703433</c:v>
                </c:pt>
                <c:pt idx="356">
                  <c:v>9856.3478042497627</c:v>
                </c:pt>
                <c:pt idx="357">
                  <c:v>10256.741146703484</c:v>
                </c:pt>
                <c:pt idx="358">
                  <c:v>10158.08480944202</c:v>
                </c:pt>
                <c:pt idx="359">
                  <c:v>10618.965252639438</c:v>
                </c:pt>
                <c:pt idx="360">
                  <c:v>10152.347702408944</c:v>
                </c:pt>
                <c:pt idx="361">
                  <c:v>11399.778147613133</c:v>
                </c:pt>
                <c:pt idx="362">
                  <c:v>11232.602156879309</c:v>
                </c:pt>
                <c:pt idx="363">
                  <c:v>11229.832536121392</c:v>
                </c:pt>
                <c:pt idx="364">
                  <c:v>11018.47444357544</c:v>
                </c:pt>
                <c:pt idx="365">
                  <c:v>10634.324708527292</c:v>
                </c:pt>
                <c:pt idx="366">
                  <c:v>11176.202742189796</c:v>
                </c:pt>
                <c:pt idx="367">
                  <c:v>11383.788843919005</c:v>
                </c:pt>
                <c:pt idx="368">
                  <c:v>10826.90048637188</c:v>
                </c:pt>
                <c:pt idx="369">
                  <c:v>11631.474337325953</c:v>
                </c:pt>
                <c:pt idx="370">
                  <c:v>10879.604422890192</c:v>
                </c:pt>
                <c:pt idx="371">
                  <c:v>10774.825833900815</c:v>
                </c:pt>
                <c:pt idx="372">
                  <c:v>11292.635396749631</c:v>
                </c:pt>
                <c:pt idx="373">
                  <c:v>11427.405718467537</c:v>
                </c:pt>
                <c:pt idx="374">
                  <c:v>11653.485620941641</c:v>
                </c:pt>
                <c:pt idx="375">
                  <c:v>10961.355357848932</c:v>
                </c:pt>
                <c:pt idx="376">
                  <c:v>12018.296605489752</c:v>
                </c:pt>
                <c:pt idx="377">
                  <c:v>11408.753679740879</c:v>
                </c:pt>
                <c:pt idx="378">
                  <c:v>11319.302481351979</c:v>
                </c:pt>
                <c:pt idx="379">
                  <c:v>13031.013839336349</c:v>
                </c:pt>
                <c:pt idx="380">
                  <c:v>5991.9368381281038</c:v>
                </c:pt>
                <c:pt idx="381">
                  <c:v>1444.3727104330314</c:v>
                </c:pt>
                <c:pt idx="382">
                  <c:v>1826.3716711711506</c:v>
                </c:pt>
                <c:pt idx="383">
                  <c:v>1505.8932952470425</c:v>
                </c:pt>
                <c:pt idx="384">
                  <c:v>1469.7156555828142</c:v>
                </c:pt>
                <c:pt idx="385">
                  <c:v>1535.2309856906406</c:v>
                </c:pt>
                <c:pt idx="386">
                  <c:v>1390.8051025847474</c:v>
                </c:pt>
                <c:pt idx="387">
                  <c:v>1632.4641064376526</c:v>
                </c:pt>
                <c:pt idx="388">
                  <c:v>1384.2940864015372</c:v>
                </c:pt>
                <c:pt idx="389">
                  <c:v>1544.1564435922169</c:v>
                </c:pt>
                <c:pt idx="390">
                  <c:v>1731.6354089935808</c:v>
                </c:pt>
                <c:pt idx="391">
                  <c:v>1516.3102962614669</c:v>
                </c:pt>
                <c:pt idx="392">
                  <c:v>1454.4889771784376</c:v>
                </c:pt>
                <c:pt idx="393">
                  <c:v>1284.9205823105194</c:v>
                </c:pt>
                <c:pt idx="394">
                  <c:v>1335.7318299326198</c:v>
                </c:pt>
                <c:pt idx="395">
                  <c:v>1361.0527309078514</c:v>
                </c:pt>
                <c:pt idx="396">
                  <c:v>1365.9667812267355</c:v>
                </c:pt>
                <c:pt idx="397">
                  <c:v>1124.3638465170839</c:v>
                </c:pt>
                <c:pt idx="398">
                  <c:v>1276.9479498815401</c:v>
                </c:pt>
                <c:pt idx="399">
                  <c:v>1186.7033649799887</c:v>
                </c:pt>
                <c:pt idx="400">
                  <c:v>2583.7915965420275</c:v>
                </c:pt>
                <c:pt idx="401">
                  <c:v>6317.8563994351753</c:v>
                </c:pt>
                <c:pt idx="402">
                  <c:v>8418.8357346426255</c:v>
                </c:pt>
                <c:pt idx="403">
                  <c:v>9286.6051650826703</c:v>
                </c:pt>
                <c:pt idx="404">
                  <c:v>10367.485601423778</c:v>
                </c:pt>
                <c:pt idx="405">
                  <c:v>9605.7115846294837</c:v>
                </c:pt>
                <c:pt idx="406">
                  <c:v>11267.635176167405</c:v>
                </c:pt>
                <c:pt idx="407">
                  <c:v>10047.679434420908</c:v>
                </c:pt>
                <c:pt idx="408">
                  <c:v>10101.913180914346</c:v>
                </c:pt>
                <c:pt idx="409">
                  <c:v>11205.544390728797</c:v>
                </c:pt>
                <c:pt idx="410">
                  <c:v>10787.496158347949</c:v>
                </c:pt>
                <c:pt idx="411">
                  <c:v>10865.37665522011</c:v>
                </c:pt>
                <c:pt idx="412">
                  <c:v>10328.013781202202</c:v>
                </c:pt>
                <c:pt idx="413">
                  <c:v>10210.908495794505</c:v>
                </c:pt>
                <c:pt idx="414">
                  <c:v>11490.633981260769</c:v>
                </c:pt>
                <c:pt idx="415">
                  <c:v>11095.012607780491</c:v>
                </c:pt>
                <c:pt idx="416">
                  <c:v>11796.34792349216</c:v>
                </c:pt>
                <c:pt idx="417">
                  <c:v>10432.321867395924</c:v>
                </c:pt>
                <c:pt idx="418">
                  <c:v>10046.000275079727</c:v>
                </c:pt>
                <c:pt idx="419">
                  <c:v>11958.90017763562</c:v>
                </c:pt>
                <c:pt idx="420">
                  <c:v>10882.923768887689</c:v>
                </c:pt>
                <c:pt idx="421">
                  <c:v>10668.210492164999</c:v>
                </c:pt>
                <c:pt idx="422">
                  <c:v>11287.735515720753</c:v>
                </c:pt>
                <c:pt idx="423">
                  <c:v>10703.149389583787</c:v>
                </c:pt>
                <c:pt idx="424">
                  <c:v>11495.342510309074</c:v>
                </c:pt>
                <c:pt idx="425">
                  <c:v>11576.364385271432</c:v>
                </c:pt>
                <c:pt idx="426">
                  <c:v>11873.053495931117</c:v>
                </c:pt>
                <c:pt idx="427">
                  <c:v>10784.271097746301</c:v>
                </c:pt>
                <c:pt idx="428">
                  <c:v>10632.127435031298</c:v>
                </c:pt>
                <c:pt idx="429">
                  <c:v>11706.835851211066</c:v>
                </c:pt>
                <c:pt idx="430">
                  <c:v>11462.131879022038</c:v>
                </c:pt>
                <c:pt idx="431">
                  <c:v>10463.736137750586</c:v>
                </c:pt>
                <c:pt idx="432">
                  <c:v>11300.601586756884</c:v>
                </c:pt>
                <c:pt idx="433">
                  <c:v>11799.75411682163</c:v>
                </c:pt>
                <c:pt idx="434">
                  <c:v>11219.547656438392</c:v>
                </c:pt>
                <c:pt idx="435">
                  <c:v>11283.511277356314</c:v>
                </c:pt>
                <c:pt idx="436">
                  <c:v>11492.248307074075</c:v>
                </c:pt>
                <c:pt idx="437">
                  <c:v>11327.16489876304</c:v>
                </c:pt>
                <c:pt idx="438">
                  <c:v>12388.984876520986</c:v>
                </c:pt>
                <c:pt idx="439">
                  <c:v>10762.878161429595</c:v>
                </c:pt>
                <c:pt idx="440">
                  <c:v>5353.792080581904</c:v>
                </c:pt>
                <c:pt idx="441">
                  <c:v>1293.0409942373831</c:v>
                </c:pt>
                <c:pt idx="442">
                  <c:v>1201.957183163222</c:v>
                </c:pt>
                <c:pt idx="443">
                  <c:v>1317.8023578705888</c:v>
                </c:pt>
                <c:pt idx="444">
                  <c:v>1179.0644185379936</c:v>
                </c:pt>
                <c:pt idx="445">
                  <c:v>1475.6943222161933</c:v>
                </c:pt>
                <c:pt idx="446">
                  <c:v>1282.1504903743933</c:v>
                </c:pt>
                <c:pt idx="447">
                  <c:v>1574.2311510860502</c:v>
                </c:pt>
                <c:pt idx="448">
                  <c:v>1550.0019256425016</c:v>
                </c:pt>
                <c:pt idx="449">
                  <c:v>1263.7764882601373</c:v>
                </c:pt>
                <c:pt idx="450">
                  <c:v>1356.8159955036679</c:v>
                </c:pt>
                <c:pt idx="451">
                  <c:v>1437.034927516909</c:v>
                </c:pt>
                <c:pt idx="452">
                  <c:v>1436.7620532947885</c:v>
                </c:pt>
                <c:pt idx="453">
                  <c:v>1332.4035357646339</c:v>
                </c:pt>
                <c:pt idx="454">
                  <c:v>1296.6703363452325</c:v>
                </c:pt>
                <c:pt idx="455">
                  <c:v>1334.3055746194375</c:v>
                </c:pt>
                <c:pt idx="456">
                  <c:v>1232.8506299151788</c:v>
                </c:pt>
                <c:pt idx="457">
                  <c:v>1306.6212254599602</c:v>
                </c:pt>
                <c:pt idx="458">
                  <c:v>1338.6928173456954</c:v>
                </c:pt>
                <c:pt idx="459">
                  <c:v>1399.7961375879131</c:v>
                </c:pt>
                <c:pt idx="460">
                  <c:v>1539.6490409421933</c:v>
                </c:pt>
                <c:pt idx="461">
                  <c:v>1406.524272438056</c:v>
                </c:pt>
                <c:pt idx="462">
                  <c:v>4157.0700288925364</c:v>
                </c:pt>
                <c:pt idx="463">
                  <c:v>6935.7391220696973</c:v>
                </c:pt>
                <c:pt idx="464">
                  <c:v>8006.1231654894291</c:v>
                </c:pt>
                <c:pt idx="465">
                  <c:v>9918.0151988121797</c:v>
                </c:pt>
                <c:pt idx="466">
                  <c:v>10435.711434595771</c:v>
                </c:pt>
                <c:pt idx="467">
                  <c:v>11446.215988427795</c:v>
                </c:pt>
                <c:pt idx="468">
                  <c:v>10498.421103687284</c:v>
                </c:pt>
                <c:pt idx="469">
                  <c:v>11406.266357036839</c:v>
                </c:pt>
                <c:pt idx="470">
                  <c:v>11533.542873683124</c:v>
                </c:pt>
                <c:pt idx="471">
                  <c:v>11282.223567700241</c:v>
                </c:pt>
                <c:pt idx="472">
                  <c:v>11368.028990607405</c:v>
                </c:pt>
                <c:pt idx="473">
                  <c:v>11529.61966891106</c:v>
                </c:pt>
                <c:pt idx="474">
                  <c:v>11947.138605401207</c:v>
                </c:pt>
                <c:pt idx="475">
                  <c:v>12366.311241361127</c:v>
                </c:pt>
                <c:pt idx="476">
                  <c:v>11672.796980114592</c:v>
                </c:pt>
                <c:pt idx="477">
                  <c:v>12029.961623183173</c:v>
                </c:pt>
                <c:pt idx="478">
                  <c:v>12429.840219593189</c:v>
                </c:pt>
                <c:pt idx="479">
                  <c:v>12344.883803594757</c:v>
                </c:pt>
                <c:pt idx="480">
                  <c:v>11113.300026404882</c:v>
                </c:pt>
                <c:pt idx="481">
                  <c:v>12146.202144584002</c:v>
                </c:pt>
                <c:pt idx="482">
                  <c:v>11031.453179847838</c:v>
                </c:pt>
                <c:pt idx="483">
                  <c:v>11361.103908517367</c:v>
                </c:pt>
                <c:pt idx="484">
                  <c:v>12120.940762211949</c:v>
                </c:pt>
                <c:pt idx="485">
                  <c:v>10834.716257799711</c:v>
                </c:pt>
                <c:pt idx="486">
                  <c:v>11419.64875598935</c:v>
                </c:pt>
                <c:pt idx="487">
                  <c:v>11575.895405954265</c:v>
                </c:pt>
                <c:pt idx="488">
                  <c:v>10684.2660016715</c:v>
                </c:pt>
                <c:pt idx="489">
                  <c:v>11574.458008731002</c:v>
                </c:pt>
                <c:pt idx="490">
                  <c:v>7913.6007651084501</c:v>
                </c:pt>
                <c:pt idx="491">
                  <c:v>1278.1526595963185</c:v>
                </c:pt>
                <c:pt idx="492">
                  <c:v>1329.2094573883637</c:v>
                </c:pt>
                <c:pt idx="493">
                  <c:v>1444.7302337025521</c:v>
                </c:pt>
                <c:pt idx="494">
                  <c:v>1335.9141475118902</c:v>
                </c:pt>
                <c:pt idx="495">
                  <c:v>1173.3131691783108</c:v>
                </c:pt>
                <c:pt idx="496">
                  <c:v>1773.6914630772385</c:v>
                </c:pt>
                <c:pt idx="497">
                  <c:v>1437.2443422734266</c:v>
                </c:pt>
                <c:pt idx="498">
                  <c:v>1170.3660329855422</c:v>
                </c:pt>
                <c:pt idx="499">
                  <c:v>1368.0009470202137</c:v>
                </c:pt>
                <c:pt idx="500">
                  <c:v>1362.7617792675499</c:v>
                </c:pt>
                <c:pt idx="501">
                  <c:v>1380.5238913059595</c:v>
                </c:pt>
                <c:pt idx="502">
                  <c:v>1107.1206082987128</c:v>
                </c:pt>
                <c:pt idx="503">
                  <c:v>1251.5492778260034</c:v>
                </c:pt>
                <c:pt idx="504">
                  <c:v>1206.1007416637808</c:v>
                </c:pt>
                <c:pt idx="505">
                  <c:v>1403.5435044977082</c:v>
                </c:pt>
                <c:pt idx="506">
                  <c:v>1356.7288084617132</c:v>
                </c:pt>
                <c:pt idx="507">
                  <c:v>1433.1037163127216</c:v>
                </c:pt>
                <c:pt idx="508">
                  <c:v>1553.8557934648534</c:v>
                </c:pt>
                <c:pt idx="509">
                  <c:v>1540.0584551600857</c:v>
                </c:pt>
                <c:pt idx="510">
                  <c:v>1432.4093311502193</c:v>
                </c:pt>
                <c:pt idx="511">
                  <c:v>1259.8902966121314</c:v>
                </c:pt>
                <c:pt idx="512">
                  <c:v>2073.9943060122355</c:v>
                </c:pt>
                <c:pt idx="513">
                  <c:v>5356.1091374451416</c:v>
                </c:pt>
                <c:pt idx="514">
                  <c:v>7114.3033118986641</c:v>
                </c:pt>
                <c:pt idx="515">
                  <c:v>6719.2241166763679</c:v>
                </c:pt>
                <c:pt idx="516">
                  <c:v>8940.3925733055985</c:v>
                </c:pt>
                <c:pt idx="517">
                  <c:v>10516.876853694648</c:v>
                </c:pt>
                <c:pt idx="518">
                  <c:v>9576.2679963537321</c:v>
                </c:pt>
                <c:pt idx="519">
                  <c:v>9611.9671235118731</c:v>
                </c:pt>
                <c:pt idx="520">
                  <c:v>10621.464736671447</c:v>
                </c:pt>
                <c:pt idx="521">
                  <c:v>11305.932715995878</c:v>
                </c:pt>
                <c:pt idx="522">
                  <c:v>10689.284307178257</c:v>
                </c:pt>
                <c:pt idx="523">
                  <c:v>11059.701593262887</c:v>
                </c:pt>
                <c:pt idx="524">
                  <c:v>11100.931215655919</c:v>
                </c:pt>
                <c:pt idx="525">
                  <c:v>10544.975893189438</c:v>
                </c:pt>
                <c:pt idx="526">
                  <c:v>10491.059879760687</c:v>
                </c:pt>
                <c:pt idx="527">
                  <c:v>11337.210895147809</c:v>
                </c:pt>
                <c:pt idx="528">
                  <c:v>11312.483779265769</c:v>
                </c:pt>
                <c:pt idx="529">
                  <c:v>12428.196518880428</c:v>
                </c:pt>
                <c:pt idx="530">
                  <c:v>11553.399685540337</c:v>
                </c:pt>
                <c:pt idx="531">
                  <c:v>12156.206920669652</c:v>
                </c:pt>
                <c:pt idx="532">
                  <c:v>12156.271480087329</c:v>
                </c:pt>
                <c:pt idx="533">
                  <c:v>11217.541656551028</c:v>
                </c:pt>
                <c:pt idx="534">
                  <c:v>10353.26601443441</c:v>
                </c:pt>
                <c:pt idx="535">
                  <c:v>10557.761509370757</c:v>
                </c:pt>
                <c:pt idx="536">
                  <c:v>11043.570849152791</c:v>
                </c:pt>
                <c:pt idx="537">
                  <c:v>10754.733672898876</c:v>
                </c:pt>
                <c:pt idx="538">
                  <c:v>11131.432366892861</c:v>
                </c:pt>
                <c:pt idx="539">
                  <c:v>9988.7305539379031</c:v>
                </c:pt>
                <c:pt idx="540">
                  <c:v>10934.662350795346</c:v>
                </c:pt>
                <c:pt idx="541">
                  <c:v>11143.009973387385</c:v>
                </c:pt>
                <c:pt idx="542">
                  <c:v>11480.817287675558</c:v>
                </c:pt>
                <c:pt idx="543">
                  <c:v>11823.616229538635</c:v>
                </c:pt>
                <c:pt idx="544">
                  <c:v>11363.346747345371</c:v>
                </c:pt>
                <c:pt idx="545">
                  <c:v>11146.773996559017</c:v>
                </c:pt>
                <c:pt idx="546">
                  <c:v>11076.482831255702</c:v>
                </c:pt>
                <c:pt idx="547">
                  <c:v>11085.866306668695</c:v>
                </c:pt>
                <c:pt idx="548">
                  <c:v>11440.162101183652</c:v>
                </c:pt>
                <c:pt idx="549">
                  <c:v>10873.516100635115</c:v>
                </c:pt>
                <c:pt idx="550">
                  <c:v>10513.212735691577</c:v>
                </c:pt>
                <c:pt idx="551">
                  <c:v>1641.2042059640544</c:v>
                </c:pt>
                <c:pt idx="552">
                  <c:v>1405.6719929611743</c:v>
                </c:pt>
                <c:pt idx="553">
                  <c:v>1297.5284927058331</c:v>
                </c:pt>
                <c:pt idx="554">
                  <c:v>1411.3066801932653</c:v>
                </c:pt>
                <c:pt idx="555">
                  <c:v>1444.1767624071952</c:v>
                </c:pt>
                <c:pt idx="556">
                  <c:v>1167.3704053660811</c:v>
                </c:pt>
                <c:pt idx="557">
                  <c:v>1248.6788339789198</c:v>
                </c:pt>
                <c:pt idx="558">
                  <c:v>1355.4790186965456</c:v>
                </c:pt>
                <c:pt idx="559">
                  <c:v>1053.1782052658325</c:v>
                </c:pt>
                <c:pt idx="560">
                  <c:v>1236.6065629868126</c:v>
                </c:pt>
                <c:pt idx="561">
                  <c:v>1484.7258172793156</c:v>
                </c:pt>
                <c:pt idx="562">
                  <c:v>1427.8439512165087</c:v>
                </c:pt>
                <c:pt idx="563">
                  <c:v>1425.0797768331811</c:v>
                </c:pt>
                <c:pt idx="564">
                  <c:v>1138.4561357542391</c:v>
                </c:pt>
                <c:pt idx="565">
                  <c:v>1242.5524083142031</c:v>
                </c:pt>
                <c:pt idx="566">
                  <c:v>1334.8069541560981</c:v>
                </c:pt>
                <c:pt idx="567">
                  <c:v>1168.7524739708408</c:v>
                </c:pt>
                <c:pt idx="568">
                  <c:v>1157.9071127571417</c:v>
                </c:pt>
                <c:pt idx="569">
                  <c:v>1288.7386339656755</c:v>
                </c:pt>
                <c:pt idx="570">
                  <c:v>1557.3935158088482</c:v>
                </c:pt>
                <c:pt idx="571">
                  <c:v>4680.5026846420533</c:v>
                </c:pt>
                <c:pt idx="572">
                  <c:v>7122.394992353351</c:v>
                </c:pt>
                <c:pt idx="573">
                  <c:v>7600.0930561319819</c:v>
                </c:pt>
                <c:pt idx="574">
                  <c:v>8508.8635337617397</c:v>
                </c:pt>
                <c:pt idx="575">
                  <c:v>8949.1358649742851</c:v>
                </c:pt>
                <c:pt idx="576">
                  <c:v>9857.5248161773779</c:v>
                </c:pt>
                <c:pt idx="577">
                  <c:v>10643.556211798279</c:v>
                </c:pt>
                <c:pt idx="578">
                  <c:v>10618.39989009095</c:v>
                </c:pt>
                <c:pt idx="579">
                  <c:v>12234.693801033813</c:v>
                </c:pt>
                <c:pt idx="580">
                  <c:v>10865.086283433258</c:v>
                </c:pt>
                <c:pt idx="581">
                  <c:v>10475.733431017858</c:v>
                </c:pt>
                <c:pt idx="582">
                  <c:v>11518.744531030212</c:v>
                </c:pt>
                <c:pt idx="583">
                  <c:v>12082.69432369998</c:v>
                </c:pt>
                <c:pt idx="584">
                  <c:v>11819.686499668604</c:v>
                </c:pt>
                <c:pt idx="585">
                  <c:v>11306.886648738946</c:v>
                </c:pt>
                <c:pt idx="586">
                  <c:v>10441.113423214972</c:v>
                </c:pt>
                <c:pt idx="587">
                  <c:v>11123.883888697164</c:v>
                </c:pt>
                <c:pt idx="588">
                  <c:v>11140.303313309618</c:v>
                </c:pt>
                <c:pt idx="589">
                  <c:v>11946.984746213453</c:v>
                </c:pt>
                <c:pt idx="590">
                  <c:v>11276.868816412143</c:v>
                </c:pt>
                <c:pt idx="591">
                  <c:v>11838.417106697472</c:v>
                </c:pt>
                <c:pt idx="592">
                  <c:v>10872.773793124277</c:v>
                </c:pt>
                <c:pt idx="593">
                  <c:v>11208.186267047075</c:v>
                </c:pt>
                <c:pt idx="594">
                  <c:v>10828.858739533985</c:v>
                </c:pt>
                <c:pt idx="595">
                  <c:v>12436.149372370161</c:v>
                </c:pt>
                <c:pt idx="596">
                  <c:v>11744.744927782791</c:v>
                </c:pt>
                <c:pt idx="597">
                  <c:v>11841.752827343389</c:v>
                </c:pt>
                <c:pt idx="598">
                  <c:v>11104.958886006081</c:v>
                </c:pt>
                <c:pt idx="599">
                  <c:v>13525.70211783923</c:v>
                </c:pt>
                <c:pt idx="600">
                  <c:v>11795.805082681982</c:v>
                </c:pt>
                <c:pt idx="601">
                  <c:v>1665.3477551075239</c:v>
                </c:pt>
                <c:pt idx="602">
                  <c:v>1496.8622499746668</c:v>
                </c:pt>
                <c:pt idx="603">
                  <c:v>1485.6357238285898</c:v>
                </c:pt>
                <c:pt idx="604">
                  <c:v>1286.6931841933842</c:v>
                </c:pt>
                <c:pt idx="605">
                  <c:v>1021.4940349255543</c:v>
                </c:pt>
                <c:pt idx="606">
                  <c:v>1290.902820217181</c:v>
                </c:pt>
                <c:pt idx="607">
                  <c:v>1239.1029710070893</c:v>
                </c:pt>
                <c:pt idx="608">
                  <c:v>1318.9653736398459</c:v>
                </c:pt>
                <c:pt idx="609">
                  <c:v>1414.5039839498659</c:v>
                </c:pt>
                <c:pt idx="610">
                  <c:v>1095.3745080051233</c:v>
                </c:pt>
                <c:pt idx="611">
                  <c:v>1205.5076267481622</c:v>
                </c:pt>
                <c:pt idx="612">
                  <c:v>1065.5220290478069</c:v>
                </c:pt>
                <c:pt idx="613">
                  <c:v>1554.2095473824404</c:v>
                </c:pt>
                <c:pt idx="614">
                  <c:v>1320.5316317174127</c:v>
                </c:pt>
                <c:pt idx="615">
                  <c:v>1192.0779101436999</c:v>
                </c:pt>
                <c:pt idx="616">
                  <c:v>1009.7018704376492</c:v>
                </c:pt>
                <c:pt idx="617">
                  <c:v>1159.2931544081962</c:v>
                </c:pt>
                <c:pt idx="618">
                  <c:v>1012.8074101045818</c:v>
                </c:pt>
                <c:pt idx="619">
                  <c:v>1253.171689949874</c:v>
                </c:pt>
                <c:pt idx="620">
                  <c:v>1139.9878566250954</c:v>
                </c:pt>
                <c:pt idx="621">
                  <c:v>5881.365208151673</c:v>
                </c:pt>
                <c:pt idx="622">
                  <c:v>9362.2289611923788</c:v>
                </c:pt>
                <c:pt idx="623">
                  <c:v>10844.012343942759</c:v>
                </c:pt>
                <c:pt idx="624">
                  <c:v>11297.657801411304</c:v>
                </c:pt>
                <c:pt idx="625">
                  <c:v>13166.591562988157</c:v>
                </c:pt>
                <c:pt idx="626">
                  <c:v>12629.466152336214</c:v>
                </c:pt>
                <c:pt idx="627">
                  <c:v>13104.186659488798</c:v>
                </c:pt>
                <c:pt idx="628">
                  <c:v>13974.784118340915</c:v>
                </c:pt>
                <c:pt idx="629">
                  <c:v>13642.612553729587</c:v>
                </c:pt>
                <c:pt idx="630">
                  <c:v>12108.937714265354</c:v>
                </c:pt>
                <c:pt idx="631">
                  <c:v>13735.327030254066</c:v>
                </c:pt>
                <c:pt idx="632">
                  <c:v>14156.063352781523</c:v>
                </c:pt>
                <c:pt idx="633">
                  <c:v>14672.007921319793</c:v>
                </c:pt>
                <c:pt idx="634">
                  <c:v>14258.797547774617</c:v>
                </c:pt>
                <c:pt idx="635">
                  <c:v>14331.324002067351</c:v>
                </c:pt>
                <c:pt idx="636">
                  <c:v>13289.048342504875</c:v>
                </c:pt>
                <c:pt idx="637">
                  <c:v>16225.699876517057</c:v>
                </c:pt>
                <c:pt idx="638">
                  <c:v>14083.68061202938</c:v>
                </c:pt>
                <c:pt idx="639">
                  <c:v>14548.802292535096</c:v>
                </c:pt>
                <c:pt idx="640">
                  <c:v>14347.711700424476</c:v>
                </c:pt>
                <c:pt idx="641">
                  <c:v>13069.238533382002</c:v>
                </c:pt>
                <c:pt idx="642">
                  <c:v>15190.110408319468</c:v>
                </c:pt>
                <c:pt idx="643">
                  <c:v>12943.269358538842</c:v>
                </c:pt>
                <c:pt idx="644">
                  <c:v>14709.754547881194</c:v>
                </c:pt>
                <c:pt idx="645">
                  <c:v>14170.208561964029</c:v>
                </c:pt>
                <c:pt idx="646">
                  <c:v>14622.696387364376</c:v>
                </c:pt>
                <c:pt idx="647">
                  <c:v>13433.528176803537</c:v>
                </c:pt>
                <c:pt idx="648">
                  <c:v>14906.909472950125</c:v>
                </c:pt>
                <c:pt idx="649">
                  <c:v>14508.031031363278</c:v>
                </c:pt>
                <c:pt idx="650">
                  <c:v>13685.04099783148</c:v>
                </c:pt>
                <c:pt idx="651">
                  <c:v>2636.3432547487741</c:v>
                </c:pt>
                <c:pt idx="652">
                  <c:v>1345.3201693652684</c:v>
                </c:pt>
                <c:pt idx="653">
                  <c:v>1323.9809923023447</c:v>
                </c:pt>
                <c:pt idx="654">
                  <c:v>1395.0634207280546</c:v>
                </c:pt>
                <c:pt idx="655">
                  <c:v>1581.6725836109781</c:v>
                </c:pt>
                <c:pt idx="656">
                  <c:v>1277.4569811173894</c:v>
                </c:pt>
                <c:pt idx="657">
                  <c:v>1427.5500648662276</c:v>
                </c:pt>
                <c:pt idx="658">
                  <c:v>873.02353823275905</c:v>
                </c:pt>
                <c:pt idx="659">
                  <c:v>1254.7629076228818</c:v>
                </c:pt>
                <c:pt idx="660">
                  <c:v>1206.9244459079794</c:v>
                </c:pt>
                <c:pt idx="661">
                  <c:v>1396.538759302952</c:v>
                </c:pt>
                <c:pt idx="662">
                  <c:v>1512.7203696937759</c:v>
                </c:pt>
                <c:pt idx="663">
                  <c:v>1044.4925588209981</c:v>
                </c:pt>
                <c:pt idx="664">
                  <c:v>1222.7114588689315</c:v>
                </c:pt>
                <c:pt idx="665">
                  <c:v>1248.1136154953804</c:v>
                </c:pt>
                <c:pt idx="666">
                  <c:v>952.81238417095733</c:v>
                </c:pt>
                <c:pt idx="667">
                  <c:v>1154.639719054635</c:v>
                </c:pt>
                <c:pt idx="668">
                  <c:v>1423.8675139796146</c:v>
                </c:pt>
                <c:pt idx="669">
                  <c:v>1337.4518058134372</c:v>
                </c:pt>
                <c:pt idx="670">
                  <c:v>959.08066253041409</c:v>
                </c:pt>
                <c:pt idx="671">
                  <c:v>5708.5402468037591</c:v>
                </c:pt>
                <c:pt idx="672">
                  <c:v>8880.9648360444698</c:v>
                </c:pt>
                <c:pt idx="673">
                  <c:v>9369.7615396672463</c:v>
                </c:pt>
                <c:pt idx="674">
                  <c:v>10736.509807623081</c:v>
                </c:pt>
                <c:pt idx="675">
                  <c:v>12720.348502568648</c:v>
                </c:pt>
                <c:pt idx="676">
                  <c:v>12395.200287592466</c:v>
                </c:pt>
                <c:pt idx="677">
                  <c:v>13424.25236225399</c:v>
                </c:pt>
                <c:pt idx="678">
                  <c:v>12963.221210192709</c:v>
                </c:pt>
                <c:pt idx="679">
                  <c:v>13019.950266305868</c:v>
                </c:pt>
                <c:pt idx="680">
                  <c:v>14375.595792286245</c:v>
                </c:pt>
                <c:pt idx="681">
                  <c:v>13670.018821398591</c:v>
                </c:pt>
                <c:pt idx="682">
                  <c:v>12570.608022772971</c:v>
                </c:pt>
                <c:pt idx="683">
                  <c:v>13003.011642851623</c:v>
                </c:pt>
                <c:pt idx="684">
                  <c:v>14006.515044833966</c:v>
                </c:pt>
                <c:pt idx="685">
                  <c:v>13439.608927977353</c:v>
                </c:pt>
                <c:pt idx="686">
                  <c:v>13720.729190233998</c:v>
                </c:pt>
                <c:pt idx="687">
                  <c:v>14415.891913000074</c:v>
                </c:pt>
                <c:pt idx="688">
                  <c:v>13561.773619618722</c:v>
                </c:pt>
                <c:pt idx="689">
                  <c:v>14259.028952209635</c:v>
                </c:pt>
                <c:pt idx="690">
                  <c:v>13709.397952640471</c:v>
                </c:pt>
                <c:pt idx="691">
                  <c:v>5141.459124856272</c:v>
                </c:pt>
                <c:pt idx="692">
                  <c:v>1572.2072718820648</c:v>
                </c:pt>
                <c:pt idx="693">
                  <c:v>1395.3043847257723</c:v>
                </c:pt>
                <c:pt idx="694">
                  <c:v>1096.1112188479501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82-49AB-8FFD-163769BB4E73}"/>
            </c:ext>
          </c:extLst>
        </c:ser>
        <c:ser>
          <c:idx val="4"/>
          <c:order val="1"/>
          <c:tx>
            <c:strRef>
              <c:f>'2025_02_021_AVE'!$AB$4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'2025_02_021_AVE'!$AB$5:$AB$704</c:f>
              <c:numCache>
                <c:formatCode>General</c:formatCode>
                <c:ptCount val="700"/>
                <c:pt idx="0">
                  <c:v>13132.560160031037</c:v>
                </c:pt>
                <c:pt idx="1">
                  <c:v>12898.973010211019</c:v>
                </c:pt>
                <c:pt idx="2">
                  <c:v>12663.730794257011</c:v>
                </c:pt>
                <c:pt idx="3">
                  <c:v>13243.847831405978</c:v>
                </c:pt>
                <c:pt idx="4">
                  <c:v>12666.591853230666</c:v>
                </c:pt>
                <c:pt idx="5">
                  <c:v>13085.005498240231</c:v>
                </c:pt>
                <c:pt idx="6">
                  <c:v>12190.401376039959</c:v>
                </c:pt>
                <c:pt idx="7">
                  <c:v>12341.712365323889</c:v>
                </c:pt>
                <c:pt idx="8">
                  <c:v>12845.805267633341</c:v>
                </c:pt>
                <c:pt idx="9">
                  <c:v>12530.264020344363</c:v>
                </c:pt>
                <c:pt idx="10">
                  <c:v>12772.478903344498</c:v>
                </c:pt>
                <c:pt idx="11">
                  <c:v>12687.876389926221</c:v>
                </c:pt>
                <c:pt idx="12">
                  <c:v>12862.694960071205</c:v>
                </c:pt>
                <c:pt idx="13">
                  <c:v>12644.665045984539</c:v>
                </c:pt>
                <c:pt idx="14">
                  <c:v>11675.325512956526</c:v>
                </c:pt>
                <c:pt idx="15">
                  <c:v>12593.75748363546</c:v>
                </c:pt>
                <c:pt idx="16">
                  <c:v>10323.840548775017</c:v>
                </c:pt>
                <c:pt idx="17">
                  <c:v>12972.952634748992</c:v>
                </c:pt>
                <c:pt idx="18">
                  <c:v>12824.904122391481</c:v>
                </c:pt>
                <c:pt idx="19">
                  <c:v>12240.342933790327</c:v>
                </c:pt>
                <c:pt idx="20">
                  <c:v>12477.366735198291</c:v>
                </c:pt>
                <c:pt idx="21">
                  <c:v>12775.288150814638</c:v>
                </c:pt>
                <c:pt idx="22">
                  <c:v>12380.966014454903</c:v>
                </c:pt>
                <c:pt idx="23">
                  <c:v>15851.728069486036</c:v>
                </c:pt>
                <c:pt idx="24">
                  <c:v>20662.330553587242</c:v>
                </c:pt>
                <c:pt idx="25">
                  <c:v>26652.612407182263</c:v>
                </c:pt>
                <c:pt idx="26">
                  <c:v>43696.951676306504</c:v>
                </c:pt>
                <c:pt idx="27">
                  <c:v>66352.408508412918</c:v>
                </c:pt>
                <c:pt idx="28">
                  <c:v>74808.532751770457</c:v>
                </c:pt>
                <c:pt idx="29">
                  <c:v>81952.363209001109</c:v>
                </c:pt>
                <c:pt idx="30">
                  <c:v>86052.741764382197</c:v>
                </c:pt>
                <c:pt idx="31">
                  <c:v>87998.358827622069</c:v>
                </c:pt>
                <c:pt idx="32">
                  <c:v>88022.137774629169</c:v>
                </c:pt>
                <c:pt idx="33">
                  <c:v>90532.390566224058</c:v>
                </c:pt>
                <c:pt idx="34">
                  <c:v>94288.970385115113</c:v>
                </c:pt>
                <c:pt idx="35">
                  <c:v>93769.73925725247</c:v>
                </c:pt>
                <c:pt idx="36">
                  <c:v>94027.030885873144</c:v>
                </c:pt>
                <c:pt idx="37">
                  <c:v>95547.568416829032</c:v>
                </c:pt>
                <c:pt idx="38">
                  <c:v>94768.726613315783</c:v>
                </c:pt>
                <c:pt idx="39">
                  <c:v>96261.542992328192</c:v>
                </c:pt>
                <c:pt idx="40">
                  <c:v>96680.053620587118</c:v>
                </c:pt>
                <c:pt idx="41">
                  <c:v>94839.772380491122</c:v>
                </c:pt>
                <c:pt idx="42">
                  <c:v>96165.98445364261</c:v>
                </c:pt>
                <c:pt idx="43">
                  <c:v>96071.376371059596</c:v>
                </c:pt>
                <c:pt idx="44">
                  <c:v>99082.228960332664</c:v>
                </c:pt>
                <c:pt idx="45">
                  <c:v>100747.28595518987</c:v>
                </c:pt>
                <c:pt idx="46">
                  <c:v>97289.962639078309</c:v>
                </c:pt>
                <c:pt idx="47">
                  <c:v>97568.244860780076</c:v>
                </c:pt>
                <c:pt idx="48">
                  <c:v>96332.759164253584</c:v>
                </c:pt>
                <c:pt idx="49">
                  <c:v>95884.969352166154</c:v>
                </c:pt>
                <c:pt idx="50">
                  <c:v>94322.530709251543</c:v>
                </c:pt>
                <c:pt idx="51">
                  <c:v>96045.465415295912</c:v>
                </c:pt>
                <c:pt idx="52">
                  <c:v>94972.526030801469</c:v>
                </c:pt>
                <c:pt idx="53">
                  <c:v>96169.120845437457</c:v>
                </c:pt>
                <c:pt idx="54">
                  <c:v>95908.428674508206</c:v>
                </c:pt>
                <c:pt idx="55">
                  <c:v>95279.580009118508</c:v>
                </c:pt>
                <c:pt idx="56">
                  <c:v>95057.321729072282</c:v>
                </c:pt>
                <c:pt idx="57">
                  <c:v>51197.440393717567</c:v>
                </c:pt>
                <c:pt idx="58">
                  <c:v>19050.025873314971</c:v>
                </c:pt>
                <c:pt idx="59">
                  <c:v>19250.222225879599</c:v>
                </c:pt>
                <c:pt idx="60">
                  <c:v>17422.057615646077</c:v>
                </c:pt>
                <c:pt idx="61">
                  <c:v>16563.560763961228</c:v>
                </c:pt>
                <c:pt idx="62">
                  <c:v>15390.550714064731</c:v>
                </c:pt>
                <c:pt idx="63">
                  <c:v>15804.427547053609</c:v>
                </c:pt>
                <c:pt idx="64">
                  <c:v>14643.658634581296</c:v>
                </c:pt>
                <c:pt idx="65">
                  <c:v>15228.171487374633</c:v>
                </c:pt>
                <c:pt idx="66">
                  <c:v>13815.350640934224</c:v>
                </c:pt>
                <c:pt idx="67">
                  <c:v>14695.097686864676</c:v>
                </c:pt>
                <c:pt idx="68">
                  <c:v>14125.146981743261</c:v>
                </c:pt>
                <c:pt idx="69">
                  <c:v>13552.688090882661</c:v>
                </c:pt>
                <c:pt idx="70">
                  <c:v>13666.170536087975</c:v>
                </c:pt>
                <c:pt idx="71">
                  <c:v>12806.434067289825</c:v>
                </c:pt>
                <c:pt idx="72">
                  <c:v>14442.619426235249</c:v>
                </c:pt>
                <c:pt idx="73">
                  <c:v>12982.320696947476</c:v>
                </c:pt>
                <c:pt idx="74">
                  <c:v>13732.566294034792</c:v>
                </c:pt>
                <c:pt idx="75">
                  <c:v>12542.450981728387</c:v>
                </c:pt>
                <c:pt idx="76">
                  <c:v>13292.385987534219</c:v>
                </c:pt>
                <c:pt idx="77">
                  <c:v>13521.873749933369</c:v>
                </c:pt>
                <c:pt idx="78">
                  <c:v>13010.573478967099</c:v>
                </c:pt>
                <c:pt idx="79">
                  <c:v>12692.644044206712</c:v>
                </c:pt>
                <c:pt idx="80">
                  <c:v>11877.706878915318</c:v>
                </c:pt>
                <c:pt idx="81">
                  <c:v>12517.127135590585</c:v>
                </c:pt>
                <c:pt idx="82">
                  <c:v>12400.470634579626</c:v>
                </c:pt>
                <c:pt idx="83">
                  <c:v>12506.314692677894</c:v>
                </c:pt>
                <c:pt idx="84">
                  <c:v>13230.219655486077</c:v>
                </c:pt>
                <c:pt idx="85">
                  <c:v>14621.314369389984</c:v>
                </c:pt>
                <c:pt idx="86">
                  <c:v>13991.136140306002</c:v>
                </c:pt>
                <c:pt idx="87">
                  <c:v>12937.647249564074</c:v>
                </c:pt>
                <c:pt idx="88">
                  <c:v>14921.190860283899</c:v>
                </c:pt>
                <c:pt idx="89">
                  <c:v>13961.031724080658</c:v>
                </c:pt>
                <c:pt idx="90">
                  <c:v>58790.664526209766</c:v>
                </c:pt>
                <c:pt idx="91">
                  <c:v>72827.593479261981</c:v>
                </c:pt>
                <c:pt idx="92">
                  <c:v>83997.30939606324</c:v>
                </c:pt>
                <c:pt idx="93">
                  <c:v>90379.007701020644</c:v>
                </c:pt>
                <c:pt idx="94">
                  <c:v>95791.406472470946</c:v>
                </c:pt>
                <c:pt idx="95">
                  <c:v>97446.121984083278</c:v>
                </c:pt>
                <c:pt idx="96">
                  <c:v>101135.20739469178</c:v>
                </c:pt>
                <c:pt idx="97">
                  <c:v>104816.09452171571</c:v>
                </c:pt>
                <c:pt idx="98">
                  <c:v>103968.10284499473</c:v>
                </c:pt>
                <c:pt idx="99">
                  <c:v>105165.00447125602</c:v>
                </c:pt>
                <c:pt idx="100">
                  <c:v>107924.00094539851</c:v>
                </c:pt>
                <c:pt idx="101">
                  <c:v>110476.05076754426</c:v>
                </c:pt>
                <c:pt idx="102">
                  <c:v>108527.98414639052</c:v>
                </c:pt>
                <c:pt idx="103">
                  <c:v>112194.80934252815</c:v>
                </c:pt>
                <c:pt idx="104">
                  <c:v>110954.89501317931</c:v>
                </c:pt>
                <c:pt idx="105">
                  <c:v>111144.5204668989</c:v>
                </c:pt>
                <c:pt idx="106">
                  <c:v>115473.03750525761</c:v>
                </c:pt>
                <c:pt idx="107">
                  <c:v>114805.97898070161</c:v>
                </c:pt>
                <c:pt idx="108">
                  <c:v>115557.64834014063</c:v>
                </c:pt>
                <c:pt idx="109">
                  <c:v>113867.81274679763</c:v>
                </c:pt>
                <c:pt idx="110">
                  <c:v>109767.44409505946</c:v>
                </c:pt>
                <c:pt idx="111">
                  <c:v>112712.66035495416</c:v>
                </c:pt>
                <c:pt idx="112">
                  <c:v>117874.92316042265</c:v>
                </c:pt>
                <c:pt idx="113">
                  <c:v>112772.59994924798</c:v>
                </c:pt>
                <c:pt idx="114">
                  <c:v>113941.10818156756</c:v>
                </c:pt>
                <c:pt idx="115">
                  <c:v>112525.50110786068</c:v>
                </c:pt>
                <c:pt idx="116">
                  <c:v>111712.51756531405</c:v>
                </c:pt>
                <c:pt idx="117">
                  <c:v>107865.39756541733</c:v>
                </c:pt>
                <c:pt idx="118">
                  <c:v>111990.84490294635</c:v>
                </c:pt>
                <c:pt idx="119">
                  <c:v>108866.95943268467</c:v>
                </c:pt>
                <c:pt idx="120">
                  <c:v>107707.98239913819</c:v>
                </c:pt>
                <c:pt idx="121">
                  <c:v>110681.96658352231</c:v>
                </c:pt>
                <c:pt idx="122">
                  <c:v>109954.61750166278</c:v>
                </c:pt>
                <c:pt idx="123">
                  <c:v>109168.71174790413</c:v>
                </c:pt>
                <c:pt idx="124">
                  <c:v>107612.17112361439</c:v>
                </c:pt>
                <c:pt idx="125">
                  <c:v>109357.60211246289</c:v>
                </c:pt>
                <c:pt idx="126">
                  <c:v>109680.84708274089</c:v>
                </c:pt>
                <c:pt idx="127">
                  <c:v>111055.78128961477</c:v>
                </c:pt>
                <c:pt idx="128">
                  <c:v>111202.65547162328</c:v>
                </c:pt>
                <c:pt idx="129">
                  <c:v>55297.303263697999</c:v>
                </c:pt>
                <c:pt idx="130">
                  <c:v>19592.436885860494</c:v>
                </c:pt>
                <c:pt idx="131">
                  <c:v>18365.060037568688</c:v>
                </c:pt>
                <c:pt idx="132">
                  <c:v>18465.875035072131</c:v>
                </c:pt>
                <c:pt idx="133">
                  <c:v>16449.99645140447</c:v>
                </c:pt>
                <c:pt idx="134">
                  <c:v>16677.069086289346</c:v>
                </c:pt>
                <c:pt idx="135">
                  <c:v>15693.26418861855</c:v>
                </c:pt>
                <c:pt idx="136">
                  <c:v>16431.008362429784</c:v>
                </c:pt>
                <c:pt idx="137">
                  <c:v>16351.673347533546</c:v>
                </c:pt>
                <c:pt idx="138">
                  <c:v>15562.737801764571</c:v>
                </c:pt>
                <c:pt idx="139">
                  <c:v>14234.031129175819</c:v>
                </c:pt>
                <c:pt idx="140">
                  <c:v>15000.294424041584</c:v>
                </c:pt>
                <c:pt idx="141">
                  <c:v>15480.16940966792</c:v>
                </c:pt>
                <c:pt idx="142">
                  <c:v>15785.164062378821</c:v>
                </c:pt>
                <c:pt idx="143">
                  <c:v>14789.962083898568</c:v>
                </c:pt>
                <c:pt idx="144">
                  <c:v>14747.226754775211</c:v>
                </c:pt>
                <c:pt idx="145">
                  <c:v>15264.247440501709</c:v>
                </c:pt>
                <c:pt idx="146">
                  <c:v>13783.815583165413</c:v>
                </c:pt>
                <c:pt idx="147">
                  <c:v>14160.705518228458</c:v>
                </c:pt>
                <c:pt idx="148">
                  <c:v>14296.143728011068</c:v>
                </c:pt>
                <c:pt idx="149">
                  <c:v>13903.733874394229</c:v>
                </c:pt>
                <c:pt idx="150">
                  <c:v>14263.428668866782</c:v>
                </c:pt>
                <c:pt idx="151">
                  <c:v>13971.91699382558</c:v>
                </c:pt>
                <c:pt idx="152">
                  <c:v>14054.39194866061</c:v>
                </c:pt>
                <c:pt idx="153">
                  <c:v>13750.488269275245</c:v>
                </c:pt>
                <c:pt idx="154">
                  <c:v>13335.856177264039</c:v>
                </c:pt>
                <c:pt idx="155">
                  <c:v>13371.170517380462</c:v>
                </c:pt>
                <c:pt idx="156">
                  <c:v>13355.154956775332</c:v>
                </c:pt>
                <c:pt idx="157">
                  <c:v>13777.268001195604</c:v>
                </c:pt>
                <c:pt idx="158">
                  <c:v>13280.882516636915</c:v>
                </c:pt>
                <c:pt idx="159">
                  <c:v>13776.199817852985</c:v>
                </c:pt>
                <c:pt idx="160">
                  <c:v>13829.666464664582</c:v>
                </c:pt>
                <c:pt idx="161">
                  <c:v>43210.523852279592</c:v>
                </c:pt>
                <c:pt idx="162">
                  <c:v>70864.466511493214</c:v>
                </c:pt>
                <c:pt idx="163">
                  <c:v>79814.584103223344</c:v>
                </c:pt>
                <c:pt idx="164">
                  <c:v>88928.598911867099</c:v>
                </c:pt>
                <c:pt idx="165">
                  <c:v>91432.833013730429</c:v>
                </c:pt>
                <c:pt idx="166">
                  <c:v>95356.083909087669</c:v>
                </c:pt>
                <c:pt idx="167">
                  <c:v>99703.477325382948</c:v>
                </c:pt>
                <c:pt idx="168">
                  <c:v>100702.13646368227</c:v>
                </c:pt>
                <c:pt idx="169">
                  <c:v>103865.23113115353</c:v>
                </c:pt>
                <c:pt idx="170">
                  <c:v>103378.28266356824</c:v>
                </c:pt>
                <c:pt idx="171">
                  <c:v>103609.53754148558</c:v>
                </c:pt>
                <c:pt idx="172">
                  <c:v>105825.26050145846</c:v>
                </c:pt>
                <c:pt idx="173">
                  <c:v>104948.37523769325</c:v>
                </c:pt>
                <c:pt idx="174">
                  <c:v>108153.68255291329</c:v>
                </c:pt>
                <c:pt idx="175">
                  <c:v>110173.33855727091</c:v>
                </c:pt>
                <c:pt idx="176">
                  <c:v>106669.23339138432</c:v>
                </c:pt>
                <c:pt idx="177">
                  <c:v>108763.18088658103</c:v>
                </c:pt>
                <c:pt idx="178">
                  <c:v>111789.55384020833</c:v>
                </c:pt>
                <c:pt idx="179">
                  <c:v>112514.7272312805</c:v>
                </c:pt>
                <c:pt idx="180">
                  <c:v>110057.71380485124</c:v>
                </c:pt>
                <c:pt idx="181">
                  <c:v>65751.371824196423</c:v>
                </c:pt>
                <c:pt idx="182">
                  <c:v>19571.116566740504</c:v>
                </c:pt>
                <c:pt idx="183">
                  <c:v>18179.644843213482</c:v>
                </c:pt>
                <c:pt idx="184">
                  <c:v>120798.36540313417</c:v>
                </c:pt>
                <c:pt idx="185">
                  <c:v>61323.13128404595</c:v>
                </c:pt>
                <c:pt idx="186">
                  <c:v>36071.006563640658</c:v>
                </c:pt>
                <c:pt idx="187">
                  <c:v>18005.621779630055</c:v>
                </c:pt>
                <c:pt idx="188">
                  <c:v>14216.162082202383</c:v>
                </c:pt>
                <c:pt idx="189">
                  <c:v>13501.966869713438</c:v>
                </c:pt>
                <c:pt idx="190">
                  <c:v>11853.141183773703</c:v>
                </c:pt>
                <c:pt idx="191">
                  <c:v>12103.176577180013</c:v>
                </c:pt>
                <c:pt idx="192">
                  <c:v>11932.325352684711</c:v>
                </c:pt>
                <c:pt idx="193">
                  <c:v>11712.880058680541</c:v>
                </c:pt>
                <c:pt idx="194">
                  <c:v>12006.146059758477</c:v>
                </c:pt>
                <c:pt idx="195">
                  <c:v>11776.327833991996</c:v>
                </c:pt>
                <c:pt idx="196">
                  <c:v>13717.539753742161</c:v>
                </c:pt>
                <c:pt idx="197">
                  <c:v>11719.999918440413</c:v>
                </c:pt>
                <c:pt idx="198">
                  <c:v>20526.587106539497</c:v>
                </c:pt>
                <c:pt idx="199">
                  <c:v>52127.312792117555</c:v>
                </c:pt>
                <c:pt idx="200">
                  <c:v>67232.711030584702</c:v>
                </c:pt>
                <c:pt idx="201">
                  <c:v>74096.689389851716</c:v>
                </c:pt>
                <c:pt idx="202">
                  <c:v>80424.362451034525</c:v>
                </c:pt>
                <c:pt idx="203">
                  <c:v>81687.238822706364</c:v>
                </c:pt>
                <c:pt idx="204">
                  <c:v>86495.991276410015</c:v>
                </c:pt>
                <c:pt idx="205">
                  <c:v>88424.1006890196</c:v>
                </c:pt>
                <c:pt idx="206">
                  <c:v>91900.371671684057</c:v>
                </c:pt>
                <c:pt idx="207">
                  <c:v>94773.205494638401</c:v>
                </c:pt>
                <c:pt idx="208">
                  <c:v>91813.820006418406</c:v>
                </c:pt>
                <c:pt idx="209">
                  <c:v>89095.773419701276</c:v>
                </c:pt>
                <c:pt idx="210">
                  <c:v>89791.023592886384</c:v>
                </c:pt>
                <c:pt idx="211">
                  <c:v>94286.042203712816</c:v>
                </c:pt>
                <c:pt idx="212">
                  <c:v>97561.312177061016</c:v>
                </c:pt>
                <c:pt idx="213">
                  <c:v>93092.643794728705</c:v>
                </c:pt>
                <c:pt idx="214">
                  <c:v>85316.09970398937</c:v>
                </c:pt>
                <c:pt idx="215">
                  <c:v>96123.542179563985</c:v>
                </c:pt>
                <c:pt idx="216">
                  <c:v>94321.886285268134</c:v>
                </c:pt>
                <c:pt idx="217">
                  <c:v>94596.60507612658</c:v>
                </c:pt>
                <c:pt idx="218">
                  <c:v>102400.64537004726</c:v>
                </c:pt>
                <c:pt idx="219">
                  <c:v>94969.062268574897</c:v>
                </c:pt>
                <c:pt idx="220">
                  <c:v>98386.589900558683</c:v>
                </c:pt>
                <c:pt idx="221">
                  <c:v>98477.135465372034</c:v>
                </c:pt>
                <c:pt idx="222">
                  <c:v>97062.790447532025</c:v>
                </c:pt>
                <c:pt idx="223">
                  <c:v>98553.619009234797</c:v>
                </c:pt>
                <c:pt idx="224">
                  <c:v>98298.366476460986</c:v>
                </c:pt>
                <c:pt idx="225">
                  <c:v>101131.54168838616</c:v>
                </c:pt>
                <c:pt idx="226">
                  <c:v>99435.961617871479</c:v>
                </c:pt>
                <c:pt idx="227">
                  <c:v>99075.630188374649</c:v>
                </c:pt>
                <c:pt idx="228">
                  <c:v>97307.496316697172</c:v>
                </c:pt>
                <c:pt idx="229">
                  <c:v>83532.596549888418</c:v>
                </c:pt>
                <c:pt idx="230">
                  <c:v>24798.048576696536</c:v>
                </c:pt>
                <c:pt idx="231">
                  <c:v>20101.016287750794</c:v>
                </c:pt>
                <c:pt idx="232">
                  <c:v>18457.719796387079</c:v>
                </c:pt>
                <c:pt idx="233">
                  <c:v>17111.941678947103</c:v>
                </c:pt>
                <c:pt idx="234">
                  <c:v>15458.161254472019</c:v>
                </c:pt>
                <c:pt idx="235">
                  <c:v>16458.884307630102</c:v>
                </c:pt>
                <c:pt idx="236">
                  <c:v>15754.814250363379</c:v>
                </c:pt>
                <c:pt idx="237">
                  <c:v>15235.818812179918</c:v>
                </c:pt>
                <c:pt idx="238">
                  <c:v>14407.318553662353</c:v>
                </c:pt>
                <c:pt idx="239">
                  <c:v>15165.605754372304</c:v>
                </c:pt>
                <c:pt idx="240">
                  <c:v>13911.13529939394</c:v>
                </c:pt>
                <c:pt idx="241">
                  <c:v>14631.878059528306</c:v>
                </c:pt>
                <c:pt idx="242">
                  <c:v>13805.405019459085</c:v>
                </c:pt>
                <c:pt idx="243">
                  <c:v>13659.114249447775</c:v>
                </c:pt>
                <c:pt idx="244">
                  <c:v>13470.92693678578</c:v>
                </c:pt>
                <c:pt idx="245">
                  <c:v>13222.080234053175</c:v>
                </c:pt>
                <c:pt idx="246">
                  <c:v>13091.96632722198</c:v>
                </c:pt>
                <c:pt idx="247">
                  <c:v>14580.281751404736</c:v>
                </c:pt>
                <c:pt idx="248">
                  <c:v>13730.727928912263</c:v>
                </c:pt>
                <c:pt idx="249">
                  <c:v>13254.123480152937</c:v>
                </c:pt>
                <c:pt idx="250">
                  <c:v>55017.53228631716</c:v>
                </c:pt>
                <c:pt idx="251">
                  <c:v>67472.653269377668</c:v>
                </c:pt>
                <c:pt idx="252">
                  <c:v>76162.540735415896</c:v>
                </c:pt>
                <c:pt idx="253">
                  <c:v>83465.464182285199</c:v>
                </c:pt>
                <c:pt idx="254">
                  <c:v>88992.683775310521</c:v>
                </c:pt>
                <c:pt idx="255">
                  <c:v>89688.808919888805</c:v>
                </c:pt>
                <c:pt idx="256">
                  <c:v>92600.551173128406</c:v>
                </c:pt>
                <c:pt idx="257">
                  <c:v>94537.472273985317</c:v>
                </c:pt>
                <c:pt idx="258">
                  <c:v>97756.780894669515</c:v>
                </c:pt>
                <c:pt idx="259">
                  <c:v>94570.374719803935</c:v>
                </c:pt>
                <c:pt idx="260">
                  <c:v>93172.930159476266</c:v>
                </c:pt>
                <c:pt idx="261">
                  <c:v>94969.124457928963</c:v>
                </c:pt>
                <c:pt idx="262">
                  <c:v>98064.388220721041</c:v>
                </c:pt>
                <c:pt idx="263">
                  <c:v>99088.03911463471</c:v>
                </c:pt>
                <c:pt idx="264">
                  <c:v>97646.639261896154</c:v>
                </c:pt>
                <c:pt idx="265">
                  <c:v>102050.62576426809</c:v>
                </c:pt>
                <c:pt idx="266">
                  <c:v>96526.444997645973</c:v>
                </c:pt>
                <c:pt idx="267">
                  <c:v>99670.745937665168</c:v>
                </c:pt>
                <c:pt idx="268">
                  <c:v>97678.03168318329</c:v>
                </c:pt>
                <c:pt idx="269">
                  <c:v>97662.300766657412</c:v>
                </c:pt>
                <c:pt idx="270">
                  <c:v>100022.97878616428</c:v>
                </c:pt>
                <c:pt idx="271">
                  <c:v>100296.99129619666</c:v>
                </c:pt>
                <c:pt idx="272">
                  <c:v>101599.1459733356</c:v>
                </c:pt>
                <c:pt idx="273">
                  <c:v>100333.6539491166</c:v>
                </c:pt>
                <c:pt idx="274">
                  <c:v>97878.293047635554</c:v>
                </c:pt>
                <c:pt idx="275">
                  <c:v>101611.30270050942</c:v>
                </c:pt>
                <c:pt idx="276">
                  <c:v>96942.522157554005</c:v>
                </c:pt>
                <c:pt idx="277">
                  <c:v>100355.37357859683</c:v>
                </c:pt>
                <c:pt idx="278">
                  <c:v>101185.26687644453</c:v>
                </c:pt>
                <c:pt idx="279">
                  <c:v>91120.945220972411</c:v>
                </c:pt>
                <c:pt idx="280">
                  <c:v>25659.461714955429</c:v>
                </c:pt>
                <c:pt idx="281">
                  <c:v>20099.967472384618</c:v>
                </c:pt>
                <c:pt idx="282">
                  <c:v>19379.478288435781</c:v>
                </c:pt>
                <c:pt idx="283">
                  <c:v>16976.176661897516</c:v>
                </c:pt>
                <c:pt idx="284">
                  <c:v>16964.045414367676</c:v>
                </c:pt>
                <c:pt idx="285">
                  <c:v>15464.12668633981</c:v>
                </c:pt>
                <c:pt idx="286">
                  <c:v>16268.167492186492</c:v>
                </c:pt>
                <c:pt idx="287">
                  <c:v>14987.557342494702</c:v>
                </c:pt>
                <c:pt idx="288">
                  <c:v>15814.009578700863</c:v>
                </c:pt>
                <c:pt idx="289">
                  <c:v>15674.088779324878</c:v>
                </c:pt>
                <c:pt idx="290">
                  <c:v>14621.963340783472</c:v>
                </c:pt>
                <c:pt idx="291">
                  <c:v>14413.508714577889</c:v>
                </c:pt>
                <c:pt idx="292">
                  <c:v>33859.865409704747</c:v>
                </c:pt>
                <c:pt idx="293">
                  <c:v>62436.064611666916</c:v>
                </c:pt>
                <c:pt idx="294">
                  <c:v>63392.125494336491</c:v>
                </c:pt>
                <c:pt idx="295">
                  <c:v>77654.902782678269</c:v>
                </c:pt>
                <c:pt idx="296">
                  <c:v>84594.797773054379</c:v>
                </c:pt>
                <c:pt idx="297">
                  <c:v>88483.436286804717</c:v>
                </c:pt>
                <c:pt idx="298">
                  <c:v>91187.414306030434</c:v>
                </c:pt>
                <c:pt idx="299">
                  <c:v>90714.261545345886</c:v>
                </c:pt>
                <c:pt idx="300">
                  <c:v>90994.203628575793</c:v>
                </c:pt>
                <c:pt idx="301">
                  <c:v>92497.314121132658</c:v>
                </c:pt>
                <c:pt idx="302">
                  <c:v>93181.753375432381</c:v>
                </c:pt>
                <c:pt idx="303">
                  <c:v>92213.682631782824</c:v>
                </c:pt>
                <c:pt idx="304">
                  <c:v>97076.977311799739</c:v>
                </c:pt>
                <c:pt idx="305">
                  <c:v>92679.881456202304</c:v>
                </c:pt>
                <c:pt idx="306">
                  <c:v>93725.033545388622</c:v>
                </c:pt>
                <c:pt idx="307">
                  <c:v>88852.276650878266</c:v>
                </c:pt>
                <c:pt idx="308">
                  <c:v>89346.30161297835</c:v>
                </c:pt>
                <c:pt idx="309">
                  <c:v>91573.108474769775</c:v>
                </c:pt>
                <c:pt idx="310">
                  <c:v>92051.527884403462</c:v>
                </c:pt>
                <c:pt idx="311">
                  <c:v>91726.384262837018</c:v>
                </c:pt>
                <c:pt idx="312">
                  <c:v>92884.304832473819</c:v>
                </c:pt>
                <c:pt idx="313">
                  <c:v>95732.436828750506</c:v>
                </c:pt>
                <c:pt idx="314">
                  <c:v>92247.188659548294</c:v>
                </c:pt>
                <c:pt idx="315">
                  <c:v>91900.506090481111</c:v>
                </c:pt>
                <c:pt idx="316">
                  <c:v>92146.825588054999</c:v>
                </c:pt>
                <c:pt idx="317">
                  <c:v>94471.202884779588</c:v>
                </c:pt>
                <c:pt idx="318">
                  <c:v>93783.906426188696</c:v>
                </c:pt>
                <c:pt idx="319">
                  <c:v>112456.21339662799</c:v>
                </c:pt>
                <c:pt idx="320">
                  <c:v>96552.284026871275</c:v>
                </c:pt>
                <c:pt idx="321">
                  <c:v>92031.794024457427</c:v>
                </c:pt>
                <c:pt idx="322">
                  <c:v>94723.856563997106</c:v>
                </c:pt>
                <c:pt idx="323">
                  <c:v>96117.31875715869</c:v>
                </c:pt>
                <c:pt idx="324">
                  <c:v>94647.602956634335</c:v>
                </c:pt>
                <c:pt idx="325">
                  <c:v>97466.912623464013</c:v>
                </c:pt>
                <c:pt idx="326">
                  <c:v>89311.599147824716</c:v>
                </c:pt>
                <c:pt idx="327">
                  <c:v>92104.900653210221</c:v>
                </c:pt>
                <c:pt idx="328">
                  <c:v>92722.653631442052</c:v>
                </c:pt>
                <c:pt idx="329">
                  <c:v>94080.477454188032</c:v>
                </c:pt>
                <c:pt idx="330">
                  <c:v>84899.896908298353</c:v>
                </c:pt>
                <c:pt idx="331">
                  <c:v>25565.163656471821</c:v>
                </c:pt>
                <c:pt idx="332">
                  <c:v>19268.19416893485</c:v>
                </c:pt>
                <c:pt idx="333">
                  <c:v>19468.067112100962</c:v>
                </c:pt>
                <c:pt idx="334">
                  <c:v>17961.474332215592</c:v>
                </c:pt>
                <c:pt idx="335">
                  <c:v>16786.25608707912</c:v>
                </c:pt>
                <c:pt idx="336">
                  <c:v>16412.283268472493</c:v>
                </c:pt>
                <c:pt idx="337">
                  <c:v>16328.25071479838</c:v>
                </c:pt>
                <c:pt idx="338">
                  <c:v>15741.30059309938</c:v>
                </c:pt>
                <c:pt idx="339">
                  <c:v>14973.332867225166</c:v>
                </c:pt>
                <c:pt idx="340">
                  <c:v>15517.043453215167</c:v>
                </c:pt>
                <c:pt idx="341">
                  <c:v>15036.066793672007</c:v>
                </c:pt>
                <c:pt idx="342">
                  <c:v>13700.673816598723</c:v>
                </c:pt>
                <c:pt idx="343">
                  <c:v>14076.144540709938</c:v>
                </c:pt>
                <c:pt idx="344">
                  <c:v>14866.312515462365</c:v>
                </c:pt>
                <c:pt idx="345">
                  <c:v>13076.160472802814</c:v>
                </c:pt>
                <c:pt idx="346">
                  <c:v>13968.352511255211</c:v>
                </c:pt>
                <c:pt idx="347">
                  <c:v>13319.286545127045</c:v>
                </c:pt>
                <c:pt idx="348">
                  <c:v>15468.467010076514</c:v>
                </c:pt>
                <c:pt idx="349">
                  <c:v>13923.990970784787</c:v>
                </c:pt>
                <c:pt idx="350">
                  <c:v>11937.453979269449</c:v>
                </c:pt>
                <c:pt idx="351">
                  <c:v>13727.875105236244</c:v>
                </c:pt>
                <c:pt idx="352">
                  <c:v>30522.462456815341</c:v>
                </c:pt>
                <c:pt idx="353">
                  <c:v>59637.577409466823</c:v>
                </c:pt>
                <c:pt idx="354">
                  <c:v>70469.075136292231</c:v>
                </c:pt>
                <c:pt idx="355">
                  <c:v>74431.258273009022</c:v>
                </c:pt>
                <c:pt idx="356">
                  <c:v>81259.798965397044</c:v>
                </c:pt>
                <c:pt idx="357">
                  <c:v>84457.998818622393</c:v>
                </c:pt>
                <c:pt idx="358">
                  <c:v>86336.706809773372</c:v>
                </c:pt>
                <c:pt idx="359">
                  <c:v>91263.909308108385</c:v>
                </c:pt>
                <c:pt idx="360">
                  <c:v>89481.549230968842</c:v>
                </c:pt>
                <c:pt idx="361">
                  <c:v>94314.61709116149</c:v>
                </c:pt>
                <c:pt idx="362">
                  <c:v>92251.727804661103</c:v>
                </c:pt>
                <c:pt idx="363">
                  <c:v>91806.946876207949</c:v>
                </c:pt>
                <c:pt idx="364">
                  <c:v>93685.614628536496</c:v>
                </c:pt>
                <c:pt idx="365">
                  <c:v>94561.353315172673</c:v>
                </c:pt>
                <c:pt idx="366">
                  <c:v>94558.976736874145</c:v>
                </c:pt>
                <c:pt idx="367">
                  <c:v>97096.041621233468</c:v>
                </c:pt>
                <c:pt idx="368">
                  <c:v>94017.662207460715</c:v>
                </c:pt>
                <c:pt idx="369">
                  <c:v>96543.447124968967</c:v>
                </c:pt>
                <c:pt idx="370">
                  <c:v>95446.196447724738</c:v>
                </c:pt>
                <c:pt idx="371">
                  <c:v>98822.434044888054</c:v>
                </c:pt>
                <c:pt idx="372">
                  <c:v>95390.902307232624</c:v>
                </c:pt>
                <c:pt idx="373">
                  <c:v>97554.82488017455</c:v>
                </c:pt>
                <c:pt idx="374">
                  <c:v>95368.063039341811</c:v>
                </c:pt>
                <c:pt idx="375">
                  <c:v>97299.043322556769</c:v>
                </c:pt>
                <c:pt idx="376">
                  <c:v>97478.183262510778</c:v>
                </c:pt>
                <c:pt idx="377">
                  <c:v>94528.289208883682</c:v>
                </c:pt>
                <c:pt idx="378">
                  <c:v>93729.089653024435</c:v>
                </c:pt>
                <c:pt idx="379">
                  <c:v>96377.239078777464</c:v>
                </c:pt>
                <c:pt idx="380">
                  <c:v>57850.260395267098</c:v>
                </c:pt>
                <c:pt idx="381">
                  <c:v>22651.71539158242</c:v>
                </c:pt>
                <c:pt idx="382">
                  <c:v>19156.750274758939</c:v>
                </c:pt>
                <c:pt idx="383">
                  <c:v>17440.823637678866</c:v>
                </c:pt>
                <c:pt idx="384">
                  <c:v>16447.544134878644</c:v>
                </c:pt>
                <c:pt idx="385">
                  <c:v>17248.158001586642</c:v>
                </c:pt>
                <c:pt idx="386">
                  <c:v>15723.358890666925</c:v>
                </c:pt>
                <c:pt idx="387">
                  <c:v>14576.668473907906</c:v>
                </c:pt>
                <c:pt idx="388">
                  <c:v>14247.176221081781</c:v>
                </c:pt>
                <c:pt idx="389">
                  <c:v>16929.722459075867</c:v>
                </c:pt>
                <c:pt idx="390">
                  <c:v>15154.394567685795</c:v>
                </c:pt>
                <c:pt idx="391">
                  <c:v>13996.775930166448</c:v>
                </c:pt>
                <c:pt idx="392">
                  <c:v>15102.92813964426</c:v>
                </c:pt>
                <c:pt idx="393">
                  <c:v>14668.181139060565</c:v>
                </c:pt>
                <c:pt idx="394">
                  <c:v>13841.34852160509</c:v>
                </c:pt>
                <c:pt idx="395">
                  <c:v>13781.2646045369</c:v>
                </c:pt>
                <c:pt idx="396">
                  <c:v>14395.014206305288</c:v>
                </c:pt>
                <c:pt idx="397">
                  <c:v>13680.51347523525</c:v>
                </c:pt>
                <c:pt idx="398">
                  <c:v>12972.782701085976</c:v>
                </c:pt>
                <c:pt idx="399">
                  <c:v>12750.995048392922</c:v>
                </c:pt>
                <c:pt idx="400">
                  <c:v>19233.053309751627</c:v>
                </c:pt>
                <c:pt idx="401">
                  <c:v>55598.650914750047</c:v>
                </c:pt>
                <c:pt idx="402">
                  <c:v>68259.15251221323</c:v>
                </c:pt>
                <c:pt idx="403">
                  <c:v>78110.68334225069</c:v>
                </c:pt>
                <c:pt idx="404">
                  <c:v>82661.563050278171</c:v>
                </c:pt>
                <c:pt idx="405">
                  <c:v>87170.431137449588</c:v>
                </c:pt>
                <c:pt idx="406">
                  <c:v>92084.747586618614</c:v>
                </c:pt>
                <c:pt idx="407">
                  <c:v>87516.689040890808</c:v>
                </c:pt>
                <c:pt idx="408">
                  <c:v>92221.228391833603</c:v>
                </c:pt>
                <c:pt idx="409">
                  <c:v>92629.787847625572</c:v>
                </c:pt>
                <c:pt idx="410">
                  <c:v>96226.098248807873</c:v>
                </c:pt>
                <c:pt idx="411">
                  <c:v>91059.94846730071</c:v>
                </c:pt>
                <c:pt idx="412">
                  <c:v>88967.605228239263</c:v>
                </c:pt>
                <c:pt idx="413">
                  <c:v>93869.358894328718</c:v>
                </c:pt>
                <c:pt idx="414">
                  <c:v>94758.489742371923</c:v>
                </c:pt>
                <c:pt idx="415">
                  <c:v>95906.406287103237</c:v>
                </c:pt>
                <c:pt idx="416">
                  <c:v>91358.177610553146</c:v>
                </c:pt>
                <c:pt idx="417">
                  <c:v>95221.751720112312</c:v>
                </c:pt>
                <c:pt idx="418">
                  <c:v>93277.295234463454</c:v>
                </c:pt>
                <c:pt idx="419">
                  <c:v>95515.798023363721</c:v>
                </c:pt>
                <c:pt idx="420">
                  <c:v>90794.805932300427</c:v>
                </c:pt>
                <c:pt idx="421">
                  <c:v>92243.583348378132</c:v>
                </c:pt>
                <c:pt idx="422">
                  <c:v>93349.888496014377</c:v>
                </c:pt>
                <c:pt idx="423">
                  <c:v>92091.651303799488</c:v>
                </c:pt>
                <c:pt idx="424">
                  <c:v>93853.154031791593</c:v>
                </c:pt>
                <c:pt idx="425">
                  <c:v>97338.545146764198</c:v>
                </c:pt>
                <c:pt idx="426">
                  <c:v>93898.758275648477</c:v>
                </c:pt>
                <c:pt idx="427">
                  <c:v>90119.426735364192</c:v>
                </c:pt>
                <c:pt idx="428">
                  <c:v>94510.935529791852</c:v>
                </c:pt>
                <c:pt idx="429">
                  <c:v>94691.391759951992</c:v>
                </c:pt>
                <c:pt idx="430">
                  <c:v>93224.151066066217</c:v>
                </c:pt>
                <c:pt idx="431">
                  <c:v>96290.650108721165</c:v>
                </c:pt>
                <c:pt idx="432">
                  <c:v>93766.049088630287</c:v>
                </c:pt>
                <c:pt idx="433">
                  <c:v>96751.703408549773</c:v>
                </c:pt>
                <c:pt idx="434">
                  <c:v>94284.135211945715</c:v>
                </c:pt>
                <c:pt idx="435">
                  <c:v>93746.053036701298</c:v>
                </c:pt>
                <c:pt idx="436">
                  <c:v>93659.221324552665</c:v>
                </c:pt>
                <c:pt idx="437">
                  <c:v>92600.506973602649</c:v>
                </c:pt>
                <c:pt idx="438">
                  <c:v>92915.044338320949</c:v>
                </c:pt>
                <c:pt idx="439">
                  <c:v>89889.3573530961</c:v>
                </c:pt>
                <c:pt idx="440">
                  <c:v>59481.961158232232</c:v>
                </c:pt>
                <c:pt idx="441">
                  <c:v>22740.927274226877</c:v>
                </c:pt>
                <c:pt idx="442">
                  <c:v>19340.449330362346</c:v>
                </c:pt>
                <c:pt idx="443">
                  <c:v>18166.353970017073</c:v>
                </c:pt>
                <c:pt idx="444">
                  <c:v>15880.869532240631</c:v>
                </c:pt>
                <c:pt idx="445">
                  <c:v>16084.449434161565</c:v>
                </c:pt>
                <c:pt idx="446">
                  <c:v>16471.714955901742</c:v>
                </c:pt>
                <c:pt idx="447">
                  <c:v>16266.478269431764</c:v>
                </c:pt>
                <c:pt idx="448">
                  <c:v>15485.332863345209</c:v>
                </c:pt>
                <c:pt idx="449">
                  <c:v>15415.660920459959</c:v>
                </c:pt>
                <c:pt idx="450">
                  <c:v>13727.785366272406</c:v>
                </c:pt>
                <c:pt idx="451">
                  <c:v>14111.799583342012</c:v>
                </c:pt>
                <c:pt idx="452">
                  <c:v>14043.567427984708</c:v>
                </c:pt>
                <c:pt idx="453">
                  <c:v>13817.387942129111</c:v>
                </c:pt>
                <c:pt idx="454">
                  <c:v>13389.607420040636</c:v>
                </c:pt>
                <c:pt idx="455">
                  <c:v>13746.010112631555</c:v>
                </c:pt>
                <c:pt idx="456">
                  <c:v>13458.571120325802</c:v>
                </c:pt>
                <c:pt idx="457">
                  <c:v>13717.731339141112</c:v>
                </c:pt>
                <c:pt idx="458">
                  <c:v>12933.338544712513</c:v>
                </c:pt>
                <c:pt idx="459">
                  <c:v>12634.451948618567</c:v>
                </c:pt>
                <c:pt idx="460">
                  <c:v>12545.376976864382</c:v>
                </c:pt>
                <c:pt idx="461">
                  <c:v>13516.099737162722</c:v>
                </c:pt>
                <c:pt idx="462">
                  <c:v>31990.602847504535</c:v>
                </c:pt>
                <c:pt idx="463">
                  <c:v>57802.461375194958</c:v>
                </c:pt>
                <c:pt idx="464">
                  <c:v>72595.007401370967</c:v>
                </c:pt>
                <c:pt idx="465">
                  <c:v>76375.974725548847</c:v>
                </c:pt>
                <c:pt idx="466">
                  <c:v>81681.413224787902</c:v>
                </c:pt>
                <c:pt idx="467">
                  <c:v>86379.623954146911</c:v>
                </c:pt>
                <c:pt idx="468">
                  <c:v>89421.789488933951</c:v>
                </c:pt>
                <c:pt idx="469">
                  <c:v>90260.817521806588</c:v>
                </c:pt>
                <c:pt idx="470">
                  <c:v>91391.461299084738</c:v>
                </c:pt>
                <c:pt idx="471">
                  <c:v>91599.638800245564</c:v>
                </c:pt>
                <c:pt idx="472">
                  <c:v>93435.124374639418</c:v>
                </c:pt>
                <c:pt idx="473">
                  <c:v>92395.598367593964</c:v>
                </c:pt>
                <c:pt idx="474">
                  <c:v>95128.840248905821</c:v>
                </c:pt>
                <c:pt idx="475">
                  <c:v>94462.353868732767</c:v>
                </c:pt>
                <c:pt idx="476">
                  <c:v>93324.151817610662</c:v>
                </c:pt>
                <c:pt idx="477">
                  <c:v>95974.1646247147</c:v>
                </c:pt>
                <c:pt idx="478">
                  <c:v>98576.270717390638</c:v>
                </c:pt>
                <c:pt idx="479">
                  <c:v>96607.76576786823</c:v>
                </c:pt>
                <c:pt idx="480">
                  <c:v>94770.087582340188</c:v>
                </c:pt>
                <c:pt idx="481">
                  <c:v>94645.664043072145</c:v>
                </c:pt>
                <c:pt idx="482">
                  <c:v>94797.338726542075</c:v>
                </c:pt>
                <c:pt idx="483">
                  <c:v>94957.451740032629</c:v>
                </c:pt>
                <c:pt idx="484">
                  <c:v>97324.638969730484</c:v>
                </c:pt>
                <c:pt idx="485">
                  <c:v>99865.297537745661</c:v>
                </c:pt>
                <c:pt idx="486">
                  <c:v>97152.615900198216</c:v>
                </c:pt>
                <c:pt idx="487">
                  <c:v>95455.771751143329</c:v>
                </c:pt>
                <c:pt idx="488">
                  <c:v>91775.605197380806</c:v>
                </c:pt>
                <c:pt idx="489">
                  <c:v>93483.642772376639</c:v>
                </c:pt>
                <c:pt idx="490">
                  <c:v>75750.640757121786</c:v>
                </c:pt>
                <c:pt idx="491">
                  <c:v>23706.905677705185</c:v>
                </c:pt>
                <c:pt idx="492">
                  <c:v>19549.422208403052</c:v>
                </c:pt>
                <c:pt idx="493">
                  <c:v>18427.750426228515</c:v>
                </c:pt>
                <c:pt idx="494">
                  <c:v>17691.694416265309</c:v>
                </c:pt>
                <c:pt idx="495">
                  <c:v>14953.785562595816</c:v>
                </c:pt>
                <c:pt idx="496">
                  <c:v>14861.379933745882</c:v>
                </c:pt>
                <c:pt idx="497">
                  <c:v>14569.801832099209</c:v>
                </c:pt>
                <c:pt idx="498">
                  <c:v>14221.134373760462</c:v>
                </c:pt>
                <c:pt idx="499">
                  <c:v>15601.192778970149</c:v>
                </c:pt>
                <c:pt idx="500">
                  <c:v>15166.132579189854</c:v>
                </c:pt>
                <c:pt idx="501">
                  <c:v>13718.225937282405</c:v>
                </c:pt>
                <c:pt idx="502">
                  <c:v>13927.988866401989</c:v>
                </c:pt>
                <c:pt idx="503">
                  <c:v>14846.423741321783</c:v>
                </c:pt>
                <c:pt idx="504">
                  <c:v>13547.689817049215</c:v>
                </c:pt>
                <c:pt idx="505">
                  <c:v>12997.469867933894</c:v>
                </c:pt>
                <c:pt idx="506">
                  <c:v>13444.488816601141</c:v>
                </c:pt>
                <c:pt idx="507">
                  <c:v>13111.618101886153</c:v>
                </c:pt>
                <c:pt idx="508">
                  <c:v>13233.753344066621</c:v>
                </c:pt>
                <c:pt idx="509">
                  <c:v>13297.165990571786</c:v>
                </c:pt>
                <c:pt idx="510">
                  <c:v>13127.897202669266</c:v>
                </c:pt>
                <c:pt idx="511">
                  <c:v>13326.484230896584</c:v>
                </c:pt>
                <c:pt idx="512">
                  <c:v>15273.493018310577</c:v>
                </c:pt>
                <c:pt idx="513">
                  <c:v>45242.321367191107</c:v>
                </c:pt>
                <c:pt idx="514">
                  <c:v>63542.785883306133</c:v>
                </c:pt>
                <c:pt idx="515">
                  <c:v>66869.050115803606</c:v>
                </c:pt>
                <c:pt idx="516">
                  <c:v>79407.720883700938</c:v>
                </c:pt>
                <c:pt idx="517">
                  <c:v>81021.750727994979</c:v>
                </c:pt>
                <c:pt idx="518">
                  <c:v>87568.646536420798</c:v>
                </c:pt>
                <c:pt idx="519">
                  <c:v>84264.168731539743</c:v>
                </c:pt>
                <c:pt idx="520">
                  <c:v>88321.769663602608</c:v>
                </c:pt>
                <c:pt idx="521">
                  <c:v>90125.614541628893</c:v>
                </c:pt>
                <c:pt idx="522">
                  <c:v>89101.175557484457</c:v>
                </c:pt>
                <c:pt idx="523">
                  <c:v>93257.436939539257</c:v>
                </c:pt>
                <c:pt idx="524">
                  <c:v>88229.668989647282</c:v>
                </c:pt>
                <c:pt idx="525">
                  <c:v>88730.700214284763</c:v>
                </c:pt>
                <c:pt idx="526">
                  <c:v>90717.994895599899</c:v>
                </c:pt>
                <c:pt idx="527">
                  <c:v>96306.226908218727</c:v>
                </c:pt>
                <c:pt idx="528">
                  <c:v>92791.727013908749</c:v>
                </c:pt>
                <c:pt idx="529">
                  <c:v>93939.275170136098</c:v>
                </c:pt>
                <c:pt idx="530">
                  <c:v>92313.754033993406</c:v>
                </c:pt>
                <c:pt idx="531">
                  <c:v>93868.4740648562</c:v>
                </c:pt>
                <c:pt idx="532">
                  <c:v>90523.072920883351</c:v>
                </c:pt>
                <c:pt idx="533">
                  <c:v>94871.875605062989</c:v>
                </c:pt>
                <c:pt idx="534">
                  <c:v>91592.720009461962</c:v>
                </c:pt>
                <c:pt idx="535">
                  <c:v>90651.570258609412</c:v>
                </c:pt>
                <c:pt idx="536">
                  <c:v>90737.806361952142</c:v>
                </c:pt>
                <c:pt idx="537">
                  <c:v>92913.859193555239</c:v>
                </c:pt>
                <c:pt idx="538">
                  <c:v>92607.642092939263</c:v>
                </c:pt>
                <c:pt idx="539">
                  <c:v>87957.561057269704</c:v>
                </c:pt>
                <c:pt idx="540">
                  <c:v>91470.488654533401</c:v>
                </c:pt>
                <c:pt idx="541">
                  <c:v>90785.010437210498</c:v>
                </c:pt>
                <c:pt idx="542">
                  <c:v>92383.390182794275</c:v>
                </c:pt>
                <c:pt idx="543">
                  <c:v>92828.022917175869</c:v>
                </c:pt>
                <c:pt idx="544">
                  <c:v>92460.594329751111</c:v>
                </c:pt>
                <c:pt idx="545">
                  <c:v>87042.4541637894</c:v>
                </c:pt>
                <c:pt idx="546">
                  <c:v>93406.421136142118</c:v>
                </c:pt>
                <c:pt idx="547">
                  <c:v>89268.746818281565</c:v>
                </c:pt>
                <c:pt idx="548">
                  <c:v>90183.568329304704</c:v>
                </c:pt>
                <c:pt idx="549">
                  <c:v>92428.357618801296</c:v>
                </c:pt>
                <c:pt idx="550">
                  <c:v>89942.611407567965</c:v>
                </c:pt>
                <c:pt idx="551">
                  <c:v>30683.729440110641</c:v>
                </c:pt>
                <c:pt idx="552">
                  <c:v>20213.740630641998</c:v>
                </c:pt>
                <c:pt idx="553">
                  <c:v>16855.238450304256</c:v>
                </c:pt>
                <c:pt idx="554">
                  <c:v>17386.413270036002</c:v>
                </c:pt>
                <c:pt idx="555">
                  <c:v>17394.497056389344</c:v>
                </c:pt>
                <c:pt idx="556">
                  <c:v>15497.153877645364</c:v>
                </c:pt>
                <c:pt idx="557">
                  <c:v>16273.442603034548</c:v>
                </c:pt>
                <c:pt idx="558">
                  <c:v>15196.695770469185</c:v>
                </c:pt>
                <c:pt idx="559">
                  <c:v>14159.289970524167</c:v>
                </c:pt>
                <c:pt idx="560">
                  <c:v>14379.660672359434</c:v>
                </c:pt>
                <c:pt idx="561">
                  <c:v>14383.876451282298</c:v>
                </c:pt>
                <c:pt idx="562">
                  <c:v>14734.777166952545</c:v>
                </c:pt>
                <c:pt idx="563">
                  <c:v>13690.215311315889</c:v>
                </c:pt>
                <c:pt idx="564">
                  <c:v>12659.133775595623</c:v>
                </c:pt>
                <c:pt idx="565">
                  <c:v>12963.487386358525</c:v>
                </c:pt>
                <c:pt idx="566">
                  <c:v>13322.638592208161</c:v>
                </c:pt>
                <c:pt idx="567">
                  <c:v>12125.631618600286</c:v>
                </c:pt>
                <c:pt idx="568">
                  <c:v>12650.269700045568</c:v>
                </c:pt>
                <c:pt idx="569">
                  <c:v>13225.155448558915</c:v>
                </c:pt>
                <c:pt idx="570">
                  <c:v>12487.183143204775</c:v>
                </c:pt>
                <c:pt idx="571">
                  <c:v>33135.862646285786</c:v>
                </c:pt>
                <c:pt idx="572">
                  <c:v>54410.6049372743</c:v>
                </c:pt>
                <c:pt idx="573">
                  <c:v>65897.1498138608</c:v>
                </c:pt>
                <c:pt idx="574">
                  <c:v>71079.878028272171</c:v>
                </c:pt>
                <c:pt idx="575">
                  <c:v>76180.388436710811</c:v>
                </c:pt>
                <c:pt idx="576">
                  <c:v>80384.048444197513</c:v>
                </c:pt>
                <c:pt idx="577">
                  <c:v>83326.928788941412</c:v>
                </c:pt>
                <c:pt idx="578">
                  <c:v>82930.605332956722</c:v>
                </c:pt>
                <c:pt idx="579">
                  <c:v>85666.805303822664</c:v>
                </c:pt>
                <c:pt idx="580">
                  <c:v>90953.101507278247</c:v>
                </c:pt>
                <c:pt idx="581">
                  <c:v>87919.161648513676</c:v>
                </c:pt>
                <c:pt idx="582">
                  <c:v>88994.674769354388</c:v>
                </c:pt>
                <c:pt idx="583">
                  <c:v>89428.331894962947</c:v>
                </c:pt>
                <c:pt idx="584">
                  <c:v>90192.86213628111</c:v>
                </c:pt>
                <c:pt idx="585">
                  <c:v>92732.395712122379</c:v>
                </c:pt>
                <c:pt idx="586">
                  <c:v>91012.62317901729</c:v>
                </c:pt>
                <c:pt idx="587">
                  <c:v>87985.237170202439</c:v>
                </c:pt>
                <c:pt idx="588">
                  <c:v>88510.757390978964</c:v>
                </c:pt>
                <c:pt idx="589">
                  <c:v>98455.933282934828</c:v>
                </c:pt>
                <c:pt idx="590">
                  <c:v>94592.05977544628</c:v>
                </c:pt>
                <c:pt idx="591">
                  <c:v>91835.492209958538</c:v>
                </c:pt>
                <c:pt idx="592">
                  <c:v>91392.06586348296</c:v>
                </c:pt>
                <c:pt idx="593">
                  <c:v>94783.590908530736</c:v>
                </c:pt>
                <c:pt idx="594">
                  <c:v>94218.884641546829</c:v>
                </c:pt>
                <c:pt idx="595">
                  <c:v>94287.384054964568</c:v>
                </c:pt>
                <c:pt idx="596">
                  <c:v>92313.162600657131</c:v>
                </c:pt>
                <c:pt idx="597">
                  <c:v>86491.980991161356</c:v>
                </c:pt>
                <c:pt idx="598">
                  <c:v>92114.2307480413</c:v>
                </c:pt>
                <c:pt idx="599">
                  <c:v>94314.875138032599</c:v>
                </c:pt>
                <c:pt idx="600">
                  <c:v>93484.340115725572</c:v>
                </c:pt>
                <c:pt idx="601">
                  <c:v>33299.720179043776</c:v>
                </c:pt>
                <c:pt idx="602">
                  <c:v>20158.535910711234</c:v>
                </c:pt>
                <c:pt idx="603">
                  <c:v>18278.051991830962</c:v>
                </c:pt>
                <c:pt idx="604">
                  <c:v>17575.765818843101</c:v>
                </c:pt>
                <c:pt idx="605">
                  <c:v>16559.527695410943</c:v>
                </c:pt>
                <c:pt idx="606">
                  <c:v>15304.269798658705</c:v>
                </c:pt>
                <c:pt idx="607">
                  <c:v>12917.961953261349</c:v>
                </c:pt>
                <c:pt idx="608">
                  <c:v>14210.841231015702</c:v>
                </c:pt>
                <c:pt idx="609">
                  <c:v>14693.581707047239</c:v>
                </c:pt>
                <c:pt idx="610">
                  <c:v>13682.786774837396</c:v>
                </c:pt>
                <c:pt idx="611">
                  <c:v>14316.60196067886</c:v>
                </c:pt>
                <c:pt idx="612">
                  <c:v>13270.445331378081</c:v>
                </c:pt>
                <c:pt idx="613">
                  <c:v>13773.129546312262</c:v>
                </c:pt>
                <c:pt idx="614">
                  <c:v>12970.385299654195</c:v>
                </c:pt>
                <c:pt idx="615">
                  <c:v>12522.815728887868</c:v>
                </c:pt>
                <c:pt idx="616">
                  <c:v>13497.723415218212</c:v>
                </c:pt>
                <c:pt idx="617">
                  <c:v>12643.022988402927</c:v>
                </c:pt>
                <c:pt idx="618">
                  <c:v>12146.760922684234</c:v>
                </c:pt>
                <c:pt idx="619">
                  <c:v>12565.586404632522</c:v>
                </c:pt>
                <c:pt idx="620">
                  <c:v>12277.454123803858</c:v>
                </c:pt>
                <c:pt idx="621">
                  <c:v>45736.021173912617</c:v>
                </c:pt>
                <c:pt idx="622">
                  <c:v>71462.534571453943</c:v>
                </c:pt>
                <c:pt idx="623">
                  <c:v>80052.323517045021</c:v>
                </c:pt>
                <c:pt idx="624">
                  <c:v>88202.289052772423</c:v>
                </c:pt>
                <c:pt idx="625">
                  <c:v>92678.967489070463</c:v>
                </c:pt>
                <c:pt idx="626">
                  <c:v>92378.829388690472</c:v>
                </c:pt>
                <c:pt idx="627">
                  <c:v>98860.617467401593</c:v>
                </c:pt>
                <c:pt idx="628">
                  <c:v>97547.771030439995</c:v>
                </c:pt>
                <c:pt idx="629">
                  <c:v>95888.293643397032</c:v>
                </c:pt>
                <c:pt idx="630">
                  <c:v>91836.934660462939</c:v>
                </c:pt>
                <c:pt idx="631">
                  <c:v>101053.75955431868</c:v>
                </c:pt>
                <c:pt idx="632">
                  <c:v>99688.741806359787</c:v>
                </c:pt>
                <c:pt idx="633">
                  <c:v>101586.67527077519</c:v>
                </c:pt>
                <c:pt idx="634">
                  <c:v>100137.41234936319</c:v>
                </c:pt>
                <c:pt idx="635">
                  <c:v>108410.20078923444</c:v>
                </c:pt>
                <c:pt idx="636">
                  <c:v>103706.44722797169</c:v>
                </c:pt>
                <c:pt idx="637">
                  <c:v>101275.5552980028</c:v>
                </c:pt>
                <c:pt idx="638">
                  <c:v>102519.21907666531</c:v>
                </c:pt>
                <c:pt idx="639">
                  <c:v>104001.15327389012</c:v>
                </c:pt>
                <c:pt idx="640">
                  <c:v>99853.164587587686</c:v>
                </c:pt>
                <c:pt idx="641">
                  <c:v>97876.130701487185</c:v>
                </c:pt>
                <c:pt idx="642">
                  <c:v>110708.42019082113</c:v>
                </c:pt>
                <c:pt idx="643">
                  <c:v>103452.86233334095</c:v>
                </c:pt>
                <c:pt idx="644">
                  <c:v>105281.30206628691</c:v>
                </c:pt>
                <c:pt idx="645">
                  <c:v>102817.41199655134</c:v>
                </c:pt>
                <c:pt idx="646">
                  <c:v>104340.16963301325</c:v>
                </c:pt>
                <c:pt idx="647">
                  <c:v>97458.255543761887</c:v>
                </c:pt>
                <c:pt idx="648">
                  <c:v>101127.63268670617</c:v>
                </c:pt>
                <c:pt idx="649">
                  <c:v>102546.31539880982</c:v>
                </c:pt>
                <c:pt idx="650">
                  <c:v>98790.239461747609</c:v>
                </c:pt>
                <c:pt idx="651">
                  <c:v>38105.245371087614</c:v>
                </c:pt>
                <c:pt idx="652">
                  <c:v>18951.998346524106</c:v>
                </c:pt>
                <c:pt idx="653">
                  <c:v>17502.514813459595</c:v>
                </c:pt>
                <c:pt idx="654">
                  <c:v>16186.664482504293</c:v>
                </c:pt>
                <c:pt idx="655">
                  <c:v>16489.554657269066</c:v>
                </c:pt>
                <c:pt idx="656">
                  <c:v>14339.132856246881</c:v>
                </c:pt>
                <c:pt idx="657">
                  <c:v>14358.727051413784</c:v>
                </c:pt>
                <c:pt idx="658">
                  <c:v>13466.405035739499</c:v>
                </c:pt>
                <c:pt idx="659">
                  <c:v>13815.804735402986</c:v>
                </c:pt>
                <c:pt idx="660">
                  <c:v>14742.060764472846</c:v>
                </c:pt>
                <c:pt idx="661">
                  <c:v>13398.819057678331</c:v>
                </c:pt>
                <c:pt idx="662">
                  <c:v>13485.008512992934</c:v>
                </c:pt>
                <c:pt idx="663">
                  <c:v>12888.835361762025</c:v>
                </c:pt>
                <c:pt idx="664">
                  <c:v>11684.358171556276</c:v>
                </c:pt>
                <c:pt idx="665">
                  <c:v>12774.769305568552</c:v>
                </c:pt>
                <c:pt idx="666">
                  <c:v>12813.74191805281</c:v>
                </c:pt>
                <c:pt idx="667">
                  <c:v>12321.101445841985</c:v>
                </c:pt>
                <c:pt idx="668">
                  <c:v>12000.976241049035</c:v>
                </c:pt>
                <c:pt idx="669">
                  <c:v>12537.969154267947</c:v>
                </c:pt>
                <c:pt idx="670">
                  <c:v>12044.505560228026</c:v>
                </c:pt>
                <c:pt idx="671">
                  <c:v>37193.476089477474</c:v>
                </c:pt>
                <c:pt idx="672">
                  <c:v>65212.212965764433</c:v>
                </c:pt>
                <c:pt idx="673">
                  <c:v>75527.117727760182</c:v>
                </c:pt>
                <c:pt idx="674">
                  <c:v>82822.141922868701</c:v>
                </c:pt>
                <c:pt idx="675">
                  <c:v>85348.813898088541</c:v>
                </c:pt>
                <c:pt idx="676">
                  <c:v>91070.108477788279</c:v>
                </c:pt>
                <c:pt idx="677">
                  <c:v>93325.454488009767</c:v>
                </c:pt>
                <c:pt idx="678">
                  <c:v>95786.799656886375</c:v>
                </c:pt>
                <c:pt idx="679">
                  <c:v>96501.636431079882</c:v>
                </c:pt>
                <c:pt idx="680">
                  <c:v>95445.761782147965</c:v>
                </c:pt>
                <c:pt idx="681">
                  <c:v>97329.129028103329</c:v>
                </c:pt>
                <c:pt idx="682">
                  <c:v>97847.981077258431</c:v>
                </c:pt>
                <c:pt idx="683">
                  <c:v>97697.568827137526</c:v>
                </c:pt>
                <c:pt idx="684">
                  <c:v>101237.59029878982</c:v>
                </c:pt>
                <c:pt idx="685">
                  <c:v>111889.60565077623</c:v>
                </c:pt>
                <c:pt idx="686">
                  <c:v>99157.485469942767</c:v>
                </c:pt>
                <c:pt idx="687">
                  <c:v>96677.924373468748</c:v>
                </c:pt>
                <c:pt idx="688">
                  <c:v>97864.013115371927</c:v>
                </c:pt>
                <c:pt idx="689">
                  <c:v>97922.924267473165</c:v>
                </c:pt>
                <c:pt idx="690">
                  <c:v>99138.580809225547</c:v>
                </c:pt>
                <c:pt idx="691">
                  <c:v>52652.984442385656</c:v>
                </c:pt>
                <c:pt idx="692">
                  <c:v>18670.310422709612</c:v>
                </c:pt>
                <c:pt idx="693">
                  <c:v>18123.214052772444</c:v>
                </c:pt>
                <c:pt idx="694">
                  <c:v>14221.4477017351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82-49AB-8FFD-163769BB4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4503567"/>
        <c:axId val="1564502607"/>
      </c:scatterChart>
      <c:valAx>
        <c:axId val="1564503567"/>
        <c:scaling>
          <c:orientation val="minMax"/>
          <c:max val="17.5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4502607"/>
        <c:crosses val="autoZero"/>
        <c:crossBetween val="midCat"/>
      </c:valAx>
      <c:valAx>
        <c:axId val="1564502607"/>
        <c:scaling>
          <c:orientation val="minMax"/>
          <c:max val="15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4503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'2025_02_021_AVE'!$X$4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'2025_02_021_AVE'!$A$5:$A$704</c:f>
              <c:numCache>
                <c:formatCode>General</c:formatCode>
                <c:ptCount val="700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'2025_02_021_AVE'!$X$5:$X$704</c:f>
              <c:numCache>
                <c:formatCode>General</c:formatCode>
                <c:ptCount val="700"/>
                <c:pt idx="0">
                  <c:v>328.10882447486722</c:v>
                </c:pt>
                <c:pt idx="1">
                  <c:v>441.37426723740077</c:v>
                </c:pt>
                <c:pt idx="2">
                  <c:v>477.48436354519271</c:v>
                </c:pt>
                <c:pt idx="3">
                  <c:v>516.0949118447935</c:v>
                </c:pt>
                <c:pt idx="4">
                  <c:v>467.84389209782722</c:v>
                </c:pt>
                <c:pt idx="5">
                  <c:v>428.39357934832702</c:v>
                </c:pt>
                <c:pt idx="6">
                  <c:v>449.38184749230965</c:v>
                </c:pt>
                <c:pt idx="7">
                  <c:v>385.80072131872845</c:v>
                </c:pt>
                <c:pt idx="8">
                  <c:v>480.96304840172866</c:v>
                </c:pt>
                <c:pt idx="9">
                  <c:v>461.40746081471457</c:v>
                </c:pt>
                <c:pt idx="10">
                  <c:v>425.15455619195018</c:v>
                </c:pt>
                <c:pt idx="11">
                  <c:v>467.76211449258409</c:v>
                </c:pt>
                <c:pt idx="12">
                  <c:v>401.31635704135158</c:v>
                </c:pt>
                <c:pt idx="13">
                  <c:v>338.01437152224673</c:v>
                </c:pt>
                <c:pt idx="14">
                  <c:v>394.60331264745338</c:v>
                </c:pt>
                <c:pt idx="15">
                  <c:v>457.75612912944149</c:v>
                </c:pt>
                <c:pt idx="16">
                  <c:v>237.71027892207204</c:v>
                </c:pt>
                <c:pt idx="17">
                  <c:v>393.88569135671065</c:v>
                </c:pt>
                <c:pt idx="18">
                  <c:v>382.76888341292118</c:v>
                </c:pt>
                <c:pt idx="19">
                  <c:v>370.26287661728213</c:v>
                </c:pt>
                <c:pt idx="20">
                  <c:v>457.03818473071067</c:v>
                </c:pt>
                <c:pt idx="21">
                  <c:v>391.03785714059603</c:v>
                </c:pt>
                <c:pt idx="22">
                  <c:v>377.18427737073654</c:v>
                </c:pt>
                <c:pt idx="23">
                  <c:v>3537.6565930966872</c:v>
                </c:pt>
                <c:pt idx="24">
                  <c:v>5540.6322167651269</c:v>
                </c:pt>
                <c:pt idx="25">
                  <c:v>6181.4651997321525</c:v>
                </c:pt>
                <c:pt idx="26">
                  <c:v>7885.2414482499953</c:v>
                </c:pt>
                <c:pt idx="27">
                  <c:v>9087.1995554026798</c:v>
                </c:pt>
                <c:pt idx="28">
                  <c:v>9268.2057196543719</c:v>
                </c:pt>
                <c:pt idx="29">
                  <c:v>9715.2043680650786</c:v>
                </c:pt>
                <c:pt idx="30">
                  <c:v>10640.641286779273</c:v>
                </c:pt>
                <c:pt idx="31">
                  <c:v>10225.100954494299</c:v>
                </c:pt>
                <c:pt idx="32">
                  <c:v>9693.3444767247493</c:v>
                </c:pt>
                <c:pt idx="33">
                  <c:v>10643.387741216189</c:v>
                </c:pt>
                <c:pt idx="34">
                  <c:v>10741.120946664567</c:v>
                </c:pt>
                <c:pt idx="35">
                  <c:v>11049.052272691981</c:v>
                </c:pt>
                <c:pt idx="36">
                  <c:v>10039.148065239378</c:v>
                </c:pt>
                <c:pt idx="37">
                  <c:v>10640.378470291183</c:v>
                </c:pt>
                <c:pt idx="38">
                  <c:v>10984.352155249331</c:v>
                </c:pt>
                <c:pt idx="39">
                  <c:v>11328.146713055718</c:v>
                </c:pt>
                <c:pt idx="40">
                  <c:v>11223.011210000484</c:v>
                </c:pt>
                <c:pt idx="41">
                  <c:v>10397.726072946325</c:v>
                </c:pt>
                <c:pt idx="42">
                  <c:v>10729.792795421081</c:v>
                </c:pt>
                <c:pt idx="43">
                  <c:v>11137.734071306264</c:v>
                </c:pt>
                <c:pt idx="44">
                  <c:v>10980.039657861062</c:v>
                </c:pt>
                <c:pt idx="45">
                  <c:v>11678.205176525371</c:v>
                </c:pt>
                <c:pt idx="46">
                  <c:v>11881.689559059789</c:v>
                </c:pt>
                <c:pt idx="47">
                  <c:v>11407.997595856756</c:v>
                </c:pt>
                <c:pt idx="48">
                  <c:v>11203.225904681427</c:v>
                </c:pt>
                <c:pt idx="49">
                  <c:v>11114.068787156382</c:v>
                </c:pt>
                <c:pt idx="50">
                  <c:v>10777.758680688479</c:v>
                </c:pt>
                <c:pt idx="51">
                  <c:v>11282.523755399416</c:v>
                </c:pt>
                <c:pt idx="52">
                  <c:v>11767.687024955321</c:v>
                </c:pt>
                <c:pt idx="53">
                  <c:v>11624.870943080039</c:v>
                </c:pt>
                <c:pt idx="54">
                  <c:v>11592.733191081597</c:v>
                </c:pt>
                <c:pt idx="55">
                  <c:v>11144.906575320676</c:v>
                </c:pt>
                <c:pt idx="56">
                  <c:v>12022.482575521142</c:v>
                </c:pt>
                <c:pt idx="57">
                  <c:v>4030.1179464252177</c:v>
                </c:pt>
                <c:pt idx="58">
                  <c:v>424.22928822435779</c:v>
                </c:pt>
                <c:pt idx="59">
                  <c:v>365.53392976914404</c:v>
                </c:pt>
                <c:pt idx="60">
                  <c:v>409.88797339726875</c:v>
                </c:pt>
                <c:pt idx="61">
                  <c:v>477.73603499758548</c:v>
                </c:pt>
                <c:pt idx="62">
                  <c:v>313.64880262006056</c:v>
                </c:pt>
                <c:pt idx="63">
                  <c:v>274.08410475997471</c:v>
                </c:pt>
                <c:pt idx="64">
                  <c:v>426.0093398749645</c:v>
                </c:pt>
                <c:pt idx="65">
                  <c:v>417.75945179772424</c:v>
                </c:pt>
                <c:pt idx="66">
                  <c:v>410.72097712185706</c:v>
                </c:pt>
                <c:pt idx="67">
                  <c:v>350.40413681511666</c:v>
                </c:pt>
                <c:pt idx="68">
                  <c:v>446.57532790262184</c:v>
                </c:pt>
                <c:pt idx="69">
                  <c:v>367.02364940203802</c:v>
                </c:pt>
                <c:pt idx="70">
                  <c:v>342.45629139842021</c:v>
                </c:pt>
                <c:pt idx="71">
                  <c:v>366.25549311877938</c:v>
                </c:pt>
                <c:pt idx="72">
                  <c:v>491.45174782722256</c:v>
                </c:pt>
                <c:pt idx="73">
                  <c:v>345.48888575217268</c:v>
                </c:pt>
                <c:pt idx="74">
                  <c:v>275.85758485389209</c:v>
                </c:pt>
                <c:pt idx="75">
                  <c:v>364.9547275222011</c:v>
                </c:pt>
                <c:pt idx="76">
                  <c:v>382.26724974809866</c:v>
                </c:pt>
                <c:pt idx="77">
                  <c:v>383.10232157264983</c:v>
                </c:pt>
                <c:pt idx="78">
                  <c:v>416.88865227736176</c:v>
                </c:pt>
                <c:pt idx="79">
                  <c:v>277.70571121988053</c:v>
                </c:pt>
                <c:pt idx="80">
                  <c:v>377.7744207599734</c:v>
                </c:pt>
                <c:pt idx="81">
                  <c:v>512.9072162146648</c:v>
                </c:pt>
                <c:pt idx="82">
                  <c:v>410.350841598839</c:v>
                </c:pt>
                <c:pt idx="83">
                  <c:v>394.43343167549972</c:v>
                </c:pt>
                <c:pt idx="84">
                  <c:v>256.37587317410282</c:v>
                </c:pt>
                <c:pt idx="85">
                  <c:v>388.0194433693751</c:v>
                </c:pt>
                <c:pt idx="86">
                  <c:v>375.74775545802652</c:v>
                </c:pt>
                <c:pt idx="87">
                  <c:v>401.24511725726921</c:v>
                </c:pt>
                <c:pt idx="88">
                  <c:v>427.83682890457351</c:v>
                </c:pt>
                <c:pt idx="89">
                  <c:v>1963.86405850814</c:v>
                </c:pt>
                <c:pt idx="90">
                  <c:v>11057.43179170308</c:v>
                </c:pt>
                <c:pt idx="91">
                  <c:v>11846.149682165778</c:v>
                </c:pt>
                <c:pt idx="92">
                  <c:v>12651.146199109025</c:v>
                </c:pt>
                <c:pt idx="93">
                  <c:v>12416.791903391559</c:v>
                </c:pt>
                <c:pt idx="94">
                  <c:v>12878.228094748823</c:v>
                </c:pt>
                <c:pt idx="95">
                  <c:v>12581.354154260578</c:v>
                </c:pt>
                <c:pt idx="96">
                  <c:v>14258.033922214954</c:v>
                </c:pt>
                <c:pt idx="97">
                  <c:v>12584.765223399079</c:v>
                </c:pt>
                <c:pt idx="98">
                  <c:v>13394.333276074913</c:v>
                </c:pt>
                <c:pt idx="99">
                  <c:v>12873.506721900525</c:v>
                </c:pt>
                <c:pt idx="100">
                  <c:v>13421.9612028625</c:v>
                </c:pt>
                <c:pt idx="101">
                  <c:v>12955.572284060756</c:v>
                </c:pt>
                <c:pt idx="102">
                  <c:v>13518.923409428855</c:v>
                </c:pt>
                <c:pt idx="103">
                  <c:v>13835.245318643658</c:v>
                </c:pt>
                <c:pt idx="104">
                  <c:v>12687.753209569419</c:v>
                </c:pt>
                <c:pt idx="105">
                  <c:v>13540.315862088564</c:v>
                </c:pt>
                <c:pt idx="106">
                  <c:v>13565.260029333655</c:v>
                </c:pt>
                <c:pt idx="107">
                  <c:v>13984.171208337311</c:v>
                </c:pt>
                <c:pt idx="108">
                  <c:v>13889.27061492242</c:v>
                </c:pt>
                <c:pt idx="109">
                  <c:v>13310.99724389224</c:v>
                </c:pt>
                <c:pt idx="110">
                  <c:v>13888.625868335359</c:v>
                </c:pt>
                <c:pt idx="111">
                  <c:v>13707.328464980983</c:v>
                </c:pt>
                <c:pt idx="112">
                  <c:v>13478.542212165648</c:v>
                </c:pt>
                <c:pt idx="113">
                  <c:v>13925.552519414219</c:v>
                </c:pt>
                <c:pt idx="114">
                  <c:v>14244.080147833802</c:v>
                </c:pt>
                <c:pt idx="115">
                  <c:v>13607.995812137566</c:v>
                </c:pt>
                <c:pt idx="116">
                  <c:v>13646.970749792366</c:v>
                </c:pt>
                <c:pt idx="117">
                  <c:v>12888.126381542072</c:v>
                </c:pt>
                <c:pt idx="118">
                  <c:v>14053.978605954582</c:v>
                </c:pt>
                <c:pt idx="119">
                  <c:v>13578.040900766309</c:v>
                </c:pt>
                <c:pt idx="120">
                  <c:v>14624.688469335479</c:v>
                </c:pt>
                <c:pt idx="121">
                  <c:v>14436.68277058145</c:v>
                </c:pt>
                <c:pt idx="122">
                  <c:v>14049.802996560431</c:v>
                </c:pt>
                <c:pt idx="123">
                  <c:v>13479.166443898013</c:v>
                </c:pt>
                <c:pt idx="124">
                  <c:v>15716.866853505697</c:v>
                </c:pt>
                <c:pt idx="125">
                  <c:v>13709.43826751238</c:v>
                </c:pt>
                <c:pt idx="126">
                  <c:v>14503.836024855631</c:v>
                </c:pt>
                <c:pt idx="127">
                  <c:v>15714.809717205631</c:v>
                </c:pt>
                <c:pt idx="128">
                  <c:v>13565.837777076631</c:v>
                </c:pt>
                <c:pt idx="129">
                  <c:v>3790.7376291069349</c:v>
                </c:pt>
                <c:pt idx="130">
                  <c:v>309.01068281585793</c:v>
                </c:pt>
                <c:pt idx="131">
                  <c:v>467.59225031095019</c:v>
                </c:pt>
                <c:pt idx="132">
                  <c:v>366.91102193646361</c:v>
                </c:pt>
                <c:pt idx="133">
                  <c:v>342.99481618098639</c:v>
                </c:pt>
                <c:pt idx="134">
                  <c:v>371.15549868174264</c:v>
                </c:pt>
                <c:pt idx="135">
                  <c:v>374.53724581919164</c:v>
                </c:pt>
                <c:pt idx="136">
                  <c:v>444.06338517167228</c:v>
                </c:pt>
                <c:pt idx="137">
                  <c:v>463.13911129013775</c:v>
                </c:pt>
                <c:pt idx="138">
                  <c:v>442.21375432067663</c:v>
                </c:pt>
                <c:pt idx="139">
                  <c:v>334.6330266668441</c:v>
                </c:pt>
                <c:pt idx="140">
                  <c:v>339.42530807089253</c:v>
                </c:pt>
                <c:pt idx="141">
                  <c:v>413.11563210698625</c:v>
                </c:pt>
                <c:pt idx="142">
                  <c:v>297.73979697615573</c:v>
                </c:pt>
                <c:pt idx="143">
                  <c:v>432.97144309947674</c:v>
                </c:pt>
                <c:pt idx="144">
                  <c:v>327.78538138527995</c:v>
                </c:pt>
                <c:pt idx="145">
                  <c:v>480.55174648626411</c:v>
                </c:pt>
                <c:pt idx="146">
                  <c:v>400.21784447219073</c:v>
                </c:pt>
                <c:pt idx="147">
                  <c:v>384.72745316382003</c:v>
                </c:pt>
                <c:pt idx="148">
                  <c:v>396.7149410610001</c:v>
                </c:pt>
                <c:pt idx="149">
                  <c:v>443.56858575646055</c:v>
                </c:pt>
                <c:pt idx="150">
                  <c:v>480.57037690371271</c:v>
                </c:pt>
                <c:pt idx="151">
                  <c:v>341.75652750985029</c:v>
                </c:pt>
                <c:pt idx="152">
                  <c:v>337.72897613084729</c:v>
                </c:pt>
                <c:pt idx="153">
                  <c:v>382.69526866728268</c:v>
                </c:pt>
                <c:pt idx="154">
                  <c:v>481.88787674839233</c:v>
                </c:pt>
                <c:pt idx="155">
                  <c:v>308.808795413062</c:v>
                </c:pt>
                <c:pt idx="156">
                  <c:v>463.62680535329685</c:v>
                </c:pt>
                <c:pt idx="157">
                  <c:v>341.97071625268006</c:v>
                </c:pt>
                <c:pt idx="158">
                  <c:v>400.72020615101104</c:v>
                </c:pt>
                <c:pt idx="159">
                  <c:v>378.32626849187824</c:v>
                </c:pt>
                <c:pt idx="160">
                  <c:v>392.56043250810745</c:v>
                </c:pt>
                <c:pt idx="161">
                  <c:v>9515.2971364875575</c:v>
                </c:pt>
                <c:pt idx="162">
                  <c:v>12904.373611717516</c:v>
                </c:pt>
                <c:pt idx="163">
                  <c:v>13119.758327134226</c:v>
                </c:pt>
                <c:pt idx="164">
                  <c:v>14029.716048805451</c:v>
                </c:pt>
                <c:pt idx="165">
                  <c:v>14331.750351003497</c:v>
                </c:pt>
                <c:pt idx="166">
                  <c:v>13984.677263170881</c:v>
                </c:pt>
                <c:pt idx="167">
                  <c:v>14447.468094691445</c:v>
                </c:pt>
                <c:pt idx="168">
                  <c:v>14299.741380303774</c:v>
                </c:pt>
                <c:pt idx="169">
                  <c:v>13497.059314156751</c:v>
                </c:pt>
                <c:pt idx="170">
                  <c:v>14026.215529214312</c:v>
                </c:pt>
                <c:pt idx="171">
                  <c:v>14913.439967264101</c:v>
                </c:pt>
                <c:pt idx="172">
                  <c:v>14402.635974141116</c:v>
                </c:pt>
                <c:pt idx="173">
                  <c:v>14431.541263446363</c:v>
                </c:pt>
                <c:pt idx="174">
                  <c:v>14882.225045581103</c:v>
                </c:pt>
                <c:pt idx="175">
                  <c:v>14398.732087061391</c:v>
                </c:pt>
                <c:pt idx="176">
                  <c:v>15510.000602982514</c:v>
                </c:pt>
                <c:pt idx="177">
                  <c:v>13506.48545695008</c:v>
                </c:pt>
                <c:pt idx="178">
                  <c:v>14442.232048883383</c:v>
                </c:pt>
                <c:pt idx="179">
                  <c:v>14784.069459104623</c:v>
                </c:pt>
                <c:pt idx="180">
                  <c:v>15035.746856599211</c:v>
                </c:pt>
                <c:pt idx="181">
                  <c:v>6021.4182117910168</c:v>
                </c:pt>
                <c:pt idx="182">
                  <c:v>495.8641653857722</c:v>
                </c:pt>
                <c:pt idx="183">
                  <c:v>456.37999457975451</c:v>
                </c:pt>
                <c:pt idx="184">
                  <c:v>1181.2372237081527</c:v>
                </c:pt>
                <c:pt idx="185">
                  <c:v>1595.7545385787262</c:v>
                </c:pt>
                <c:pt idx="186">
                  <c:v>809.05417350403775</c:v>
                </c:pt>
                <c:pt idx="187">
                  <c:v>203.38922298380191</c:v>
                </c:pt>
                <c:pt idx="188">
                  <c:v>259.21799781414302</c:v>
                </c:pt>
                <c:pt idx="189">
                  <c:v>222.03672800223524</c:v>
                </c:pt>
                <c:pt idx="190">
                  <c:v>280.29044246899576</c:v>
                </c:pt>
                <c:pt idx="191">
                  <c:v>225.15128296150095</c:v>
                </c:pt>
                <c:pt idx="192">
                  <c:v>327.23568417599165</c:v>
                </c:pt>
                <c:pt idx="193">
                  <c:v>313.1375183803392</c:v>
                </c:pt>
                <c:pt idx="194">
                  <c:v>345.30002065400407</c:v>
                </c:pt>
                <c:pt idx="195">
                  <c:v>222.97987563120367</c:v>
                </c:pt>
                <c:pt idx="196">
                  <c:v>396.94617931200219</c:v>
                </c:pt>
                <c:pt idx="197">
                  <c:v>268.99778410590176</c:v>
                </c:pt>
                <c:pt idx="198">
                  <c:v>3965.4276416679622</c:v>
                </c:pt>
                <c:pt idx="199">
                  <c:v>9952.0965063253989</c:v>
                </c:pt>
                <c:pt idx="200">
                  <c:v>10308.854959806589</c:v>
                </c:pt>
                <c:pt idx="201">
                  <c:v>10938.14906508565</c:v>
                </c:pt>
                <c:pt idx="202">
                  <c:v>11511.50466688061</c:v>
                </c:pt>
                <c:pt idx="203">
                  <c:v>11958.305858702015</c:v>
                </c:pt>
                <c:pt idx="204">
                  <c:v>11937.433607073723</c:v>
                </c:pt>
                <c:pt idx="205">
                  <c:v>13141.189802713239</c:v>
                </c:pt>
                <c:pt idx="206">
                  <c:v>12502.344360257184</c:v>
                </c:pt>
                <c:pt idx="207">
                  <c:v>11850.701811381861</c:v>
                </c:pt>
                <c:pt idx="208">
                  <c:v>12657.431424083696</c:v>
                </c:pt>
                <c:pt idx="209">
                  <c:v>12221.474140684995</c:v>
                </c:pt>
                <c:pt idx="210">
                  <c:v>12487.749227076616</c:v>
                </c:pt>
                <c:pt idx="211">
                  <c:v>13125.643098199429</c:v>
                </c:pt>
                <c:pt idx="212">
                  <c:v>13304.938520319125</c:v>
                </c:pt>
                <c:pt idx="213">
                  <c:v>12626.314702563608</c:v>
                </c:pt>
                <c:pt idx="214">
                  <c:v>12010.333870701492</c:v>
                </c:pt>
                <c:pt idx="215">
                  <c:v>13113.474318112818</c:v>
                </c:pt>
                <c:pt idx="216">
                  <c:v>12832.817217640739</c:v>
                </c:pt>
                <c:pt idx="217">
                  <c:v>13672.994930891733</c:v>
                </c:pt>
                <c:pt idx="218">
                  <c:v>12943.380576445923</c:v>
                </c:pt>
                <c:pt idx="219">
                  <c:v>13733.22732946185</c:v>
                </c:pt>
                <c:pt idx="220">
                  <c:v>12945.353650730845</c:v>
                </c:pt>
                <c:pt idx="221">
                  <c:v>14077.254002201367</c:v>
                </c:pt>
                <c:pt idx="222">
                  <c:v>13142.665402292323</c:v>
                </c:pt>
                <c:pt idx="223">
                  <c:v>13597.431516214148</c:v>
                </c:pt>
                <c:pt idx="224">
                  <c:v>14296.643120016804</c:v>
                </c:pt>
                <c:pt idx="225">
                  <c:v>13786.264387522713</c:v>
                </c:pt>
                <c:pt idx="226">
                  <c:v>13783.054612702957</c:v>
                </c:pt>
                <c:pt idx="227">
                  <c:v>15602.001970461073</c:v>
                </c:pt>
                <c:pt idx="228">
                  <c:v>13635.183769715803</c:v>
                </c:pt>
                <c:pt idx="229">
                  <c:v>10026.196057965464</c:v>
                </c:pt>
                <c:pt idx="230">
                  <c:v>412.91603054994329</c:v>
                </c:pt>
                <c:pt idx="231">
                  <c:v>485.56611637341189</c:v>
                </c:pt>
                <c:pt idx="232">
                  <c:v>316.73323849369723</c:v>
                </c:pt>
                <c:pt idx="233">
                  <c:v>486.39725075885008</c:v>
                </c:pt>
                <c:pt idx="234">
                  <c:v>352.16912442501734</c:v>
                </c:pt>
                <c:pt idx="235">
                  <c:v>350.82249104568973</c:v>
                </c:pt>
                <c:pt idx="236">
                  <c:v>329.35860037485122</c:v>
                </c:pt>
                <c:pt idx="237">
                  <c:v>419.28672039764524</c:v>
                </c:pt>
                <c:pt idx="238">
                  <c:v>370.95848315141495</c:v>
                </c:pt>
                <c:pt idx="239">
                  <c:v>401.40765328508542</c:v>
                </c:pt>
                <c:pt idx="240">
                  <c:v>350.72976486589278</c:v>
                </c:pt>
                <c:pt idx="241">
                  <c:v>432.40224254002226</c:v>
                </c:pt>
                <c:pt idx="242">
                  <c:v>359.4720955525832</c:v>
                </c:pt>
                <c:pt idx="243">
                  <c:v>264.06064174813565</c:v>
                </c:pt>
                <c:pt idx="244">
                  <c:v>446.87717429309595</c:v>
                </c:pt>
                <c:pt idx="245">
                  <c:v>394.42581618651479</c:v>
                </c:pt>
                <c:pt idx="246">
                  <c:v>479.27528122080884</c:v>
                </c:pt>
                <c:pt idx="247">
                  <c:v>270.95008926225762</c:v>
                </c:pt>
                <c:pt idx="248">
                  <c:v>333.12020698880326</c:v>
                </c:pt>
                <c:pt idx="249">
                  <c:v>2049.2846712030564</c:v>
                </c:pt>
                <c:pt idx="250">
                  <c:v>11970.380953252747</c:v>
                </c:pt>
                <c:pt idx="251">
                  <c:v>13333.244245818862</c:v>
                </c:pt>
                <c:pt idx="252">
                  <c:v>12628.313279663316</c:v>
                </c:pt>
                <c:pt idx="253">
                  <c:v>15224.589637135887</c:v>
                </c:pt>
                <c:pt idx="254">
                  <c:v>14312.677542629082</c:v>
                </c:pt>
                <c:pt idx="255">
                  <c:v>13954.267114523387</c:v>
                </c:pt>
                <c:pt idx="256">
                  <c:v>13694.823168679552</c:v>
                </c:pt>
                <c:pt idx="257">
                  <c:v>13868.992852399948</c:v>
                </c:pt>
                <c:pt idx="258">
                  <c:v>13600.727116836506</c:v>
                </c:pt>
                <c:pt idx="259">
                  <c:v>13728.75594777964</c:v>
                </c:pt>
                <c:pt idx="260">
                  <c:v>13888.060877838845</c:v>
                </c:pt>
                <c:pt idx="261">
                  <c:v>14538.248006842916</c:v>
                </c:pt>
                <c:pt idx="262">
                  <c:v>15141.293603648399</c:v>
                </c:pt>
                <c:pt idx="263">
                  <c:v>13912.337745172488</c:v>
                </c:pt>
                <c:pt idx="264">
                  <c:v>14723.378876600735</c:v>
                </c:pt>
                <c:pt idx="265">
                  <c:v>14250.366988303031</c:v>
                </c:pt>
                <c:pt idx="266">
                  <c:v>14896.991168448902</c:v>
                </c:pt>
                <c:pt idx="267">
                  <c:v>14931.90689015994</c:v>
                </c:pt>
                <c:pt idx="268">
                  <c:v>14618.909794320612</c:v>
                </c:pt>
                <c:pt idx="269">
                  <c:v>15007.354876569099</c:v>
                </c:pt>
                <c:pt idx="270">
                  <c:v>14232.057724078752</c:v>
                </c:pt>
                <c:pt idx="271">
                  <c:v>14810.263326779319</c:v>
                </c:pt>
                <c:pt idx="272">
                  <c:v>14506.260149096312</c:v>
                </c:pt>
                <c:pt idx="273">
                  <c:v>15504.375107989234</c:v>
                </c:pt>
                <c:pt idx="274">
                  <c:v>15167.553825085908</c:v>
                </c:pt>
                <c:pt idx="275">
                  <c:v>14537.071641413033</c:v>
                </c:pt>
                <c:pt idx="276">
                  <c:v>14472.407727903221</c:v>
                </c:pt>
                <c:pt idx="277">
                  <c:v>15288.603862155531</c:v>
                </c:pt>
                <c:pt idx="278">
                  <c:v>14789.830942435428</c:v>
                </c:pt>
                <c:pt idx="279">
                  <c:v>11974.518704154401</c:v>
                </c:pt>
                <c:pt idx="280">
                  <c:v>490.588721948863</c:v>
                </c:pt>
                <c:pt idx="281">
                  <c:v>491.97464925174074</c:v>
                </c:pt>
                <c:pt idx="282">
                  <c:v>307.43990402577151</c:v>
                </c:pt>
                <c:pt idx="283">
                  <c:v>406.41760247303131</c:v>
                </c:pt>
                <c:pt idx="284">
                  <c:v>339.04399866096009</c:v>
                </c:pt>
                <c:pt idx="285">
                  <c:v>397.17952754173194</c:v>
                </c:pt>
                <c:pt idx="286">
                  <c:v>306.87762617194369</c:v>
                </c:pt>
                <c:pt idx="287">
                  <c:v>372.38918926894667</c:v>
                </c:pt>
                <c:pt idx="288">
                  <c:v>393.40554937708049</c:v>
                </c:pt>
                <c:pt idx="289">
                  <c:v>416.58882248268492</c:v>
                </c:pt>
                <c:pt idx="290">
                  <c:v>373.37325814102178</c:v>
                </c:pt>
                <c:pt idx="291">
                  <c:v>346.1947144113177</c:v>
                </c:pt>
                <c:pt idx="292">
                  <c:v>4868.2603130034167</c:v>
                </c:pt>
                <c:pt idx="293">
                  <c:v>9852.2835483862036</c:v>
                </c:pt>
                <c:pt idx="294">
                  <c:v>8445.099989018714</c:v>
                </c:pt>
                <c:pt idx="295">
                  <c:v>10375.248610222992</c:v>
                </c:pt>
                <c:pt idx="296">
                  <c:v>10353.822659235357</c:v>
                </c:pt>
                <c:pt idx="297">
                  <c:v>10094.70354131191</c:v>
                </c:pt>
                <c:pt idx="298">
                  <c:v>9332.4171845103283</c:v>
                </c:pt>
                <c:pt idx="299">
                  <c:v>10528.218489516767</c:v>
                </c:pt>
                <c:pt idx="300">
                  <c:v>10112.771162609646</c:v>
                </c:pt>
                <c:pt idx="301">
                  <c:v>10178.755879876317</c:v>
                </c:pt>
                <c:pt idx="302">
                  <c:v>10048.958179576963</c:v>
                </c:pt>
                <c:pt idx="303">
                  <c:v>10621.592423791775</c:v>
                </c:pt>
                <c:pt idx="304">
                  <c:v>10375.817190392478</c:v>
                </c:pt>
                <c:pt idx="305">
                  <c:v>9910.8066588482197</c:v>
                </c:pt>
                <c:pt idx="306">
                  <c:v>9641.2756554791631</c:v>
                </c:pt>
                <c:pt idx="307">
                  <c:v>10261.633517891943</c:v>
                </c:pt>
                <c:pt idx="308">
                  <c:v>9810.9005510289262</c:v>
                </c:pt>
                <c:pt idx="309">
                  <c:v>10770.410460334317</c:v>
                </c:pt>
                <c:pt idx="310">
                  <c:v>11021.1312515054</c:v>
                </c:pt>
                <c:pt idx="311">
                  <c:v>11137.247420130541</c:v>
                </c:pt>
                <c:pt idx="312">
                  <c:v>9866.1413672957351</c:v>
                </c:pt>
                <c:pt idx="313">
                  <c:v>10175.420245174248</c:v>
                </c:pt>
                <c:pt idx="314">
                  <c:v>10288.098890596561</c:v>
                </c:pt>
                <c:pt idx="315">
                  <c:v>10244.000318990609</c:v>
                </c:pt>
                <c:pt idx="316">
                  <c:v>10321.642262969735</c:v>
                </c:pt>
                <c:pt idx="317">
                  <c:v>10712.5682142115</c:v>
                </c:pt>
                <c:pt idx="318">
                  <c:v>11030.676991760687</c:v>
                </c:pt>
                <c:pt idx="319">
                  <c:v>9881.7189413685574</c:v>
                </c:pt>
                <c:pt idx="320">
                  <c:v>10699.961557786424</c:v>
                </c:pt>
                <c:pt idx="321">
                  <c:v>10451.715287975454</c:v>
                </c:pt>
                <c:pt idx="322">
                  <c:v>11396.657533161879</c:v>
                </c:pt>
                <c:pt idx="323">
                  <c:v>10245.725634607428</c:v>
                </c:pt>
                <c:pt idx="324">
                  <c:v>11043.880758346168</c:v>
                </c:pt>
                <c:pt idx="325">
                  <c:v>10137.652773952792</c:v>
                </c:pt>
                <c:pt idx="326">
                  <c:v>10066.527511329066</c:v>
                </c:pt>
                <c:pt idx="327">
                  <c:v>11385.691159712136</c:v>
                </c:pt>
                <c:pt idx="328">
                  <c:v>10225.625717585071</c:v>
                </c:pt>
                <c:pt idx="329">
                  <c:v>10601.032667991234</c:v>
                </c:pt>
                <c:pt idx="330">
                  <c:v>7868.2555384273701</c:v>
                </c:pt>
                <c:pt idx="331">
                  <c:v>535.30765358074473</c:v>
                </c:pt>
                <c:pt idx="332">
                  <c:v>473.47495402877547</c:v>
                </c:pt>
                <c:pt idx="333">
                  <c:v>318.39658670729261</c:v>
                </c:pt>
                <c:pt idx="334">
                  <c:v>366.1335642477967</c:v>
                </c:pt>
                <c:pt idx="335">
                  <c:v>352.86342254256715</c:v>
                </c:pt>
                <c:pt idx="336">
                  <c:v>322.14919489133814</c:v>
                </c:pt>
                <c:pt idx="337">
                  <c:v>466.77777092519091</c:v>
                </c:pt>
                <c:pt idx="338">
                  <c:v>384.47605799969045</c:v>
                </c:pt>
                <c:pt idx="339">
                  <c:v>403.50707245938275</c:v>
                </c:pt>
                <c:pt idx="340">
                  <c:v>332.15812169068658</c:v>
                </c:pt>
                <c:pt idx="341">
                  <c:v>323.15118906376847</c:v>
                </c:pt>
                <c:pt idx="342">
                  <c:v>316.73117073793253</c:v>
                </c:pt>
                <c:pt idx="343">
                  <c:v>388.38883304612762</c:v>
                </c:pt>
                <c:pt idx="344">
                  <c:v>431.12832398768654</c:v>
                </c:pt>
                <c:pt idx="345">
                  <c:v>476.589255555384</c:v>
                </c:pt>
                <c:pt idx="346">
                  <c:v>500.37431115562134</c:v>
                </c:pt>
                <c:pt idx="347">
                  <c:v>402.21755577233102</c:v>
                </c:pt>
                <c:pt idx="348">
                  <c:v>310.46639459940803</c:v>
                </c:pt>
                <c:pt idx="349">
                  <c:v>281.56084479213837</c:v>
                </c:pt>
                <c:pt idx="350">
                  <c:v>432.22146418561653</c:v>
                </c:pt>
                <c:pt idx="351">
                  <c:v>339.73107273565932</c:v>
                </c:pt>
                <c:pt idx="352">
                  <c:v>5089.3050213859315</c:v>
                </c:pt>
                <c:pt idx="353">
                  <c:v>9709.3474231653036</c:v>
                </c:pt>
                <c:pt idx="354">
                  <c:v>9860.7784314917899</c:v>
                </c:pt>
                <c:pt idx="355">
                  <c:v>10014.683424533299</c:v>
                </c:pt>
                <c:pt idx="356">
                  <c:v>9361.4684165886865</c:v>
                </c:pt>
                <c:pt idx="357">
                  <c:v>10685.717636708056</c:v>
                </c:pt>
                <c:pt idx="358">
                  <c:v>9759.1381663146203</c:v>
                </c:pt>
                <c:pt idx="359">
                  <c:v>10460.797959858899</c:v>
                </c:pt>
                <c:pt idx="360">
                  <c:v>10463.872163384274</c:v>
                </c:pt>
                <c:pt idx="361">
                  <c:v>10445.632946430025</c:v>
                </c:pt>
                <c:pt idx="362">
                  <c:v>10283.220182183506</c:v>
                </c:pt>
                <c:pt idx="363">
                  <c:v>10946.853121698148</c:v>
                </c:pt>
                <c:pt idx="364">
                  <c:v>10358.401648997236</c:v>
                </c:pt>
                <c:pt idx="365">
                  <c:v>11132.770793526828</c:v>
                </c:pt>
                <c:pt idx="366">
                  <c:v>10818.070278627916</c:v>
                </c:pt>
                <c:pt idx="367">
                  <c:v>9972.555663967667</c:v>
                </c:pt>
                <c:pt idx="368">
                  <c:v>10098.866832148989</c:v>
                </c:pt>
                <c:pt idx="369">
                  <c:v>9532.8914281183697</c:v>
                </c:pt>
                <c:pt idx="370">
                  <c:v>10437.948593921101</c:v>
                </c:pt>
                <c:pt idx="371">
                  <c:v>10494.877598476171</c:v>
                </c:pt>
                <c:pt idx="372">
                  <c:v>10476.913784038439</c:v>
                </c:pt>
                <c:pt idx="373">
                  <c:v>10498.853921171987</c:v>
                </c:pt>
                <c:pt idx="374">
                  <c:v>10564.253354294868</c:v>
                </c:pt>
                <c:pt idx="375">
                  <c:v>10365.36843077943</c:v>
                </c:pt>
                <c:pt idx="376">
                  <c:v>10497.634273830077</c:v>
                </c:pt>
                <c:pt idx="377">
                  <c:v>10547.820129386153</c:v>
                </c:pt>
                <c:pt idx="378">
                  <c:v>10145.848447814949</c:v>
                </c:pt>
                <c:pt idx="379">
                  <c:v>10421.639418057035</c:v>
                </c:pt>
                <c:pt idx="380">
                  <c:v>4440.263988940641</c:v>
                </c:pt>
                <c:pt idx="381">
                  <c:v>544.01025856403817</c:v>
                </c:pt>
                <c:pt idx="382">
                  <c:v>441.33476858533635</c:v>
                </c:pt>
                <c:pt idx="383">
                  <c:v>461.51067892855326</c:v>
                </c:pt>
                <c:pt idx="384">
                  <c:v>325.28577045752201</c:v>
                </c:pt>
                <c:pt idx="385">
                  <c:v>353.28639578886555</c:v>
                </c:pt>
                <c:pt idx="386">
                  <c:v>292.68348343550514</c:v>
                </c:pt>
                <c:pt idx="387">
                  <c:v>371.63599209963309</c:v>
                </c:pt>
                <c:pt idx="388">
                  <c:v>523.80987177905831</c:v>
                </c:pt>
                <c:pt idx="389">
                  <c:v>363.42974864600143</c:v>
                </c:pt>
                <c:pt idx="390">
                  <c:v>388.4094269002868</c:v>
                </c:pt>
                <c:pt idx="391">
                  <c:v>427.75732243841821</c:v>
                </c:pt>
                <c:pt idx="392">
                  <c:v>416.74840846299531</c:v>
                </c:pt>
                <c:pt idx="393">
                  <c:v>286.75018438238243</c:v>
                </c:pt>
                <c:pt idx="394">
                  <c:v>250.1855863699993</c:v>
                </c:pt>
                <c:pt idx="395">
                  <c:v>308.69531048653471</c:v>
                </c:pt>
                <c:pt idx="396">
                  <c:v>384.93883598598433</c:v>
                </c:pt>
                <c:pt idx="397">
                  <c:v>403.41496804683311</c:v>
                </c:pt>
                <c:pt idx="398">
                  <c:v>304.95480340586249</c:v>
                </c:pt>
                <c:pt idx="399">
                  <c:v>331.52079264181805</c:v>
                </c:pt>
                <c:pt idx="400">
                  <c:v>2286.9242540275864</c:v>
                </c:pt>
                <c:pt idx="401">
                  <c:v>6911.1843769097513</c:v>
                </c:pt>
                <c:pt idx="402">
                  <c:v>7313.1230373632998</c:v>
                </c:pt>
                <c:pt idx="403">
                  <c:v>7602.9994211359017</c:v>
                </c:pt>
                <c:pt idx="404">
                  <c:v>8050.8048423673708</c:v>
                </c:pt>
                <c:pt idx="405">
                  <c:v>8280.1254751328197</c:v>
                </c:pt>
                <c:pt idx="406">
                  <c:v>8850.1647437961001</c:v>
                </c:pt>
                <c:pt idx="407">
                  <c:v>8583.7014114486792</c:v>
                </c:pt>
                <c:pt idx="408">
                  <c:v>9016.8325218758891</c:v>
                </c:pt>
                <c:pt idx="409">
                  <c:v>8524.3928141369524</c:v>
                </c:pt>
                <c:pt idx="410">
                  <c:v>9001.0363870033234</c:v>
                </c:pt>
                <c:pt idx="411">
                  <c:v>8569.340758985727</c:v>
                </c:pt>
                <c:pt idx="412">
                  <c:v>9217.6377007308583</c:v>
                </c:pt>
                <c:pt idx="413">
                  <c:v>8523.7937073512658</c:v>
                </c:pt>
                <c:pt idx="414">
                  <c:v>8662.495093866848</c:v>
                </c:pt>
                <c:pt idx="415">
                  <c:v>8609.6789328207833</c:v>
                </c:pt>
                <c:pt idx="416">
                  <c:v>8326.1974086021437</c:v>
                </c:pt>
                <c:pt idx="417">
                  <c:v>8916.5867908830423</c:v>
                </c:pt>
                <c:pt idx="418">
                  <c:v>9131.8890957823678</c:v>
                </c:pt>
                <c:pt idx="419">
                  <c:v>8751.6461836514809</c:v>
                </c:pt>
                <c:pt idx="420">
                  <c:v>8279.6264156909729</c:v>
                </c:pt>
                <c:pt idx="421">
                  <c:v>8088.1528438070409</c:v>
                </c:pt>
                <c:pt idx="422">
                  <c:v>8846.174209484614</c:v>
                </c:pt>
                <c:pt idx="423">
                  <c:v>7903.9248895119381</c:v>
                </c:pt>
                <c:pt idx="424">
                  <c:v>8456.1496123361794</c:v>
                </c:pt>
                <c:pt idx="425">
                  <c:v>8529.8034076234253</c:v>
                </c:pt>
                <c:pt idx="426">
                  <c:v>8633.7263373343158</c:v>
                </c:pt>
                <c:pt idx="427">
                  <c:v>8141.9681157229488</c:v>
                </c:pt>
                <c:pt idx="428">
                  <c:v>8989.6515508979137</c:v>
                </c:pt>
                <c:pt idx="429">
                  <c:v>9396.9717653813314</c:v>
                </c:pt>
                <c:pt idx="430">
                  <c:v>8417.2079010837315</c:v>
                </c:pt>
                <c:pt idx="431">
                  <c:v>8043.9676265789212</c:v>
                </c:pt>
                <c:pt idx="432">
                  <c:v>8699.284203312669</c:v>
                </c:pt>
                <c:pt idx="433">
                  <c:v>8436.4809651307023</c:v>
                </c:pt>
                <c:pt idx="434">
                  <c:v>8856.5529792702873</c:v>
                </c:pt>
                <c:pt idx="435">
                  <c:v>8650.1140045964366</c:v>
                </c:pt>
                <c:pt idx="436">
                  <c:v>9246.8724976355406</c:v>
                </c:pt>
                <c:pt idx="437">
                  <c:v>8699.8400443991213</c:v>
                </c:pt>
                <c:pt idx="438">
                  <c:v>9072.3792861222428</c:v>
                </c:pt>
                <c:pt idx="439">
                  <c:v>8281.1791831174487</c:v>
                </c:pt>
                <c:pt idx="440">
                  <c:v>3672.3312446004802</c:v>
                </c:pt>
                <c:pt idx="441">
                  <c:v>393.14631885506446</c:v>
                </c:pt>
                <c:pt idx="442">
                  <c:v>346.33165882975715</c:v>
                </c:pt>
                <c:pt idx="443">
                  <c:v>364.77297226738813</c:v>
                </c:pt>
                <c:pt idx="444">
                  <c:v>334.5844152042618</c:v>
                </c:pt>
                <c:pt idx="445">
                  <c:v>442.7966792355636</c:v>
                </c:pt>
                <c:pt idx="446">
                  <c:v>472.05634013317615</c:v>
                </c:pt>
                <c:pt idx="447">
                  <c:v>333.48198839206049</c:v>
                </c:pt>
                <c:pt idx="448">
                  <c:v>391.24551164597528</c:v>
                </c:pt>
                <c:pt idx="449">
                  <c:v>314.17907110377723</c:v>
                </c:pt>
                <c:pt idx="450">
                  <c:v>438.22812712856279</c:v>
                </c:pt>
                <c:pt idx="451">
                  <c:v>423.24030725244461</c:v>
                </c:pt>
                <c:pt idx="452">
                  <c:v>443.27192085584585</c:v>
                </c:pt>
                <c:pt idx="453">
                  <c:v>411.61542826501994</c:v>
                </c:pt>
                <c:pt idx="454">
                  <c:v>324.60902882178658</c:v>
                </c:pt>
                <c:pt idx="455">
                  <c:v>333.42846620756234</c:v>
                </c:pt>
                <c:pt idx="456">
                  <c:v>271.00709008938645</c:v>
                </c:pt>
                <c:pt idx="457">
                  <c:v>323.37083801945545</c:v>
                </c:pt>
                <c:pt idx="458">
                  <c:v>296.11367067936885</c:v>
                </c:pt>
                <c:pt idx="459">
                  <c:v>395.08970204420359</c:v>
                </c:pt>
                <c:pt idx="460">
                  <c:v>222.8085712013339</c:v>
                </c:pt>
                <c:pt idx="461">
                  <c:v>372.28004147083863</c:v>
                </c:pt>
                <c:pt idx="462">
                  <c:v>5675.4539603227313</c:v>
                </c:pt>
                <c:pt idx="463">
                  <c:v>7377.6809322343424</c:v>
                </c:pt>
                <c:pt idx="464">
                  <c:v>7907.3437740663039</c:v>
                </c:pt>
                <c:pt idx="465">
                  <c:v>8281.2799124071407</c:v>
                </c:pt>
                <c:pt idx="466">
                  <c:v>7781.1079307846803</c:v>
                </c:pt>
                <c:pt idx="467">
                  <c:v>7956.9627307380197</c:v>
                </c:pt>
                <c:pt idx="468">
                  <c:v>8842.7271785332578</c:v>
                </c:pt>
                <c:pt idx="469">
                  <c:v>8154.8693223240607</c:v>
                </c:pt>
                <c:pt idx="470">
                  <c:v>7891.1964756882708</c:v>
                </c:pt>
                <c:pt idx="471">
                  <c:v>9083.6364109176302</c:v>
                </c:pt>
                <c:pt idx="472">
                  <c:v>8160.5529023782374</c:v>
                </c:pt>
                <c:pt idx="473">
                  <c:v>8917.8914166008217</c:v>
                </c:pt>
                <c:pt idx="474">
                  <c:v>8441.6484620517331</c:v>
                </c:pt>
                <c:pt idx="475">
                  <c:v>8520.7354705319776</c:v>
                </c:pt>
                <c:pt idx="476">
                  <c:v>9084.4405594241143</c:v>
                </c:pt>
                <c:pt idx="477">
                  <c:v>8596.7134355806083</c:v>
                </c:pt>
                <c:pt idx="478">
                  <c:v>9345.7303675071198</c:v>
                </c:pt>
                <c:pt idx="479">
                  <c:v>8659.4057821228598</c:v>
                </c:pt>
                <c:pt idx="480">
                  <c:v>8826.8120003308959</c:v>
                </c:pt>
                <c:pt idx="481">
                  <c:v>8578.2736768761933</c:v>
                </c:pt>
                <c:pt idx="482">
                  <c:v>7631.7074633697803</c:v>
                </c:pt>
                <c:pt idx="483">
                  <c:v>8904.9677707603605</c:v>
                </c:pt>
                <c:pt idx="484">
                  <c:v>8769.9756724803046</c:v>
                </c:pt>
                <c:pt idx="485">
                  <c:v>8069.1493557573549</c:v>
                </c:pt>
                <c:pt idx="486">
                  <c:v>9252.4516935808479</c:v>
                </c:pt>
                <c:pt idx="487">
                  <c:v>8236.558661879777</c:v>
                </c:pt>
                <c:pt idx="488">
                  <c:v>8483.8610762644385</c:v>
                </c:pt>
                <c:pt idx="489">
                  <c:v>8878.6761261587253</c:v>
                </c:pt>
                <c:pt idx="490">
                  <c:v>5792.6522818710628</c:v>
                </c:pt>
                <c:pt idx="491">
                  <c:v>403.25929131819174</c:v>
                </c:pt>
                <c:pt idx="492">
                  <c:v>254.10467551347872</c:v>
                </c:pt>
                <c:pt idx="493">
                  <c:v>356.19702725178649</c:v>
                </c:pt>
                <c:pt idx="494">
                  <c:v>438.83315941336372</c:v>
                </c:pt>
                <c:pt idx="495">
                  <c:v>337.58285089994916</c:v>
                </c:pt>
                <c:pt idx="496">
                  <c:v>358.37974643185953</c:v>
                </c:pt>
                <c:pt idx="497">
                  <c:v>487.30471448134824</c:v>
                </c:pt>
                <c:pt idx="498">
                  <c:v>418.84624621496113</c:v>
                </c:pt>
                <c:pt idx="499">
                  <c:v>385.20344687517064</c:v>
                </c:pt>
                <c:pt idx="500">
                  <c:v>332.57876755934251</c:v>
                </c:pt>
                <c:pt idx="501">
                  <c:v>437.83207599547575</c:v>
                </c:pt>
                <c:pt idx="502">
                  <c:v>364.70211399670558</c:v>
                </c:pt>
                <c:pt idx="503">
                  <c:v>362.21879074886755</c:v>
                </c:pt>
                <c:pt idx="504">
                  <c:v>406.24281875754008</c:v>
                </c:pt>
                <c:pt idx="505">
                  <c:v>238.09305745183366</c:v>
                </c:pt>
                <c:pt idx="506">
                  <c:v>315.59099413780064</c:v>
                </c:pt>
                <c:pt idx="507">
                  <c:v>311.93740197343152</c:v>
                </c:pt>
                <c:pt idx="508">
                  <c:v>389.07522129833961</c:v>
                </c:pt>
                <c:pt idx="509">
                  <c:v>353.57849738517729</c:v>
                </c:pt>
                <c:pt idx="510">
                  <c:v>210.89363508851039</c:v>
                </c:pt>
                <c:pt idx="511">
                  <c:v>352.72008059900276</c:v>
                </c:pt>
                <c:pt idx="512">
                  <c:v>1791.4881202212766</c:v>
                </c:pt>
                <c:pt idx="513">
                  <c:v>4279.1750229211966</c:v>
                </c:pt>
                <c:pt idx="514">
                  <c:v>4920.8844593949161</c:v>
                </c:pt>
                <c:pt idx="515">
                  <c:v>5432.6224540619896</c:v>
                </c:pt>
                <c:pt idx="516">
                  <c:v>5675.9860090430575</c:v>
                </c:pt>
                <c:pt idx="517">
                  <c:v>5847.1611804296945</c:v>
                </c:pt>
                <c:pt idx="518">
                  <c:v>5349.9930878602891</c:v>
                </c:pt>
                <c:pt idx="519">
                  <c:v>5395.2711399498457</c:v>
                </c:pt>
                <c:pt idx="520">
                  <c:v>5750.514656686114</c:v>
                </c:pt>
                <c:pt idx="521">
                  <c:v>5489.6681828638366</c:v>
                </c:pt>
                <c:pt idx="522">
                  <c:v>5683.4292041252693</c:v>
                </c:pt>
                <c:pt idx="523">
                  <c:v>5714.166643562814</c:v>
                </c:pt>
                <c:pt idx="524">
                  <c:v>6497.168399812469</c:v>
                </c:pt>
                <c:pt idx="525">
                  <c:v>5871.1200154433582</c:v>
                </c:pt>
                <c:pt idx="526">
                  <c:v>6033.2701131436252</c:v>
                </c:pt>
                <c:pt idx="527">
                  <c:v>6456.6826451341421</c:v>
                </c:pt>
                <c:pt idx="528">
                  <c:v>5746.6515351083362</c:v>
                </c:pt>
                <c:pt idx="529">
                  <c:v>6423.074672575447</c:v>
                </c:pt>
                <c:pt idx="530">
                  <c:v>5960.9031709804021</c:v>
                </c:pt>
                <c:pt idx="531">
                  <c:v>5802.7026562556875</c:v>
                </c:pt>
                <c:pt idx="532">
                  <c:v>6594.1627796928215</c:v>
                </c:pt>
                <c:pt idx="533">
                  <c:v>5805.0071774507651</c:v>
                </c:pt>
                <c:pt idx="534">
                  <c:v>5724.4268600951518</c:v>
                </c:pt>
                <c:pt idx="535">
                  <c:v>6067.4824512996447</c:v>
                </c:pt>
                <c:pt idx="536">
                  <c:v>6236.1589189552169</c:v>
                </c:pt>
                <c:pt idx="537">
                  <c:v>5753.4573096070189</c:v>
                </c:pt>
                <c:pt idx="538">
                  <c:v>6147.4836643455019</c:v>
                </c:pt>
                <c:pt idx="539">
                  <c:v>5934.9447135277906</c:v>
                </c:pt>
                <c:pt idx="540">
                  <c:v>5665.736161570675</c:v>
                </c:pt>
                <c:pt idx="541">
                  <c:v>6053.4945175845023</c:v>
                </c:pt>
                <c:pt idx="542">
                  <c:v>6107.2703221506272</c:v>
                </c:pt>
                <c:pt idx="543">
                  <c:v>6159.9097221324673</c:v>
                </c:pt>
                <c:pt idx="544">
                  <c:v>5966.7780252301418</c:v>
                </c:pt>
                <c:pt idx="545">
                  <c:v>6166.0889065073725</c:v>
                </c:pt>
                <c:pt idx="546">
                  <c:v>6011.3886346505315</c:v>
                </c:pt>
                <c:pt idx="547">
                  <c:v>6108.8782801012176</c:v>
                </c:pt>
                <c:pt idx="548">
                  <c:v>5675.490101253009</c:v>
                </c:pt>
                <c:pt idx="549">
                  <c:v>5923.821847845652</c:v>
                </c:pt>
                <c:pt idx="550">
                  <c:v>4873.4806710981311</c:v>
                </c:pt>
                <c:pt idx="551">
                  <c:v>441.45811327640615</c:v>
                </c:pt>
                <c:pt idx="552">
                  <c:v>425.69246474533986</c:v>
                </c:pt>
                <c:pt idx="553">
                  <c:v>365.03110616062747</c:v>
                </c:pt>
                <c:pt idx="554">
                  <c:v>365.3909344464534</c:v>
                </c:pt>
                <c:pt idx="555">
                  <c:v>448.72861633864323</c:v>
                </c:pt>
                <c:pt idx="556">
                  <c:v>415.02240103127184</c:v>
                </c:pt>
                <c:pt idx="557">
                  <c:v>380.15685974758475</c:v>
                </c:pt>
                <c:pt idx="558">
                  <c:v>221.75977429454778</c:v>
                </c:pt>
                <c:pt idx="559">
                  <c:v>316.43001280385192</c:v>
                </c:pt>
                <c:pt idx="560">
                  <c:v>308.51942880243587</c:v>
                </c:pt>
                <c:pt idx="561">
                  <c:v>499.88096669835875</c:v>
                </c:pt>
                <c:pt idx="562">
                  <c:v>408.0008439667663</c:v>
                </c:pt>
                <c:pt idx="563">
                  <c:v>354.9929910032476</c:v>
                </c:pt>
                <c:pt idx="564">
                  <c:v>346.04209795729469</c:v>
                </c:pt>
                <c:pt idx="565">
                  <c:v>330.07777896469253</c:v>
                </c:pt>
                <c:pt idx="566">
                  <c:v>362.70891514458395</c:v>
                </c:pt>
                <c:pt idx="567">
                  <c:v>318.3427064931376</c:v>
                </c:pt>
                <c:pt idx="568">
                  <c:v>362.97334198754891</c:v>
                </c:pt>
                <c:pt idx="569">
                  <c:v>268.11615706640288</c:v>
                </c:pt>
                <c:pt idx="570">
                  <c:v>547.16618867027194</c:v>
                </c:pt>
                <c:pt idx="571">
                  <c:v>3877.5827276162208</c:v>
                </c:pt>
                <c:pt idx="572">
                  <c:v>4977.839368166231</c:v>
                </c:pt>
                <c:pt idx="573">
                  <c:v>5719.6152398611011</c:v>
                </c:pt>
                <c:pt idx="574">
                  <c:v>5361.3203157702665</c:v>
                </c:pt>
                <c:pt idx="575">
                  <c:v>5428.0265533390875</c:v>
                </c:pt>
                <c:pt idx="576">
                  <c:v>5020.2860851800478</c:v>
                </c:pt>
                <c:pt idx="577">
                  <c:v>6112.8087224627634</c:v>
                </c:pt>
                <c:pt idx="578">
                  <c:v>6687.1991624037864</c:v>
                </c:pt>
                <c:pt idx="579">
                  <c:v>5610.9478485135187</c:v>
                </c:pt>
                <c:pt idx="580">
                  <c:v>6511.9952464048292</c:v>
                </c:pt>
                <c:pt idx="581">
                  <c:v>6006.4848522731918</c:v>
                </c:pt>
                <c:pt idx="582">
                  <c:v>5899.8255682536055</c:v>
                </c:pt>
                <c:pt idx="583">
                  <c:v>5430.2840714364102</c:v>
                </c:pt>
                <c:pt idx="584">
                  <c:v>6664.3628231900739</c:v>
                </c:pt>
                <c:pt idx="585">
                  <c:v>6319.5824725174389</c:v>
                </c:pt>
                <c:pt idx="586">
                  <c:v>5875.7382388376182</c:v>
                </c:pt>
                <c:pt idx="587">
                  <c:v>5989.1613387441066</c:v>
                </c:pt>
                <c:pt idx="588">
                  <c:v>6274.8070328154099</c:v>
                </c:pt>
                <c:pt idx="589">
                  <c:v>6237.527356814855</c:v>
                </c:pt>
                <c:pt idx="590">
                  <c:v>6520.7084866914793</c:v>
                </c:pt>
                <c:pt idx="591">
                  <c:v>5725.8196787022289</c:v>
                </c:pt>
                <c:pt idx="592">
                  <c:v>5916.7934323316467</c:v>
                </c:pt>
                <c:pt idx="593">
                  <c:v>6071.1846748810476</c:v>
                </c:pt>
                <c:pt idx="594">
                  <c:v>5947.1571290347238</c:v>
                </c:pt>
                <c:pt idx="595">
                  <c:v>5946.8170672778288</c:v>
                </c:pt>
                <c:pt idx="596">
                  <c:v>6283.4708110132233</c:v>
                </c:pt>
                <c:pt idx="597">
                  <c:v>5903.1722850296701</c:v>
                </c:pt>
                <c:pt idx="598">
                  <c:v>5959.050945165478</c:v>
                </c:pt>
                <c:pt idx="599">
                  <c:v>5793.3521321202661</c:v>
                </c:pt>
                <c:pt idx="600">
                  <c:v>5746.4759594251336</c:v>
                </c:pt>
                <c:pt idx="601">
                  <c:v>571.23006528865903</c:v>
                </c:pt>
                <c:pt idx="602">
                  <c:v>310.11611123429361</c:v>
                </c:pt>
                <c:pt idx="603">
                  <c:v>422.95443418421428</c:v>
                </c:pt>
                <c:pt idx="604">
                  <c:v>222.60784394913819</c:v>
                </c:pt>
                <c:pt idx="605">
                  <c:v>399.9726885061387</c:v>
                </c:pt>
                <c:pt idx="606">
                  <c:v>331.6694114621713</c:v>
                </c:pt>
                <c:pt idx="607">
                  <c:v>358.50771332265828</c:v>
                </c:pt>
                <c:pt idx="608">
                  <c:v>378.30280215785262</c:v>
                </c:pt>
                <c:pt idx="609">
                  <c:v>508.20304425688261</c:v>
                </c:pt>
                <c:pt idx="610">
                  <c:v>501.703280524766</c:v>
                </c:pt>
                <c:pt idx="611">
                  <c:v>368.1015057807146</c:v>
                </c:pt>
                <c:pt idx="612">
                  <c:v>305.08259919849058</c:v>
                </c:pt>
                <c:pt idx="613">
                  <c:v>373.04945666907383</c:v>
                </c:pt>
                <c:pt idx="614">
                  <c:v>330.96363995735862</c:v>
                </c:pt>
                <c:pt idx="615">
                  <c:v>274.92033391402168</c:v>
                </c:pt>
                <c:pt idx="616">
                  <c:v>268.46807190624912</c:v>
                </c:pt>
                <c:pt idx="617">
                  <c:v>214.17835401037323</c:v>
                </c:pt>
                <c:pt idx="618">
                  <c:v>432.83495832482458</c:v>
                </c:pt>
                <c:pt idx="619">
                  <c:v>317.23318669857662</c:v>
                </c:pt>
                <c:pt idx="620">
                  <c:v>319.32896419251585</c:v>
                </c:pt>
                <c:pt idx="621">
                  <c:v>13708.223924417072</c:v>
                </c:pt>
                <c:pt idx="622">
                  <c:v>15509.958708241453</c:v>
                </c:pt>
                <c:pt idx="623">
                  <c:v>15228.837851949245</c:v>
                </c:pt>
                <c:pt idx="624">
                  <c:v>16027.098950397556</c:v>
                </c:pt>
                <c:pt idx="625">
                  <c:v>16302.530087870522</c:v>
                </c:pt>
                <c:pt idx="626">
                  <c:v>16867.792424906547</c:v>
                </c:pt>
                <c:pt idx="627">
                  <c:v>16890.415582629863</c:v>
                </c:pt>
                <c:pt idx="628">
                  <c:v>16069.138205660462</c:v>
                </c:pt>
                <c:pt idx="629">
                  <c:v>17272.406770593265</c:v>
                </c:pt>
                <c:pt idx="630">
                  <c:v>15601.328738278238</c:v>
                </c:pt>
                <c:pt idx="631">
                  <c:v>16318.547523341273</c:v>
                </c:pt>
                <c:pt idx="632">
                  <c:v>16320.655898172063</c:v>
                </c:pt>
                <c:pt idx="633">
                  <c:v>15930.252552071948</c:v>
                </c:pt>
                <c:pt idx="634">
                  <c:v>17191.26318224243</c:v>
                </c:pt>
                <c:pt idx="635">
                  <c:v>18170.422468473105</c:v>
                </c:pt>
                <c:pt idx="636">
                  <c:v>16934.105699160325</c:v>
                </c:pt>
                <c:pt idx="637">
                  <c:v>16547.909944537278</c:v>
                </c:pt>
                <c:pt idx="638">
                  <c:v>16224.8549192257</c:v>
                </c:pt>
                <c:pt idx="639">
                  <c:v>15571.127215391874</c:v>
                </c:pt>
                <c:pt idx="640">
                  <c:v>15941.14929160817</c:v>
                </c:pt>
                <c:pt idx="641">
                  <c:v>15743.628956764436</c:v>
                </c:pt>
                <c:pt idx="642">
                  <c:v>18050.860229261307</c:v>
                </c:pt>
                <c:pt idx="643">
                  <c:v>16531.608375611027</c:v>
                </c:pt>
                <c:pt idx="644">
                  <c:v>16929.891075284682</c:v>
                </c:pt>
                <c:pt idx="645">
                  <c:v>16624.240472899433</c:v>
                </c:pt>
                <c:pt idx="646">
                  <c:v>16657.330555518569</c:v>
                </c:pt>
                <c:pt idx="647">
                  <c:v>16228.2523205459</c:v>
                </c:pt>
                <c:pt idx="648">
                  <c:v>16923.467426062056</c:v>
                </c:pt>
                <c:pt idx="649">
                  <c:v>16326.022576779926</c:v>
                </c:pt>
                <c:pt idx="650">
                  <c:v>16107.695806467913</c:v>
                </c:pt>
                <c:pt idx="651">
                  <c:v>2021.6683240778182</c:v>
                </c:pt>
                <c:pt idx="652">
                  <c:v>385.49315633162831</c:v>
                </c:pt>
                <c:pt idx="653">
                  <c:v>358.38096318704936</c:v>
                </c:pt>
                <c:pt idx="654">
                  <c:v>370.1879870977819</c:v>
                </c:pt>
                <c:pt idx="655">
                  <c:v>310.84894706805352</c:v>
                </c:pt>
                <c:pt idx="656">
                  <c:v>494.35044115573476</c:v>
                </c:pt>
                <c:pt idx="657">
                  <c:v>314.52226903280734</c:v>
                </c:pt>
                <c:pt idx="658">
                  <c:v>231.65309891723956</c:v>
                </c:pt>
                <c:pt idx="659">
                  <c:v>305.8107353693394</c:v>
                </c:pt>
                <c:pt idx="660">
                  <c:v>246.01904289823858</c:v>
                </c:pt>
                <c:pt idx="661">
                  <c:v>407.8477758976739</c:v>
                </c:pt>
                <c:pt idx="662">
                  <c:v>423.20358168760544</c:v>
                </c:pt>
                <c:pt idx="663">
                  <c:v>341.40371663728416</c:v>
                </c:pt>
                <c:pt idx="664">
                  <c:v>327.39818487135176</c:v>
                </c:pt>
                <c:pt idx="665">
                  <c:v>327.14187486136882</c:v>
                </c:pt>
                <c:pt idx="666">
                  <c:v>434.26127063418028</c:v>
                </c:pt>
                <c:pt idx="667">
                  <c:v>318.24230504746731</c:v>
                </c:pt>
                <c:pt idx="668">
                  <c:v>274.65122189085457</c:v>
                </c:pt>
                <c:pt idx="669">
                  <c:v>330.51380005520087</c:v>
                </c:pt>
                <c:pt idx="670">
                  <c:v>307.81534356514004</c:v>
                </c:pt>
                <c:pt idx="671">
                  <c:v>10551.629485831274</c:v>
                </c:pt>
                <c:pt idx="672">
                  <c:v>15598.435517891832</c:v>
                </c:pt>
                <c:pt idx="673">
                  <c:v>15407.708104555701</c:v>
                </c:pt>
                <c:pt idx="674">
                  <c:v>15781.689650225677</c:v>
                </c:pt>
                <c:pt idx="675">
                  <c:v>15945.798195202882</c:v>
                </c:pt>
                <c:pt idx="676">
                  <c:v>16532.303458241764</c:v>
                </c:pt>
                <c:pt idx="677">
                  <c:v>15198.388364492406</c:v>
                </c:pt>
                <c:pt idx="678">
                  <c:v>16126.38521445446</c:v>
                </c:pt>
                <c:pt idx="679">
                  <c:v>15973.267510267786</c:v>
                </c:pt>
                <c:pt idx="680">
                  <c:v>16175.787369590065</c:v>
                </c:pt>
                <c:pt idx="681">
                  <c:v>16536.178540881167</c:v>
                </c:pt>
                <c:pt idx="682">
                  <c:v>15211.866100918953</c:v>
                </c:pt>
                <c:pt idx="683">
                  <c:v>16148.731795100348</c:v>
                </c:pt>
                <c:pt idx="684">
                  <c:v>16638.929491265462</c:v>
                </c:pt>
                <c:pt idx="685">
                  <c:v>16677.810393943357</c:v>
                </c:pt>
                <c:pt idx="686">
                  <c:v>15088.837853632611</c:v>
                </c:pt>
                <c:pt idx="687">
                  <c:v>16818.466685253705</c:v>
                </c:pt>
                <c:pt idx="688">
                  <c:v>16091.800425114623</c:v>
                </c:pt>
                <c:pt idx="689">
                  <c:v>16626.646000706605</c:v>
                </c:pt>
                <c:pt idx="690">
                  <c:v>16147.081269296817</c:v>
                </c:pt>
                <c:pt idx="691">
                  <c:v>4897.8469641984902</c:v>
                </c:pt>
                <c:pt idx="692">
                  <c:v>371.40953314443095</c:v>
                </c:pt>
                <c:pt idx="693">
                  <c:v>305.27630884851328</c:v>
                </c:pt>
                <c:pt idx="694">
                  <c:v>393.90491246914002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3E-417D-A006-DF5780C6F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4503567"/>
        <c:axId val="1564502607"/>
      </c:scatterChart>
      <c:valAx>
        <c:axId val="1564503567"/>
        <c:scaling>
          <c:orientation val="minMax"/>
          <c:max val="17.5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4502607"/>
        <c:crosses val="autoZero"/>
        <c:crossBetween val="midCat"/>
      </c:valAx>
      <c:valAx>
        <c:axId val="1564502607"/>
        <c:scaling>
          <c:orientation val="minMax"/>
          <c:max val="2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4503567"/>
        <c:crosses val="autoZero"/>
        <c:crossBetween val="midCat"/>
        <c:majorUnit val="5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'2025_02_021_AVE'!$AJ$59</c:f>
              <c:strCache>
                <c:ptCount val="1"/>
                <c:pt idx="0">
                  <c:v>RO2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'2025_02_021_AVE'!$AI$60:$AI$69</c:f>
              <c:numCache>
                <c:formatCode>General</c:formatCode>
                <c:ptCount val="10"/>
                <c:pt idx="0">
                  <c:v>0.15</c:v>
                </c:pt>
                <c:pt idx="1">
                  <c:v>0.15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5</c:v>
                </c:pt>
                <c:pt idx="7">
                  <c:v>5</c:v>
                </c:pt>
                <c:pt idx="8">
                  <c:v>0.15</c:v>
                </c:pt>
                <c:pt idx="9">
                  <c:v>0.15</c:v>
                </c:pt>
              </c:numCache>
            </c:numRef>
          </c:xVal>
          <c:yVal>
            <c:numRef>
              <c:f>'2025_02_021_AVE'!$AK$60:$AK$69</c:f>
              <c:numCache>
                <c:formatCode>General</c:formatCode>
                <c:ptCount val="10"/>
                <c:pt idx="0">
                  <c:v>34953.442906111821</c:v>
                </c:pt>
                <c:pt idx="1">
                  <c:v>32833.105376880776</c:v>
                </c:pt>
                <c:pt idx="2">
                  <c:v>22713.312623732589</c:v>
                </c:pt>
                <c:pt idx="3">
                  <c:v>22713.312623732589</c:v>
                </c:pt>
                <c:pt idx="4">
                  <c:v>16654.287502323867</c:v>
                </c:pt>
                <c:pt idx="5">
                  <c:v>16577.184319442738</c:v>
                </c:pt>
                <c:pt idx="6">
                  <c:v>10890.824581959474</c:v>
                </c:pt>
                <c:pt idx="7">
                  <c:v>10890.824581959474</c:v>
                </c:pt>
                <c:pt idx="8">
                  <c:v>32094.199874269954</c:v>
                </c:pt>
                <c:pt idx="9">
                  <c:v>28155.512282092277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EC-4CFD-A595-0867EA1A87EB}"/>
            </c:ext>
          </c:extLst>
        </c:ser>
        <c:ser>
          <c:idx val="1"/>
          <c:order val="1"/>
          <c:tx>
            <c:strRef>
              <c:f>'2025_02_021_AVE'!$AP$59</c:f>
              <c:strCache>
                <c:ptCount val="1"/>
                <c:pt idx="0">
                  <c:v>ROOR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'2025_02_021_AVE'!$AI$60:$AI$69</c:f>
              <c:numCache>
                <c:formatCode>General</c:formatCode>
                <c:ptCount val="10"/>
                <c:pt idx="0">
                  <c:v>0.15</c:v>
                </c:pt>
                <c:pt idx="1">
                  <c:v>0.15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5</c:v>
                </c:pt>
                <c:pt idx="7">
                  <c:v>5</c:v>
                </c:pt>
                <c:pt idx="8">
                  <c:v>0.15</c:v>
                </c:pt>
                <c:pt idx="9">
                  <c:v>0.15</c:v>
                </c:pt>
              </c:numCache>
            </c:numRef>
          </c:xVal>
          <c:yVal>
            <c:numRef>
              <c:f>'2025_02_021_AVE'!$AT$60:$AT$69</c:f>
              <c:numCache>
                <c:formatCode>General</c:formatCode>
                <c:ptCount val="10"/>
                <c:pt idx="0">
                  <c:v>221029.1242592365</c:v>
                </c:pt>
                <c:pt idx="1">
                  <c:v>198305.0392823875</c:v>
                </c:pt>
                <c:pt idx="2">
                  <c:v>191965.38066777843</c:v>
                </c:pt>
                <c:pt idx="3">
                  <c:v>201367.62189139982</c:v>
                </c:pt>
                <c:pt idx="4">
                  <c:v>186161.0972454609</c:v>
                </c:pt>
                <c:pt idx="5">
                  <c:v>184511.8822561205</c:v>
                </c:pt>
                <c:pt idx="6">
                  <c:v>181706.11952356316</c:v>
                </c:pt>
                <c:pt idx="7">
                  <c:v>186610.67507911869</c:v>
                </c:pt>
                <c:pt idx="8">
                  <c:v>208863.44678292828</c:v>
                </c:pt>
                <c:pt idx="9">
                  <c:v>200660.46124869189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EC-4CFD-A595-0867EA1A8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019120"/>
        <c:axId val="330038320"/>
      </c:scatterChart>
      <c:valAx>
        <c:axId val="33001912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038320"/>
        <c:crosses val="autoZero"/>
        <c:crossBetween val="midCat"/>
      </c:valAx>
      <c:valAx>
        <c:axId val="330038320"/>
        <c:scaling>
          <c:orientation val="minMax"/>
          <c:max val="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019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'2025_02_021_AVE'!$AC$4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'2025_02_021_AVE'!$A$5:$A$699</c:f>
              <c:numCache>
                <c:formatCode>General</c:formatCode>
                <c:ptCount val="695"/>
                <c:pt idx="0">
                  <c:v>11.487299999999999</c:v>
                </c:pt>
                <c:pt idx="1">
                  <c:v>11.4955</c:v>
                </c:pt>
                <c:pt idx="2">
                  <c:v>11.5038</c:v>
                </c:pt>
                <c:pt idx="3">
                  <c:v>11.512</c:v>
                </c:pt>
                <c:pt idx="4">
                  <c:v>11.520200000000001</c:v>
                </c:pt>
                <c:pt idx="5">
                  <c:v>11.5284</c:v>
                </c:pt>
                <c:pt idx="6">
                  <c:v>11.5366</c:v>
                </c:pt>
                <c:pt idx="7">
                  <c:v>11.5449</c:v>
                </c:pt>
                <c:pt idx="8">
                  <c:v>11.553100000000001</c:v>
                </c:pt>
                <c:pt idx="9">
                  <c:v>11.561299999999999</c:v>
                </c:pt>
                <c:pt idx="10">
                  <c:v>11.5695</c:v>
                </c:pt>
                <c:pt idx="11">
                  <c:v>11.5777</c:v>
                </c:pt>
                <c:pt idx="12">
                  <c:v>11.585900000000001</c:v>
                </c:pt>
                <c:pt idx="13">
                  <c:v>11.594099999999999</c:v>
                </c:pt>
                <c:pt idx="14">
                  <c:v>11.602399999999999</c:v>
                </c:pt>
                <c:pt idx="15">
                  <c:v>11.6106</c:v>
                </c:pt>
                <c:pt idx="16">
                  <c:v>11.6188</c:v>
                </c:pt>
                <c:pt idx="17">
                  <c:v>11.627000000000001</c:v>
                </c:pt>
                <c:pt idx="18">
                  <c:v>11.635199999999999</c:v>
                </c:pt>
                <c:pt idx="19">
                  <c:v>11.6434</c:v>
                </c:pt>
                <c:pt idx="20">
                  <c:v>11.6517</c:v>
                </c:pt>
                <c:pt idx="21">
                  <c:v>11.6599</c:v>
                </c:pt>
                <c:pt idx="22">
                  <c:v>11.668100000000001</c:v>
                </c:pt>
                <c:pt idx="23">
                  <c:v>11.676299999999999</c:v>
                </c:pt>
                <c:pt idx="24">
                  <c:v>11.6845</c:v>
                </c:pt>
                <c:pt idx="25">
                  <c:v>11.6927</c:v>
                </c:pt>
                <c:pt idx="26">
                  <c:v>11.701000000000001</c:v>
                </c:pt>
                <c:pt idx="27">
                  <c:v>11.709199999999999</c:v>
                </c:pt>
                <c:pt idx="28">
                  <c:v>11.7174</c:v>
                </c:pt>
                <c:pt idx="29">
                  <c:v>11.7256</c:v>
                </c:pt>
                <c:pt idx="30">
                  <c:v>11.7338</c:v>
                </c:pt>
                <c:pt idx="31">
                  <c:v>11.742100000000001</c:v>
                </c:pt>
                <c:pt idx="32">
                  <c:v>11.750299999999999</c:v>
                </c:pt>
                <c:pt idx="33">
                  <c:v>11.7585</c:v>
                </c:pt>
                <c:pt idx="34">
                  <c:v>11.7667</c:v>
                </c:pt>
                <c:pt idx="35">
                  <c:v>11.774900000000001</c:v>
                </c:pt>
                <c:pt idx="36">
                  <c:v>11.783099999999999</c:v>
                </c:pt>
                <c:pt idx="37">
                  <c:v>11.791399999999999</c:v>
                </c:pt>
                <c:pt idx="38">
                  <c:v>11.7996</c:v>
                </c:pt>
                <c:pt idx="39">
                  <c:v>11.8078</c:v>
                </c:pt>
                <c:pt idx="40">
                  <c:v>11.8161</c:v>
                </c:pt>
                <c:pt idx="41">
                  <c:v>11.824400000000001</c:v>
                </c:pt>
                <c:pt idx="42">
                  <c:v>11.832800000000001</c:v>
                </c:pt>
                <c:pt idx="43">
                  <c:v>11.841100000000001</c:v>
                </c:pt>
                <c:pt idx="44">
                  <c:v>11.849399999999999</c:v>
                </c:pt>
                <c:pt idx="45">
                  <c:v>11.857699999999999</c:v>
                </c:pt>
                <c:pt idx="46">
                  <c:v>11.866099999999999</c:v>
                </c:pt>
                <c:pt idx="47">
                  <c:v>11.8744</c:v>
                </c:pt>
                <c:pt idx="48">
                  <c:v>11.8827</c:v>
                </c:pt>
                <c:pt idx="49">
                  <c:v>11.8911</c:v>
                </c:pt>
                <c:pt idx="50">
                  <c:v>11.8994</c:v>
                </c:pt>
                <c:pt idx="51">
                  <c:v>11.9077</c:v>
                </c:pt>
                <c:pt idx="52">
                  <c:v>11.916</c:v>
                </c:pt>
                <c:pt idx="53">
                  <c:v>11.974299999999999</c:v>
                </c:pt>
                <c:pt idx="54">
                  <c:v>11.9826</c:v>
                </c:pt>
                <c:pt idx="55">
                  <c:v>11.9909</c:v>
                </c:pt>
                <c:pt idx="56">
                  <c:v>11.9993</c:v>
                </c:pt>
                <c:pt idx="57">
                  <c:v>12.0076</c:v>
                </c:pt>
                <c:pt idx="58">
                  <c:v>12.0159</c:v>
                </c:pt>
                <c:pt idx="59">
                  <c:v>12.024100000000001</c:v>
                </c:pt>
                <c:pt idx="60">
                  <c:v>12.032299999999999</c:v>
                </c:pt>
                <c:pt idx="61">
                  <c:v>12.0405</c:v>
                </c:pt>
                <c:pt idx="62">
                  <c:v>12.0489</c:v>
                </c:pt>
                <c:pt idx="63">
                  <c:v>12.0572</c:v>
                </c:pt>
                <c:pt idx="64">
                  <c:v>12.0655</c:v>
                </c:pt>
                <c:pt idx="65">
                  <c:v>12.0738</c:v>
                </c:pt>
                <c:pt idx="66">
                  <c:v>12.082100000000001</c:v>
                </c:pt>
                <c:pt idx="67">
                  <c:v>12.0905</c:v>
                </c:pt>
                <c:pt idx="68">
                  <c:v>12.098800000000001</c:v>
                </c:pt>
                <c:pt idx="69">
                  <c:v>12.107100000000001</c:v>
                </c:pt>
                <c:pt idx="70">
                  <c:v>12.115399999999999</c:v>
                </c:pt>
                <c:pt idx="71">
                  <c:v>12.123699999999999</c:v>
                </c:pt>
                <c:pt idx="72">
                  <c:v>12.132099999999999</c:v>
                </c:pt>
                <c:pt idx="73">
                  <c:v>12.1404</c:v>
                </c:pt>
                <c:pt idx="74">
                  <c:v>12.1487</c:v>
                </c:pt>
                <c:pt idx="75">
                  <c:v>12.157</c:v>
                </c:pt>
                <c:pt idx="76">
                  <c:v>12.1653</c:v>
                </c:pt>
                <c:pt idx="77">
                  <c:v>12.1736</c:v>
                </c:pt>
                <c:pt idx="78">
                  <c:v>12.182</c:v>
                </c:pt>
                <c:pt idx="79">
                  <c:v>12.1935</c:v>
                </c:pt>
                <c:pt idx="80">
                  <c:v>12.2018</c:v>
                </c:pt>
                <c:pt idx="81">
                  <c:v>12.210100000000001</c:v>
                </c:pt>
                <c:pt idx="82">
                  <c:v>12.218500000000001</c:v>
                </c:pt>
                <c:pt idx="83">
                  <c:v>12.226800000000001</c:v>
                </c:pt>
                <c:pt idx="84">
                  <c:v>12.2371</c:v>
                </c:pt>
                <c:pt idx="85">
                  <c:v>12.2476</c:v>
                </c:pt>
                <c:pt idx="86">
                  <c:v>12.2965</c:v>
                </c:pt>
                <c:pt idx="87">
                  <c:v>12.319800000000001</c:v>
                </c:pt>
                <c:pt idx="88">
                  <c:v>12.328099999999999</c:v>
                </c:pt>
                <c:pt idx="89">
                  <c:v>12.336399999999999</c:v>
                </c:pt>
                <c:pt idx="90">
                  <c:v>12.344799999999999</c:v>
                </c:pt>
                <c:pt idx="91">
                  <c:v>12.3531</c:v>
                </c:pt>
                <c:pt idx="92">
                  <c:v>12.3614</c:v>
                </c:pt>
                <c:pt idx="93">
                  <c:v>12.3698</c:v>
                </c:pt>
                <c:pt idx="94">
                  <c:v>12.3781</c:v>
                </c:pt>
                <c:pt idx="95">
                  <c:v>12.3864</c:v>
                </c:pt>
                <c:pt idx="96">
                  <c:v>12.3948</c:v>
                </c:pt>
                <c:pt idx="97">
                  <c:v>12.404400000000001</c:v>
                </c:pt>
                <c:pt idx="98">
                  <c:v>12.4147</c:v>
                </c:pt>
                <c:pt idx="99">
                  <c:v>12.423</c:v>
                </c:pt>
                <c:pt idx="100">
                  <c:v>12.4313</c:v>
                </c:pt>
                <c:pt idx="101">
                  <c:v>12.4415</c:v>
                </c:pt>
                <c:pt idx="102">
                  <c:v>12.4497</c:v>
                </c:pt>
                <c:pt idx="103">
                  <c:v>12.458</c:v>
                </c:pt>
                <c:pt idx="104">
                  <c:v>12.4663</c:v>
                </c:pt>
                <c:pt idx="105">
                  <c:v>12.474600000000001</c:v>
                </c:pt>
                <c:pt idx="106">
                  <c:v>12.483000000000001</c:v>
                </c:pt>
                <c:pt idx="107">
                  <c:v>12.491300000000001</c:v>
                </c:pt>
                <c:pt idx="108">
                  <c:v>12.499599999999999</c:v>
                </c:pt>
                <c:pt idx="109">
                  <c:v>12.507899999999999</c:v>
                </c:pt>
                <c:pt idx="110">
                  <c:v>12.5162</c:v>
                </c:pt>
                <c:pt idx="111">
                  <c:v>12.5245</c:v>
                </c:pt>
                <c:pt idx="112">
                  <c:v>12.5328</c:v>
                </c:pt>
                <c:pt idx="113">
                  <c:v>12.5411</c:v>
                </c:pt>
                <c:pt idx="114">
                  <c:v>12.5494</c:v>
                </c:pt>
                <c:pt idx="115">
                  <c:v>12.557700000000001</c:v>
                </c:pt>
                <c:pt idx="116">
                  <c:v>12.566000000000001</c:v>
                </c:pt>
                <c:pt idx="117">
                  <c:v>12.574299999999999</c:v>
                </c:pt>
                <c:pt idx="118">
                  <c:v>12.582599999999999</c:v>
                </c:pt>
                <c:pt idx="119">
                  <c:v>12.5909</c:v>
                </c:pt>
                <c:pt idx="120">
                  <c:v>12.5992</c:v>
                </c:pt>
                <c:pt idx="121">
                  <c:v>12.6075</c:v>
                </c:pt>
                <c:pt idx="122">
                  <c:v>12.6158</c:v>
                </c:pt>
                <c:pt idx="123">
                  <c:v>12.6242</c:v>
                </c:pt>
                <c:pt idx="124">
                  <c:v>12.6325</c:v>
                </c:pt>
                <c:pt idx="125">
                  <c:v>12.6408</c:v>
                </c:pt>
                <c:pt idx="126">
                  <c:v>12.649100000000001</c:v>
                </c:pt>
                <c:pt idx="127">
                  <c:v>12.657400000000001</c:v>
                </c:pt>
                <c:pt idx="128">
                  <c:v>12.665699999999999</c:v>
                </c:pt>
                <c:pt idx="129">
                  <c:v>12.673999999999999</c:v>
                </c:pt>
                <c:pt idx="130">
                  <c:v>12.6823</c:v>
                </c:pt>
                <c:pt idx="131">
                  <c:v>12.6906</c:v>
                </c:pt>
                <c:pt idx="132">
                  <c:v>12.6988</c:v>
                </c:pt>
                <c:pt idx="133">
                  <c:v>12.707100000000001</c:v>
                </c:pt>
                <c:pt idx="134">
                  <c:v>12.715400000000001</c:v>
                </c:pt>
                <c:pt idx="135">
                  <c:v>12.723699999999999</c:v>
                </c:pt>
                <c:pt idx="136">
                  <c:v>12.731999999999999</c:v>
                </c:pt>
                <c:pt idx="137">
                  <c:v>12.7403</c:v>
                </c:pt>
                <c:pt idx="138">
                  <c:v>12.7486</c:v>
                </c:pt>
                <c:pt idx="139">
                  <c:v>12.7569</c:v>
                </c:pt>
                <c:pt idx="140">
                  <c:v>12.7653</c:v>
                </c:pt>
                <c:pt idx="141">
                  <c:v>12.7736</c:v>
                </c:pt>
                <c:pt idx="142">
                  <c:v>12.7819</c:v>
                </c:pt>
                <c:pt idx="143">
                  <c:v>12.7902</c:v>
                </c:pt>
                <c:pt idx="144">
                  <c:v>12.798500000000001</c:v>
                </c:pt>
                <c:pt idx="145">
                  <c:v>12.806699999999999</c:v>
                </c:pt>
                <c:pt idx="146">
                  <c:v>12.815</c:v>
                </c:pt>
                <c:pt idx="147">
                  <c:v>12.8233</c:v>
                </c:pt>
                <c:pt idx="148">
                  <c:v>12.8316</c:v>
                </c:pt>
                <c:pt idx="149">
                  <c:v>12.8399</c:v>
                </c:pt>
                <c:pt idx="150">
                  <c:v>12.8482</c:v>
                </c:pt>
                <c:pt idx="151">
                  <c:v>12.8565</c:v>
                </c:pt>
                <c:pt idx="152">
                  <c:v>12.8649</c:v>
                </c:pt>
                <c:pt idx="153">
                  <c:v>12.873200000000001</c:v>
                </c:pt>
                <c:pt idx="154">
                  <c:v>12.881500000000001</c:v>
                </c:pt>
                <c:pt idx="155">
                  <c:v>12.889799999999999</c:v>
                </c:pt>
                <c:pt idx="156">
                  <c:v>12.898099999999999</c:v>
                </c:pt>
                <c:pt idx="157">
                  <c:v>12.9064</c:v>
                </c:pt>
                <c:pt idx="158">
                  <c:v>12.9147</c:v>
                </c:pt>
                <c:pt idx="159">
                  <c:v>12.923</c:v>
                </c:pt>
                <c:pt idx="160">
                  <c:v>12.9313</c:v>
                </c:pt>
                <c:pt idx="161">
                  <c:v>12.9396</c:v>
                </c:pt>
                <c:pt idx="162">
                  <c:v>12.947900000000001</c:v>
                </c:pt>
                <c:pt idx="163">
                  <c:v>12.956200000000001</c:v>
                </c:pt>
                <c:pt idx="164">
                  <c:v>12.964600000000001</c:v>
                </c:pt>
                <c:pt idx="165">
                  <c:v>12.972899999999999</c:v>
                </c:pt>
                <c:pt idx="166">
                  <c:v>12.981199999999999</c:v>
                </c:pt>
                <c:pt idx="167">
                  <c:v>12.9895</c:v>
                </c:pt>
                <c:pt idx="168">
                  <c:v>12.9978</c:v>
                </c:pt>
                <c:pt idx="169">
                  <c:v>13.0061</c:v>
                </c:pt>
                <c:pt idx="170">
                  <c:v>13.0144</c:v>
                </c:pt>
                <c:pt idx="171">
                  <c:v>13.0227</c:v>
                </c:pt>
                <c:pt idx="172">
                  <c:v>13.031000000000001</c:v>
                </c:pt>
                <c:pt idx="173">
                  <c:v>13.039300000000001</c:v>
                </c:pt>
                <c:pt idx="174">
                  <c:v>13.047599999999999</c:v>
                </c:pt>
                <c:pt idx="175">
                  <c:v>13.055899999999999</c:v>
                </c:pt>
                <c:pt idx="176">
                  <c:v>13.064299999999999</c:v>
                </c:pt>
                <c:pt idx="177">
                  <c:v>13.0725</c:v>
                </c:pt>
                <c:pt idx="178">
                  <c:v>13.0808</c:v>
                </c:pt>
                <c:pt idx="179">
                  <c:v>13.0891</c:v>
                </c:pt>
                <c:pt idx="180">
                  <c:v>13.0974</c:v>
                </c:pt>
                <c:pt idx="181">
                  <c:v>13.105700000000001</c:v>
                </c:pt>
                <c:pt idx="182">
                  <c:v>13.114000000000001</c:v>
                </c:pt>
                <c:pt idx="183">
                  <c:v>13.122299999999999</c:v>
                </c:pt>
                <c:pt idx="184">
                  <c:v>13.130599999999999</c:v>
                </c:pt>
                <c:pt idx="185">
                  <c:v>13.1389</c:v>
                </c:pt>
                <c:pt idx="186">
                  <c:v>13.1472</c:v>
                </c:pt>
                <c:pt idx="187">
                  <c:v>13.1556</c:v>
                </c:pt>
                <c:pt idx="188">
                  <c:v>13.1639</c:v>
                </c:pt>
                <c:pt idx="189">
                  <c:v>13.1722</c:v>
                </c:pt>
                <c:pt idx="190">
                  <c:v>13.1805</c:v>
                </c:pt>
                <c:pt idx="191">
                  <c:v>13.188800000000001</c:v>
                </c:pt>
                <c:pt idx="192">
                  <c:v>13.197100000000001</c:v>
                </c:pt>
                <c:pt idx="193">
                  <c:v>13.205399999999999</c:v>
                </c:pt>
                <c:pt idx="194">
                  <c:v>13.213699999999999</c:v>
                </c:pt>
                <c:pt idx="195">
                  <c:v>13.222</c:v>
                </c:pt>
                <c:pt idx="196">
                  <c:v>13.2303</c:v>
                </c:pt>
                <c:pt idx="197">
                  <c:v>13.2386</c:v>
                </c:pt>
                <c:pt idx="198">
                  <c:v>13.2469</c:v>
                </c:pt>
                <c:pt idx="199">
                  <c:v>13.2552</c:v>
                </c:pt>
                <c:pt idx="200">
                  <c:v>13.263500000000001</c:v>
                </c:pt>
                <c:pt idx="201">
                  <c:v>13.271800000000001</c:v>
                </c:pt>
                <c:pt idx="202">
                  <c:v>13.280099999999999</c:v>
                </c:pt>
                <c:pt idx="203">
                  <c:v>13.288399999999999</c:v>
                </c:pt>
                <c:pt idx="204">
                  <c:v>13.296799999999999</c:v>
                </c:pt>
                <c:pt idx="205">
                  <c:v>13.305099999999999</c:v>
                </c:pt>
                <c:pt idx="206">
                  <c:v>13.3134</c:v>
                </c:pt>
                <c:pt idx="207">
                  <c:v>13.3217</c:v>
                </c:pt>
                <c:pt idx="208">
                  <c:v>13.33</c:v>
                </c:pt>
                <c:pt idx="209">
                  <c:v>13.3383</c:v>
                </c:pt>
                <c:pt idx="210">
                  <c:v>13.3466</c:v>
                </c:pt>
                <c:pt idx="211">
                  <c:v>13.354900000000001</c:v>
                </c:pt>
                <c:pt idx="212">
                  <c:v>13.363200000000001</c:v>
                </c:pt>
                <c:pt idx="213">
                  <c:v>13.371600000000001</c:v>
                </c:pt>
                <c:pt idx="214">
                  <c:v>13.379899999999999</c:v>
                </c:pt>
                <c:pt idx="215">
                  <c:v>13.388199999999999</c:v>
                </c:pt>
                <c:pt idx="216">
                  <c:v>13.3965</c:v>
                </c:pt>
                <c:pt idx="217">
                  <c:v>13.4048</c:v>
                </c:pt>
                <c:pt idx="218">
                  <c:v>13.4131</c:v>
                </c:pt>
                <c:pt idx="219">
                  <c:v>13.4214</c:v>
                </c:pt>
                <c:pt idx="220">
                  <c:v>13.4297</c:v>
                </c:pt>
                <c:pt idx="221">
                  <c:v>13.438000000000001</c:v>
                </c:pt>
                <c:pt idx="222">
                  <c:v>13.446300000000001</c:v>
                </c:pt>
                <c:pt idx="223">
                  <c:v>13.454599999999999</c:v>
                </c:pt>
                <c:pt idx="224">
                  <c:v>13.462899999999999</c:v>
                </c:pt>
                <c:pt idx="225">
                  <c:v>13.471299999999999</c:v>
                </c:pt>
                <c:pt idx="226">
                  <c:v>13.4796</c:v>
                </c:pt>
                <c:pt idx="227">
                  <c:v>13.4879</c:v>
                </c:pt>
                <c:pt idx="228">
                  <c:v>13.4962</c:v>
                </c:pt>
                <c:pt idx="229">
                  <c:v>13.5045</c:v>
                </c:pt>
                <c:pt idx="230">
                  <c:v>13.5128</c:v>
                </c:pt>
                <c:pt idx="231">
                  <c:v>13.521100000000001</c:v>
                </c:pt>
                <c:pt idx="232">
                  <c:v>13.529400000000001</c:v>
                </c:pt>
                <c:pt idx="233">
                  <c:v>13.537699999999999</c:v>
                </c:pt>
                <c:pt idx="234">
                  <c:v>13.545999999999999</c:v>
                </c:pt>
                <c:pt idx="235">
                  <c:v>13.5543</c:v>
                </c:pt>
                <c:pt idx="236">
                  <c:v>13.5626</c:v>
                </c:pt>
                <c:pt idx="237">
                  <c:v>13.5709</c:v>
                </c:pt>
                <c:pt idx="238">
                  <c:v>13.5792</c:v>
                </c:pt>
                <c:pt idx="239">
                  <c:v>13.5875</c:v>
                </c:pt>
                <c:pt idx="240">
                  <c:v>13.595800000000001</c:v>
                </c:pt>
                <c:pt idx="241">
                  <c:v>13.604100000000001</c:v>
                </c:pt>
                <c:pt idx="242">
                  <c:v>13.612500000000001</c:v>
                </c:pt>
                <c:pt idx="243">
                  <c:v>13.620799999999999</c:v>
                </c:pt>
                <c:pt idx="244">
                  <c:v>13.629099999999999</c:v>
                </c:pt>
                <c:pt idx="245">
                  <c:v>13.6374</c:v>
                </c:pt>
                <c:pt idx="246">
                  <c:v>13.6457</c:v>
                </c:pt>
                <c:pt idx="247">
                  <c:v>13.654</c:v>
                </c:pt>
                <c:pt idx="248">
                  <c:v>13.6623</c:v>
                </c:pt>
                <c:pt idx="249">
                  <c:v>13.6706</c:v>
                </c:pt>
                <c:pt idx="250">
                  <c:v>13.678900000000001</c:v>
                </c:pt>
                <c:pt idx="251">
                  <c:v>13.687200000000001</c:v>
                </c:pt>
                <c:pt idx="252">
                  <c:v>13.695499999999999</c:v>
                </c:pt>
                <c:pt idx="253">
                  <c:v>13.703799999999999</c:v>
                </c:pt>
                <c:pt idx="254">
                  <c:v>13.7121</c:v>
                </c:pt>
                <c:pt idx="255">
                  <c:v>13.7204</c:v>
                </c:pt>
                <c:pt idx="256">
                  <c:v>13.7288</c:v>
                </c:pt>
                <c:pt idx="257">
                  <c:v>13.7371</c:v>
                </c:pt>
                <c:pt idx="258">
                  <c:v>13.7454</c:v>
                </c:pt>
                <c:pt idx="259">
                  <c:v>13.7537</c:v>
                </c:pt>
                <c:pt idx="260">
                  <c:v>13.762</c:v>
                </c:pt>
                <c:pt idx="261">
                  <c:v>13.770300000000001</c:v>
                </c:pt>
                <c:pt idx="262">
                  <c:v>13.778600000000001</c:v>
                </c:pt>
                <c:pt idx="263">
                  <c:v>13.786899999999999</c:v>
                </c:pt>
                <c:pt idx="264">
                  <c:v>13.795199999999999</c:v>
                </c:pt>
                <c:pt idx="265">
                  <c:v>13.8035</c:v>
                </c:pt>
                <c:pt idx="266">
                  <c:v>13.8118</c:v>
                </c:pt>
                <c:pt idx="267">
                  <c:v>13.8201</c:v>
                </c:pt>
                <c:pt idx="268">
                  <c:v>13.8284</c:v>
                </c:pt>
                <c:pt idx="269">
                  <c:v>13.8367</c:v>
                </c:pt>
                <c:pt idx="270">
                  <c:v>13.845000000000001</c:v>
                </c:pt>
                <c:pt idx="271">
                  <c:v>13.853300000000001</c:v>
                </c:pt>
                <c:pt idx="272">
                  <c:v>13.861599999999999</c:v>
                </c:pt>
                <c:pt idx="273">
                  <c:v>13.869899999999999</c:v>
                </c:pt>
                <c:pt idx="274">
                  <c:v>13.8782</c:v>
                </c:pt>
                <c:pt idx="275">
                  <c:v>13.8865</c:v>
                </c:pt>
                <c:pt idx="276">
                  <c:v>13.8948</c:v>
                </c:pt>
                <c:pt idx="277">
                  <c:v>13.9031</c:v>
                </c:pt>
                <c:pt idx="278">
                  <c:v>13.9114</c:v>
                </c:pt>
                <c:pt idx="279">
                  <c:v>13.9198</c:v>
                </c:pt>
                <c:pt idx="280">
                  <c:v>13.928100000000001</c:v>
                </c:pt>
                <c:pt idx="281">
                  <c:v>13.936400000000001</c:v>
                </c:pt>
                <c:pt idx="282">
                  <c:v>13.944699999999999</c:v>
                </c:pt>
                <c:pt idx="283">
                  <c:v>13.952999999999999</c:v>
                </c:pt>
                <c:pt idx="284">
                  <c:v>13.9613</c:v>
                </c:pt>
                <c:pt idx="285">
                  <c:v>13.9696</c:v>
                </c:pt>
                <c:pt idx="286">
                  <c:v>13.9779</c:v>
                </c:pt>
                <c:pt idx="287">
                  <c:v>13.9862</c:v>
                </c:pt>
                <c:pt idx="288">
                  <c:v>13.9945</c:v>
                </c:pt>
                <c:pt idx="289">
                  <c:v>14.002800000000001</c:v>
                </c:pt>
                <c:pt idx="290">
                  <c:v>14.011100000000001</c:v>
                </c:pt>
                <c:pt idx="291">
                  <c:v>14.019399999999999</c:v>
                </c:pt>
                <c:pt idx="292">
                  <c:v>14.027699999999999</c:v>
                </c:pt>
                <c:pt idx="293">
                  <c:v>14.036</c:v>
                </c:pt>
                <c:pt idx="294">
                  <c:v>14.0443</c:v>
                </c:pt>
                <c:pt idx="295">
                  <c:v>14.0526</c:v>
                </c:pt>
                <c:pt idx="296">
                  <c:v>14.0609</c:v>
                </c:pt>
                <c:pt idx="297">
                  <c:v>14.0693</c:v>
                </c:pt>
                <c:pt idx="298">
                  <c:v>14.0776</c:v>
                </c:pt>
                <c:pt idx="299">
                  <c:v>14.085900000000001</c:v>
                </c:pt>
                <c:pt idx="300">
                  <c:v>14.094200000000001</c:v>
                </c:pt>
                <c:pt idx="301">
                  <c:v>14.102499999999999</c:v>
                </c:pt>
                <c:pt idx="302">
                  <c:v>14.110799999999999</c:v>
                </c:pt>
                <c:pt idx="303">
                  <c:v>14.1191</c:v>
                </c:pt>
                <c:pt idx="304">
                  <c:v>14.1274</c:v>
                </c:pt>
                <c:pt idx="305">
                  <c:v>14.1356</c:v>
                </c:pt>
                <c:pt idx="306">
                  <c:v>14.1439</c:v>
                </c:pt>
                <c:pt idx="307">
                  <c:v>14.152200000000001</c:v>
                </c:pt>
                <c:pt idx="308">
                  <c:v>14.160500000000001</c:v>
                </c:pt>
                <c:pt idx="309">
                  <c:v>14.168799999999999</c:v>
                </c:pt>
                <c:pt idx="310">
                  <c:v>14.177199999999999</c:v>
                </c:pt>
                <c:pt idx="311">
                  <c:v>14.185499999999999</c:v>
                </c:pt>
                <c:pt idx="312">
                  <c:v>14.1938</c:v>
                </c:pt>
                <c:pt idx="313">
                  <c:v>14.2021</c:v>
                </c:pt>
                <c:pt idx="314">
                  <c:v>14.2103</c:v>
                </c:pt>
                <c:pt idx="315">
                  <c:v>14.2186</c:v>
                </c:pt>
                <c:pt idx="316">
                  <c:v>14.226900000000001</c:v>
                </c:pt>
                <c:pt idx="317">
                  <c:v>14.235300000000001</c:v>
                </c:pt>
                <c:pt idx="318">
                  <c:v>14.243600000000001</c:v>
                </c:pt>
                <c:pt idx="319">
                  <c:v>14.251899999999999</c:v>
                </c:pt>
                <c:pt idx="320">
                  <c:v>14.260199999999999</c:v>
                </c:pt>
                <c:pt idx="321">
                  <c:v>14.2685</c:v>
                </c:pt>
                <c:pt idx="322">
                  <c:v>14.2768</c:v>
                </c:pt>
                <c:pt idx="323">
                  <c:v>14.2851</c:v>
                </c:pt>
                <c:pt idx="324">
                  <c:v>14.2934</c:v>
                </c:pt>
                <c:pt idx="325">
                  <c:v>14.3017</c:v>
                </c:pt>
                <c:pt idx="326">
                  <c:v>14.31</c:v>
                </c:pt>
                <c:pt idx="327">
                  <c:v>14.318300000000001</c:v>
                </c:pt>
                <c:pt idx="328">
                  <c:v>14.326599999999999</c:v>
                </c:pt>
                <c:pt idx="329">
                  <c:v>14.334899999999999</c:v>
                </c:pt>
                <c:pt idx="330">
                  <c:v>14.3432</c:v>
                </c:pt>
                <c:pt idx="331">
                  <c:v>14.351599999999999</c:v>
                </c:pt>
                <c:pt idx="332">
                  <c:v>14.3599</c:v>
                </c:pt>
                <c:pt idx="333">
                  <c:v>14.3682</c:v>
                </c:pt>
                <c:pt idx="334">
                  <c:v>14.3765</c:v>
                </c:pt>
                <c:pt idx="335">
                  <c:v>14.3848</c:v>
                </c:pt>
                <c:pt idx="336">
                  <c:v>14.3931</c:v>
                </c:pt>
                <c:pt idx="337">
                  <c:v>14.401400000000001</c:v>
                </c:pt>
                <c:pt idx="338">
                  <c:v>14.409700000000001</c:v>
                </c:pt>
                <c:pt idx="339">
                  <c:v>14.417999999999999</c:v>
                </c:pt>
                <c:pt idx="340">
                  <c:v>14.426299999999999</c:v>
                </c:pt>
                <c:pt idx="341">
                  <c:v>14.4346</c:v>
                </c:pt>
                <c:pt idx="342">
                  <c:v>14.4429</c:v>
                </c:pt>
                <c:pt idx="343">
                  <c:v>14.4512</c:v>
                </c:pt>
                <c:pt idx="344">
                  <c:v>14.4595</c:v>
                </c:pt>
                <c:pt idx="345">
                  <c:v>14.4678</c:v>
                </c:pt>
                <c:pt idx="346">
                  <c:v>14.476100000000001</c:v>
                </c:pt>
                <c:pt idx="347">
                  <c:v>14.484400000000001</c:v>
                </c:pt>
                <c:pt idx="348">
                  <c:v>14.492699999999999</c:v>
                </c:pt>
                <c:pt idx="349">
                  <c:v>14.500999999999999</c:v>
                </c:pt>
                <c:pt idx="350">
                  <c:v>14.5093</c:v>
                </c:pt>
                <c:pt idx="351">
                  <c:v>14.5177</c:v>
                </c:pt>
                <c:pt idx="352">
                  <c:v>14.526</c:v>
                </c:pt>
                <c:pt idx="353">
                  <c:v>14.5343</c:v>
                </c:pt>
                <c:pt idx="354">
                  <c:v>14.5426</c:v>
                </c:pt>
                <c:pt idx="355">
                  <c:v>14.5509</c:v>
                </c:pt>
                <c:pt idx="356">
                  <c:v>14.559200000000001</c:v>
                </c:pt>
                <c:pt idx="357">
                  <c:v>14.567500000000001</c:v>
                </c:pt>
                <c:pt idx="358">
                  <c:v>14.575799999999999</c:v>
                </c:pt>
                <c:pt idx="359">
                  <c:v>14.584099999999999</c:v>
                </c:pt>
                <c:pt idx="360">
                  <c:v>14.5924</c:v>
                </c:pt>
                <c:pt idx="361">
                  <c:v>14.6007</c:v>
                </c:pt>
                <c:pt idx="362">
                  <c:v>14.609</c:v>
                </c:pt>
                <c:pt idx="363">
                  <c:v>14.6174</c:v>
                </c:pt>
                <c:pt idx="364">
                  <c:v>14.6257</c:v>
                </c:pt>
                <c:pt idx="365">
                  <c:v>14.633900000000001</c:v>
                </c:pt>
                <c:pt idx="366">
                  <c:v>14.642200000000001</c:v>
                </c:pt>
                <c:pt idx="367">
                  <c:v>14.650499999999999</c:v>
                </c:pt>
                <c:pt idx="368">
                  <c:v>14.658799999999999</c:v>
                </c:pt>
                <c:pt idx="369">
                  <c:v>14.6671</c:v>
                </c:pt>
                <c:pt idx="370">
                  <c:v>14.6754</c:v>
                </c:pt>
                <c:pt idx="371">
                  <c:v>14.6838</c:v>
                </c:pt>
                <c:pt idx="372">
                  <c:v>14.6921</c:v>
                </c:pt>
                <c:pt idx="373">
                  <c:v>14.7004</c:v>
                </c:pt>
                <c:pt idx="374">
                  <c:v>14.7087</c:v>
                </c:pt>
                <c:pt idx="375">
                  <c:v>14.717000000000001</c:v>
                </c:pt>
                <c:pt idx="376">
                  <c:v>14.725300000000001</c:v>
                </c:pt>
                <c:pt idx="377">
                  <c:v>14.733599999999999</c:v>
                </c:pt>
                <c:pt idx="378">
                  <c:v>14.741899999999999</c:v>
                </c:pt>
                <c:pt idx="379">
                  <c:v>14.7502</c:v>
                </c:pt>
                <c:pt idx="380">
                  <c:v>14.7585</c:v>
                </c:pt>
                <c:pt idx="381">
                  <c:v>14.7668</c:v>
                </c:pt>
                <c:pt idx="382">
                  <c:v>14.7751</c:v>
                </c:pt>
                <c:pt idx="383">
                  <c:v>14.7834</c:v>
                </c:pt>
                <c:pt idx="384">
                  <c:v>14.791700000000001</c:v>
                </c:pt>
                <c:pt idx="385">
                  <c:v>14.8001</c:v>
                </c:pt>
                <c:pt idx="386">
                  <c:v>14.808400000000001</c:v>
                </c:pt>
                <c:pt idx="387">
                  <c:v>14.816700000000001</c:v>
                </c:pt>
                <c:pt idx="388">
                  <c:v>14.824999999999999</c:v>
                </c:pt>
                <c:pt idx="389">
                  <c:v>14.833299999999999</c:v>
                </c:pt>
                <c:pt idx="390">
                  <c:v>14.8416</c:v>
                </c:pt>
                <c:pt idx="391">
                  <c:v>14.8499</c:v>
                </c:pt>
                <c:pt idx="392">
                  <c:v>14.8582</c:v>
                </c:pt>
                <c:pt idx="393">
                  <c:v>14.8665</c:v>
                </c:pt>
                <c:pt idx="394">
                  <c:v>14.8748</c:v>
                </c:pt>
                <c:pt idx="395">
                  <c:v>14.883100000000001</c:v>
                </c:pt>
                <c:pt idx="396">
                  <c:v>14.891500000000001</c:v>
                </c:pt>
                <c:pt idx="397">
                  <c:v>14.899800000000001</c:v>
                </c:pt>
                <c:pt idx="398">
                  <c:v>14.908099999999999</c:v>
                </c:pt>
                <c:pt idx="399">
                  <c:v>14.916399999999999</c:v>
                </c:pt>
                <c:pt idx="400">
                  <c:v>14.9247</c:v>
                </c:pt>
                <c:pt idx="401">
                  <c:v>14.933</c:v>
                </c:pt>
                <c:pt idx="402">
                  <c:v>14.9413</c:v>
                </c:pt>
                <c:pt idx="403">
                  <c:v>14.9496</c:v>
                </c:pt>
                <c:pt idx="404">
                  <c:v>14.9579</c:v>
                </c:pt>
                <c:pt idx="405">
                  <c:v>14.966200000000001</c:v>
                </c:pt>
                <c:pt idx="406">
                  <c:v>14.974500000000001</c:v>
                </c:pt>
                <c:pt idx="407">
                  <c:v>14.982799999999999</c:v>
                </c:pt>
                <c:pt idx="408">
                  <c:v>14.991099999999999</c:v>
                </c:pt>
                <c:pt idx="409">
                  <c:v>14.999499999999999</c:v>
                </c:pt>
                <c:pt idx="410">
                  <c:v>15.0077</c:v>
                </c:pt>
                <c:pt idx="411">
                  <c:v>15.016</c:v>
                </c:pt>
                <c:pt idx="412">
                  <c:v>15.0243</c:v>
                </c:pt>
                <c:pt idx="413">
                  <c:v>15.0326</c:v>
                </c:pt>
                <c:pt idx="414">
                  <c:v>15.040900000000001</c:v>
                </c:pt>
                <c:pt idx="415">
                  <c:v>15.049200000000001</c:v>
                </c:pt>
                <c:pt idx="416">
                  <c:v>15.057600000000001</c:v>
                </c:pt>
                <c:pt idx="417">
                  <c:v>15.065899999999999</c:v>
                </c:pt>
                <c:pt idx="418">
                  <c:v>15.074199999999999</c:v>
                </c:pt>
                <c:pt idx="419">
                  <c:v>15.0824</c:v>
                </c:pt>
                <c:pt idx="420">
                  <c:v>15.0907</c:v>
                </c:pt>
                <c:pt idx="421">
                  <c:v>15.099</c:v>
                </c:pt>
                <c:pt idx="422">
                  <c:v>15.1073</c:v>
                </c:pt>
                <c:pt idx="423">
                  <c:v>15.115600000000001</c:v>
                </c:pt>
                <c:pt idx="424">
                  <c:v>15.124000000000001</c:v>
                </c:pt>
                <c:pt idx="425">
                  <c:v>15.132300000000001</c:v>
                </c:pt>
                <c:pt idx="426">
                  <c:v>15.140599999999999</c:v>
                </c:pt>
                <c:pt idx="427">
                  <c:v>15.148899999999999</c:v>
                </c:pt>
                <c:pt idx="428">
                  <c:v>15.1572</c:v>
                </c:pt>
                <c:pt idx="429">
                  <c:v>15.1655</c:v>
                </c:pt>
                <c:pt idx="430">
                  <c:v>15.1738</c:v>
                </c:pt>
                <c:pt idx="431">
                  <c:v>15.1821</c:v>
                </c:pt>
                <c:pt idx="432">
                  <c:v>15.1904</c:v>
                </c:pt>
                <c:pt idx="433">
                  <c:v>15.198700000000001</c:v>
                </c:pt>
                <c:pt idx="434">
                  <c:v>15.207000000000001</c:v>
                </c:pt>
                <c:pt idx="435">
                  <c:v>15.215299999999999</c:v>
                </c:pt>
                <c:pt idx="436">
                  <c:v>15.223599999999999</c:v>
                </c:pt>
                <c:pt idx="437">
                  <c:v>15.231999999999999</c:v>
                </c:pt>
                <c:pt idx="438">
                  <c:v>15.2403</c:v>
                </c:pt>
                <c:pt idx="439">
                  <c:v>15.2486</c:v>
                </c:pt>
                <c:pt idx="440">
                  <c:v>15.2569</c:v>
                </c:pt>
                <c:pt idx="441">
                  <c:v>15.2652</c:v>
                </c:pt>
                <c:pt idx="442">
                  <c:v>15.2735</c:v>
                </c:pt>
                <c:pt idx="443">
                  <c:v>15.2818</c:v>
                </c:pt>
                <c:pt idx="444">
                  <c:v>15.290100000000001</c:v>
                </c:pt>
                <c:pt idx="445">
                  <c:v>15.298400000000001</c:v>
                </c:pt>
                <c:pt idx="446">
                  <c:v>15.306699999999999</c:v>
                </c:pt>
                <c:pt idx="447">
                  <c:v>15.315</c:v>
                </c:pt>
                <c:pt idx="448">
                  <c:v>15.3233</c:v>
                </c:pt>
                <c:pt idx="449">
                  <c:v>15.3316</c:v>
                </c:pt>
                <c:pt idx="450">
                  <c:v>15.3399</c:v>
                </c:pt>
                <c:pt idx="451">
                  <c:v>15.3482</c:v>
                </c:pt>
                <c:pt idx="452">
                  <c:v>15.3565</c:v>
                </c:pt>
                <c:pt idx="453">
                  <c:v>15.364800000000001</c:v>
                </c:pt>
                <c:pt idx="454">
                  <c:v>15.373100000000001</c:v>
                </c:pt>
                <c:pt idx="455">
                  <c:v>15.381399999999999</c:v>
                </c:pt>
                <c:pt idx="456">
                  <c:v>15.389799999999999</c:v>
                </c:pt>
                <c:pt idx="457">
                  <c:v>15.398099999999999</c:v>
                </c:pt>
                <c:pt idx="458">
                  <c:v>15.4064</c:v>
                </c:pt>
                <c:pt idx="459">
                  <c:v>15.4147</c:v>
                </c:pt>
                <c:pt idx="460">
                  <c:v>15.423</c:v>
                </c:pt>
                <c:pt idx="461">
                  <c:v>15.4313</c:v>
                </c:pt>
                <c:pt idx="462">
                  <c:v>15.4396</c:v>
                </c:pt>
                <c:pt idx="463">
                  <c:v>15.447900000000001</c:v>
                </c:pt>
                <c:pt idx="464">
                  <c:v>15.456200000000001</c:v>
                </c:pt>
                <c:pt idx="465">
                  <c:v>15.464499999999999</c:v>
                </c:pt>
                <c:pt idx="466">
                  <c:v>15.472799999999999</c:v>
                </c:pt>
                <c:pt idx="467">
                  <c:v>15.4811</c:v>
                </c:pt>
                <c:pt idx="468">
                  <c:v>15.4895</c:v>
                </c:pt>
                <c:pt idx="469">
                  <c:v>15.4978</c:v>
                </c:pt>
                <c:pt idx="470">
                  <c:v>15.5061</c:v>
                </c:pt>
                <c:pt idx="471">
                  <c:v>15.5144</c:v>
                </c:pt>
                <c:pt idx="472">
                  <c:v>15.5227</c:v>
                </c:pt>
                <c:pt idx="473">
                  <c:v>15.531000000000001</c:v>
                </c:pt>
                <c:pt idx="474">
                  <c:v>15.539300000000001</c:v>
                </c:pt>
                <c:pt idx="475">
                  <c:v>15.547599999999999</c:v>
                </c:pt>
                <c:pt idx="476">
                  <c:v>15.555899999999999</c:v>
                </c:pt>
                <c:pt idx="477">
                  <c:v>15.5642</c:v>
                </c:pt>
                <c:pt idx="478">
                  <c:v>15.5725</c:v>
                </c:pt>
                <c:pt idx="479">
                  <c:v>15.5808</c:v>
                </c:pt>
                <c:pt idx="480">
                  <c:v>15.5891</c:v>
                </c:pt>
                <c:pt idx="481">
                  <c:v>15.5974</c:v>
                </c:pt>
                <c:pt idx="482">
                  <c:v>15.605700000000001</c:v>
                </c:pt>
                <c:pt idx="483">
                  <c:v>15.614000000000001</c:v>
                </c:pt>
                <c:pt idx="484">
                  <c:v>15.622299999999999</c:v>
                </c:pt>
                <c:pt idx="485">
                  <c:v>15.630599999999999</c:v>
                </c:pt>
                <c:pt idx="486">
                  <c:v>15.6389</c:v>
                </c:pt>
                <c:pt idx="487">
                  <c:v>15.6472</c:v>
                </c:pt>
                <c:pt idx="488">
                  <c:v>15.6555</c:v>
                </c:pt>
                <c:pt idx="489">
                  <c:v>15.6638</c:v>
                </c:pt>
                <c:pt idx="490">
                  <c:v>15.6722</c:v>
                </c:pt>
                <c:pt idx="491">
                  <c:v>15.6805</c:v>
                </c:pt>
                <c:pt idx="492">
                  <c:v>15.688800000000001</c:v>
                </c:pt>
                <c:pt idx="493">
                  <c:v>15.697100000000001</c:v>
                </c:pt>
                <c:pt idx="494">
                  <c:v>15.705399999999999</c:v>
                </c:pt>
                <c:pt idx="495">
                  <c:v>15.713699999999999</c:v>
                </c:pt>
                <c:pt idx="496">
                  <c:v>15.722</c:v>
                </c:pt>
                <c:pt idx="497">
                  <c:v>15.7303</c:v>
                </c:pt>
                <c:pt idx="498">
                  <c:v>15.7386</c:v>
                </c:pt>
                <c:pt idx="499">
                  <c:v>15.7469</c:v>
                </c:pt>
                <c:pt idx="500">
                  <c:v>15.7552</c:v>
                </c:pt>
                <c:pt idx="501">
                  <c:v>15.763500000000001</c:v>
                </c:pt>
                <c:pt idx="502">
                  <c:v>15.771800000000001</c:v>
                </c:pt>
                <c:pt idx="503">
                  <c:v>15.780200000000001</c:v>
                </c:pt>
                <c:pt idx="504">
                  <c:v>15.788500000000001</c:v>
                </c:pt>
                <c:pt idx="505">
                  <c:v>15.796799999999999</c:v>
                </c:pt>
                <c:pt idx="506">
                  <c:v>15.805099999999999</c:v>
                </c:pt>
                <c:pt idx="507">
                  <c:v>15.8134</c:v>
                </c:pt>
                <c:pt idx="508">
                  <c:v>15.8217</c:v>
                </c:pt>
                <c:pt idx="509">
                  <c:v>15.83</c:v>
                </c:pt>
                <c:pt idx="510">
                  <c:v>15.8383</c:v>
                </c:pt>
                <c:pt idx="511">
                  <c:v>15.8466</c:v>
                </c:pt>
                <c:pt idx="512">
                  <c:v>15.8551</c:v>
                </c:pt>
                <c:pt idx="513">
                  <c:v>15.8634</c:v>
                </c:pt>
                <c:pt idx="514">
                  <c:v>15.871700000000001</c:v>
                </c:pt>
                <c:pt idx="515">
                  <c:v>15.88</c:v>
                </c:pt>
                <c:pt idx="516">
                  <c:v>15.888299999999999</c:v>
                </c:pt>
                <c:pt idx="517">
                  <c:v>15.896599999999999</c:v>
                </c:pt>
                <c:pt idx="518">
                  <c:v>15.9049</c:v>
                </c:pt>
                <c:pt idx="519">
                  <c:v>15.9132</c:v>
                </c:pt>
                <c:pt idx="520">
                  <c:v>15.9215</c:v>
                </c:pt>
                <c:pt idx="521">
                  <c:v>15.9298</c:v>
                </c:pt>
                <c:pt idx="522">
                  <c:v>15.9381</c:v>
                </c:pt>
                <c:pt idx="523">
                  <c:v>15.946400000000001</c:v>
                </c:pt>
                <c:pt idx="524">
                  <c:v>15.954700000000001</c:v>
                </c:pt>
                <c:pt idx="525">
                  <c:v>15.962999999999999</c:v>
                </c:pt>
                <c:pt idx="526">
                  <c:v>15.971299999999999</c:v>
                </c:pt>
                <c:pt idx="527">
                  <c:v>15.979699999999999</c:v>
                </c:pt>
                <c:pt idx="528">
                  <c:v>15.988</c:v>
                </c:pt>
                <c:pt idx="529">
                  <c:v>15.9963</c:v>
                </c:pt>
                <c:pt idx="530">
                  <c:v>16.0046</c:v>
                </c:pt>
                <c:pt idx="531">
                  <c:v>16.012899999999998</c:v>
                </c:pt>
                <c:pt idx="532">
                  <c:v>16.0212</c:v>
                </c:pt>
                <c:pt idx="533">
                  <c:v>16.029499999999999</c:v>
                </c:pt>
                <c:pt idx="534">
                  <c:v>16.037800000000001</c:v>
                </c:pt>
                <c:pt idx="535">
                  <c:v>16.046099999999999</c:v>
                </c:pt>
                <c:pt idx="536">
                  <c:v>16.054400000000001</c:v>
                </c:pt>
                <c:pt idx="537">
                  <c:v>16.0627</c:v>
                </c:pt>
                <c:pt idx="538">
                  <c:v>16.071000000000002</c:v>
                </c:pt>
                <c:pt idx="539">
                  <c:v>16.0793</c:v>
                </c:pt>
                <c:pt idx="540">
                  <c:v>16.087599999999998</c:v>
                </c:pt>
                <c:pt idx="541">
                  <c:v>16.0959</c:v>
                </c:pt>
                <c:pt idx="542">
                  <c:v>16.104199999999999</c:v>
                </c:pt>
                <c:pt idx="543">
                  <c:v>16.112500000000001</c:v>
                </c:pt>
                <c:pt idx="544">
                  <c:v>16.120799999999999</c:v>
                </c:pt>
                <c:pt idx="545">
                  <c:v>16.129100000000001</c:v>
                </c:pt>
                <c:pt idx="546">
                  <c:v>16.137499999999999</c:v>
                </c:pt>
                <c:pt idx="547">
                  <c:v>16.145800000000001</c:v>
                </c:pt>
                <c:pt idx="548">
                  <c:v>16.1541</c:v>
                </c:pt>
                <c:pt idx="549">
                  <c:v>16.162400000000002</c:v>
                </c:pt>
                <c:pt idx="550">
                  <c:v>16.1707</c:v>
                </c:pt>
                <c:pt idx="551">
                  <c:v>16.178999999999998</c:v>
                </c:pt>
                <c:pt idx="552">
                  <c:v>16.1873</c:v>
                </c:pt>
                <c:pt idx="553">
                  <c:v>16.195599999999999</c:v>
                </c:pt>
                <c:pt idx="554">
                  <c:v>16.203900000000001</c:v>
                </c:pt>
                <c:pt idx="555">
                  <c:v>16.212199999999999</c:v>
                </c:pt>
                <c:pt idx="556">
                  <c:v>16.220500000000001</c:v>
                </c:pt>
                <c:pt idx="557">
                  <c:v>16.2288</c:v>
                </c:pt>
                <c:pt idx="558">
                  <c:v>16.237100000000002</c:v>
                </c:pt>
                <c:pt idx="559">
                  <c:v>16.2455</c:v>
                </c:pt>
                <c:pt idx="560">
                  <c:v>16.253799999999998</c:v>
                </c:pt>
                <c:pt idx="561">
                  <c:v>16.2621</c:v>
                </c:pt>
                <c:pt idx="562">
                  <c:v>16.270399999999999</c:v>
                </c:pt>
                <c:pt idx="563">
                  <c:v>16.278700000000001</c:v>
                </c:pt>
                <c:pt idx="564">
                  <c:v>16.286999999999999</c:v>
                </c:pt>
                <c:pt idx="565">
                  <c:v>16.295300000000001</c:v>
                </c:pt>
                <c:pt idx="566">
                  <c:v>16.303599999999999</c:v>
                </c:pt>
                <c:pt idx="567">
                  <c:v>16.311900000000001</c:v>
                </c:pt>
                <c:pt idx="568">
                  <c:v>16.3202</c:v>
                </c:pt>
                <c:pt idx="569">
                  <c:v>16.328499999999998</c:v>
                </c:pt>
                <c:pt idx="570">
                  <c:v>16.3369</c:v>
                </c:pt>
                <c:pt idx="571">
                  <c:v>16.345199999999998</c:v>
                </c:pt>
                <c:pt idx="572">
                  <c:v>16.353400000000001</c:v>
                </c:pt>
                <c:pt idx="573">
                  <c:v>16.361699999999999</c:v>
                </c:pt>
                <c:pt idx="574">
                  <c:v>16.37</c:v>
                </c:pt>
                <c:pt idx="575">
                  <c:v>16.378299999999999</c:v>
                </c:pt>
                <c:pt idx="576">
                  <c:v>16.386600000000001</c:v>
                </c:pt>
                <c:pt idx="577">
                  <c:v>16.395</c:v>
                </c:pt>
                <c:pt idx="578">
                  <c:v>16.403300000000002</c:v>
                </c:pt>
                <c:pt idx="579">
                  <c:v>16.4116</c:v>
                </c:pt>
                <c:pt idx="580">
                  <c:v>16.419899999999998</c:v>
                </c:pt>
                <c:pt idx="581">
                  <c:v>16.4282</c:v>
                </c:pt>
                <c:pt idx="582">
                  <c:v>16.436499999999999</c:v>
                </c:pt>
                <c:pt idx="583">
                  <c:v>16.444800000000001</c:v>
                </c:pt>
                <c:pt idx="584">
                  <c:v>16.453099999999999</c:v>
                </c:pt>
                <c:pt idx="585">
                  <c:v>16.461400000000001</c:v>
                </c:pt>
                <c:pt idx="586">
                  <c:v>16.4697</c:v>
                </c:pt>
                <c:pt idx="587">
                  <c:v>16.478000000000002</c:v>
                </c:pt>
                <c:pt idx="588">
                  <c:v>16.4863</c:v>
                </c:pt>
                <c:pt idx="589">
                  <c:v>16.494599999999998</c:v>
                </c:pt>
                <c:pt idx="590">
                  <c:v>16.5029</c:v>
                </c:pt>
                <c:pt idx="591">
                  <c:v>16.511199999999999</c:v>
                </c:pt>
                <c:pt idx="592">
                  <c:v>16.519500000000001</c:v>
                </c:pt>
                <c:pt idx="593">
                  <c:v>16.527799999999999</c:v>
                </c:pt>
                <c:pt idx="594">
                  <c:v>16.536100000000001</c:v>
                </c:pt>
                <c:pt idx="595">
                  <c:v>16.5444</c:v>
                </c:pt>
                <c:pt idx="596">
                  <c:v>16.552700000000002</c:v>
                </c:pt>
                <c:pt idx="597">
                  <c:v>16.561</c:v>
                </c:pt>
                <c:pt idx="598">
                  <c:v>16.569299999999998</c:v>
                </c:pt>
                <c:pt idx="599">
                  <c:v>16.5777</c:v>
                </c:pt>
                <c:pt idx="600">
                  <c:v>16.585999999999999</c:v>
                </c:pt>
                <c:pt idx="601">
                  <c:v>16.5943</c:v>
                </c:pt>
                <c:pt idx="602">
                  <c:v>16.602599999999999</c:v>
                </c:pt>
                <c:pt idx="603">
                  <c:v>16.610900000000001</c:v>
                </c:pt>
                <c:pt idx="604">
                  <c:v>16.619199999999999</c:v>
                </c:pt>
                <c:pt idx="605">
                  <c:v>16.627500000000001</c:v>
                </c:pt>
                <c:pt idx="606">
                  <c:v>16.6358</c:v>
                </c:pt>
                <c:pt idx="607">
                  <c:v>16.644100000000002</c:v>
                </c:pt>
                <c:pt idx="608">
                  <c:v>16.6524</c:v>
                </c:pt>
                <c:pt idx="609">
                  <c:v>16.660699999999999</c:v>
                </c:pt>
                <c:pt idx="610">
                  <c:v>16.669</c:v>
                </c:pt>
                <c:pt idx="611">
                  <c:v>16.677299999999999</c:v>
                </c:pt>
                <c:pt idx="612">
                  <c:v>16.685600000000001</c:v>
                </c:pt>
                <c:pt idx="613">
                  <c:v>16.693899999999999</c:v>
                </c:pt>
                <c:pt idx="614">
                  <c:v>16.702300000000001</c:v>
                </c:pt>
                <c:pt idx="615">
                  <c:v>16.710599999999999</c:v>
                </c:pt>
                <c:pt idx="616">
                  <c:v>16.718900000000001</c:v>
                </c:pt>
                <c:pt idx="617">
                  <c:v>16.7272</c:v>
                </c:pt>
                <c:pt idx="618">
                  <c:v>16.735499999999998</c:v>
                </c:pt>
                <c:pt idx="619">
                  <c:v>16.7438</c:v>
                </c:pt>
                <c:pt idx="620">
                  <c:v>16.752099999999999</c:v>
                </c:pt>
                <c:pt idx="621">
                  <c:v>16.760400000000001</c:v>
                </c:pt>
                <c:pt idx="622">
                  <c:v>16.768699999999999</c:v>
                </c:pt>
                <c:pt idx="623">
                  <c:v>16.777000000000001</c:v>
                </c:pt>
                <c:pt idx="624">
                  <c:v>16.785299999999999</c:v>
                </c:pt>
                <c:pt idx="625">
                  <c:v>16.793600000000001</c:v>
                </c:pt>
                <c:pt idx="626">
                  <c:v>16.8019</c:v>
                </c:pt>
                <c:pt idx="627">
                  <c:v>16.810199999999998</c:v>
                </c:pt>
                <c:pt idx="628">
                  <c:v>16.8185</c:v>
                </c:pt>
                <c:pt idx="629">
                  <c:v>16.826799999999999</c:v>
                </c:pt>
                <c:pt idx="630">
                  <c:v>16.835100000000001</c:v>
                </c:pt>
                <c:pt idx="631">
                  <c:v>16.843399999999999</c:v>
                </c:pt>
                <c:pt idx="632">
                  <c:v>16.851700000000001</c:v>
                </c:pt>
                <c:pt idx="633">
                  <c:v>16.86</c:v>
                </c:pt>
                <c:pt idx="634">
                  <c:v>16.868300000000001</c:v>
                </c:pt>
                <c:pt idx="635">
                  <c:v>16.8766</c:v>
                </c:pt>
                <c:pt idx="636">
                  <c:v>16.884899999999998</c:v>
                </c:pt>
                <c:pt idx="637">
                  <c:v>16.8932</c:v>
                </c:pt>
                <c:pt idx="638">
                  <c:v>16.901599999999998</c:v>
                </c:pt>
                <c:pt idx="639">
                  <c:v>16.909800000000001</c:v>
                </c:pt>
                <c:pt idx="640">
                  <c:v>16.918099999999999</c:v>
                </c:pt>
                <c:pt idx="641">
                  <c:v>16.926400000000001</c:v>
                </c:pt>
                <c:pt idx="642">
                  <c:v>16.934699999999999</c:v>
                </c:pt>
                <c:pt idx="643">
                  <c:v>16.943000000000001</c:v>
                </c:pt>
                <c:pt idx="644">
                  <c:v>16.9514</c:v>
                </c:pt>
                <c:pt idx="645">
                  <c:v>16.959700000000002</c:v>
                </c:pt>
                <c:pt idx="646">
                  <c:v>16.968</c:v>
                </c:pt>
                <c:pt idx="647">
                  <c:v>16.976299999999998</c:v>
                </c:pt>
                <c:pt idx="648">
                  <c:v>16.9846</c:v>
                </c:pt>
                <c:pt idx="649">
                  <c:v>16.992899999999999</c:v>
                </c:pt>
                <c:pt idx="650">
                  <c:v>17.001200000000001</c:v>
                </c:pt>
                <c:pt idx="651">
                  <c:v>17.009499999999999</c:v>
                </c:pt>
                <c:pt idx="652">
                  <c:v>17.017800000000001</c:v>
                </c:pt>
                <c:pt idx="653">
                  <c:v>17.0261</c:v>
                </c:pt>
                <c:pt idx="654">
                  <c:v>17.034400000000002</c:v>
                </c:pt>
                <c:pt idx="655">
                  <c:v>17.0427</c:v>
                </c:pt>
                <c:pt idx="656">
                  <c:v>17.050999999999998</c:v>
                </c:pt>
                <c:pt idx="657">
                  <c:v>17.0593</c:v>
                </c:pt>
                <c:pt idx="658">
                  <c:v>17.067599999999999</c:v>
                </c:pt>
                <c:pt idx="659">
                  <c:v>17.075900000000001</c:v>
                </c:pt>
                <c:pt idx="660">
                  <c:v>17.084199999999999</c:v>
                </c:pt>
                <c:pt idx="661">
                  <c:v>17.092600000000001</c:v>
                </c:pt>
                <c:pt idx="662">
                  <c:v>17.100899999999999</c:v>
                </c:pt>
                <c:pt idx="663">
                  <c:v>17.109200000000001</c:v>
                </c:pt>
                <c:pt idx="664">
                  <c:v>17.1175</c:v>
                </c:pt>
                <c:pt idx="665">
                  <c:v>17.125800000000002</c:v>
                </c:pt>
                <c:pt idx="666">
                  <c:v>17.1341</c:v>
                </c:pt>
                <c:pt idx="667">
                  <c:v>17.142399999999999</c:v>
                </c:pt>
                <c:pt idx="668">
                  <c:v>17.150700000000001</c:v>
                </c:pt>
                <c:pt idx="669">
                  <c:v>17.158999999999999</c:v>
                </c:pt>
                <c:pt idx="670">
                  <c:v>17.167300000000001</c:v>
                </c:pt>
                <c:pt idx="671">
                  <c:v>17.175599999999999</c:v>
                </c:pt>
                <c:pt idx="672">
                  <c:v>17.183900000000001</c:v>
                </c:pt>
                <c:pt idx="673">
                  <c:v>17.1922</c:v>
                </c:pt>
                <c:pt idx="674">
                  <c:v>17.200500000000002</c:v>
                </c:pt>
                <c:pt idx="675">
                  <c:v>17.2088</c:v>
                </c:pt>
                <c:pt idx="676">
                  <c:v>17.217199999999998</c:v>
                </c:pt>
                <c:pt idx="677">
                  <c:v>17.2255</c:v>
                </c:pt>
                <c:pt idx="678">
                  <c:v>17.233799999999999</c:v>
                </c:pt>
                <c:pt idx="679">
                  <c:v>17.242100000000001</c:v>
                </c:pt>
                <c:pt idx="680">
                  <c:v>17.250399999999999</c:v>
                </c:pt>
                <c:pt idx="681">
                  <c:v>17.258700000000001</c:v>
                </c:pt>
                <c:pt idx="682">
                  <c:v>17.266999999999999</c:v>
                </c:pt>
                <c:pt idx="683">
                  <c:v>17.275300000000001</c:v>
                </c:pt>
                <c:pt idx="684">
                  <c:v>17.2836</c:v>
                </c:pt>
                <c:pt idx="685">
                  <c:v>17.291899999999998</c:v>
                </c:pt>
                <c:pt idx="686">
                  <c:v>17.3002</c:v>
                </c:pt>
                <c:pt idx="687">
                  <c:v>17.308499999999999</c:v>
                </c:pt>
                <c:pt idx="688">
                  <c:v>17.316800000000001</c:v>
                </c:pt>
                <c:pt idx="689">
                  <c:v>17.325099999999999</c:v>
                </c:pt>
                <c:pt idx="690">
                  <c:v>17.333500000000001</c:v>
                </c:pt>
                <c:pt idx="691">
                  <c:v>17.341799999999999</c:v>
                </c:pt>
                <c:pt idx="692">
                  <c:v>17.350100000000001</c:v>
                </c:pt>
                <c:pt idx="693">
                  <c:v>17.3584</c:v>
                </c:pt>
                <c:pt idx="694">
                  <c:v>17.366700000000002</c:v>
                </c:pt>
              </c:numCache>
            </c:numRef>
          </c:xVal>
          <c:yVal>
            <c:numRef>
              <c:f>'2025_02_021_AVE'!$AC$5:$AC$699</c:f>
              <c:numCache>
                <c:formatCode>General</c:formatCode>
                <c:ptCount val="695"/>
                <c:pt idx="0">
                  <c:v>3.5063864910608586</c:v>
                </c:pt>
                <c:pt idx="1">
                  <c:v>3.4669563338477252</c:v>
                </c:pt>
                <c:pt idx="2">
                  <c:v>3.4862233098376163</c:v>
                </c:pt>
                <c:pt idx="3">
                  <c:v>3.4654287937176331</c:v>
                </c:pt>
                <c:pt idx="4">
                  <c:v>3.4425270641002177</c:v>
                </c:pt>
                <c:pt idx="5">
                  <c:v>3.3598109977536077</c:v>
                </c:pt>
                <c:pt idx="6">
                  <c:v>3.2830948056944345</c:v>
                </c:pt>
                <c:pt idx="7">
                  <c:v>3.3171174337175167</c:v>
                </c:pt>
                <c:pt idx="8">
                  <c:v>3.4363594378348714</c:v>
                </c:pt>
                <c:pt idx="9">
                  <c:v>3.3045934198858733</c:v>
                </c:pt>
                <c:pt idx="10">
                  <c:v>3.3351462706686963</c:v>
                </c:pt>
                <c:pt idx="11">
                  <c:v>3.2539235999063258</c:v>
                </c:pt>
                <c:pt idx="12">
                  <c:v>3.2810552287494783</c:v>
                </c:pt>
                <c:pt idx="13">
                  <c:v>3.2876296839900965</c:v>
                </c:pt>
                <c:pt idx="14">
                  <c:v>3.0001496144545832</c:v>
                </c:pt>
                <c:pt idx="15">
                  <c:v>3.2395970938864154</c:v>
                </c:pt>
                <c:pt idx="16">
                  <c:v>4.1065098356276142</c:v>
                </c:pt>
                <c:pt idx="17">
                  <c:v>3.2157322070668037</c:v>
                </c:pt>
                <c:pt idx="18">
                  <c:v>3.090851985086867</c:v>
                </c:pt>
                <c:pt idx="19">
                  <c:v>3.186143677710831</c:v>
                </c:pt>
                <c:pt idx="20">
                  <c:v>2.9755597275198262</c:v>
                </c:pt>
                <c:pt idx="21">
                  <c:v>3.1106032397480226</c:v>
                </c:pt>
                <c:pt idx="22">
                  <c:v>3.1171806646903759</c:v>
                </c:pt>
                <c:pt idx="23">
                  <c:v>3.0930879944315115</c:v>
                </c:pt>
                <c:pt idx="24">
                  <c:v>3.042058696703283</c:v>
                </c:pt>
                <c:pt idx="25">
                  <c:v>3.0706507516565611</c:v>
                </c:pt>
                <c:pt idx="26">
                  <c:v>3.1221575372275421</c:v>
                </c:pt>
                <c:pt idx="27">
                  <c:v>3.1578204116393187</c:v>
                </c:pt>
                <c:pt idx="28">
                  <c:v>3.1442914941613669</c:v>
                </c:pt>
                <c:pt idx="29">
                  <c:v>2.9275415535862042</c:v>
                </c:pt>
                <c:pt idx="30">
                  <c:v>3.1734275223744324</c:v>
                </c:pt>
                <c:pt idx="31">
                  <c:v>3.0234296227271669</c:v>
                </c:pt>
                <c:pt idx="32">
                  <c:v>3.0685272804146919</c:v>
                </c:pt>
                <c:pt idx="33">
                  <c:v>3.0368885279179314</c:v>
                </c:pt>
                <c:pt idx="34">
                  <c:v>2.975708570946936</c:v>
                </c:pt>
                <c:pt idx="35">
                  <c:v>3.1437975249209158</c:v>
                </c:pt>
                <c:pt idx="36">
                  <c:v>3.0153731068077709</c:v>
                </c:pt>
                <c:pt idx="37">
                  <c:v>3.2146212888868253</c:v>
                </c:pt>
                <c:pt idx="38">
                  <c:v>3.0556697051425417</c:v>
                </c:pt>
                <c:pt idx="39">
                  <c:v>3.0806210447458047</c:v>
                </c:pt>
                <c:pt idx="40">
                  <c:v>2.9835123420651279</c:v>
                </c:pt>
                <c:pt idx="41">
                  <c:v>2.9637479164565872</c:v>
                </c:pt>
                <c:pt idx="42">
                  <c:v>3.0899922337589447</c:v>
                </c:pt>
                <c:pt idx="43">
                  <c:v>2.896847621642431</c:v>
                </c:pt>
                <c:pt idx="44">
                  <c:v>2.844547666187613</c:v>
                </c:pt>
                <c:pt idx="45">
                  <c:v>2.8697164982813104</c:v>
                </c:pt>
                <c:pt idx="46">
                  <c:v>2.8819585900997868</c:v>
                </c:pt>
                <c:pt idx="47">
                  <c:v>2.8846763242941504</c:v>
                </c:pt>
                <c:pt idx="48">
                  <c:v>2.9156280635371195</c:v>
                </c:pt>
                <c:pt idx="49">
                  <c:v>2.8167068848920316</c:v>
                </c:pt>
                <c:pt idx="50">
                  <c:v>2.8856532505361385</c:v>
                </c:pt>
                <c:pt idx="51">
                  <c:v>2.8836619009745674</c:v>
                </c:pt>
                <c:pt idx="52">
                  <c:v>2.8475440990714453</c:v>
                </c:pt>
                <c:pt idx="53">
                  <c:v>2.6828225367114573</c:v>
                </c:pt>
                <c:pt idx="54">
                  <c:v>2.7005898616091746</c:v>
                </c:pt>
                <c:pt idx="55">
                  <c:v>2.7528529124391303</c:v>
                </c:pt>
                <c:pt idx="56">
                  <c:v>2.7028705529556598</c:v>
                </c:pt>
                <c:pt idx="57">
                  <c:v>2.6736049472782724</c:v>
                </c:pt>
                <c:pt idx="58">
                  <c:v>2.701781083620117</c:v>
                </c:pt>
                <c:pt idx="59">
                  <c:v>2.6962859121990208</c:v>
                </c:pt>
                <c:pt idx="60">
                  <c:v>2.6773402113558311</c:v>
                </c:pt>
                <c:pt idx="61">
                  <c:v>2.6654174218356497</c:v>
                </c:pt>
                <c:pt idx="62">
                  <c:v>2.7031078675596141</c:v>
                </c:pt>
                <c:pt idx="63">
                  <c:v>2.7386866667945995</c:v>
                </c:pt>
                <c:pt idx="64">
                  <c:v>2.6195391085909177</c:v>
                </c:pt>
                <c:pt idx="65">
                  <c:v>2.6235196993731575</c:v>
                </c:pt>
                <c:pt idx="66">
                  <c:v>2.6600855005945974</c:v>
                </c:pt>
                <c:pt idx="67">
                  <c:v>2.562464446418772</c:v>
                </c:pt>
                <c:pt idx="68">
                  <c:v>2.5924518018270204</c:v>
                </c:pt>
                <c:pt idx="69">
                  <c:v>2.4965502292817803</c:v>
                </c:pt>
                <c:pt idx="70">
                  <c:v>2.3828463820978802</c:v>
                </c:pt>
                <c:pt idx="71">
                  <c:v>2.537522017386947</c:v>
                </c:pt>
                <c:pt idx="72">
                  <c:v>2.5715899038425265</c:v>
                </c:pt>
                <c:pt idx="73">
                  <c:v>2.5742760974911048</c:v>
                </c:pt>
                <c:pt idx="74">
                  <c:v>2.5048861331523882</c:v>
                </c:pt>
                <c:pt idx="75">
                  <c:v>2.517114845444322</c:v>
                </c:pt>
                <c:pt idx="76">
                  <c:v>2.4443052742101119</c:v>
                </c:pt>
                <c:pt idx="77">
                  <c:v>2.4656596213839093</c:v>
                </c:pt>
                <c:pt idx="78">
                  <c:v>2.4710593057319863</c:v>
                </c:pt>
                <c:pt idx="79">
                  <c:v>2.5188050239102271</c:v>
                </c:pt>
                <c:pt idx="80">
                  <c:v>2.5089976056754142</c:v>
                </c:pt>
                <c:pt idx="81">
                  <c:v>2.4106644515143865</c:v>
                </c:pt>
                <c:pt idx="82">
                  <c:v>2.4613765266989867</c:v>
                </c:pt>
                <c:pt idx="83">
                  <c:v>2.4508940105855634</c:v>
                </c:pt>
                <c:pt idx="84">
                  <c:v>2.3905058082651243</c:v>
                </c:pt>
                <c:pt idx="85">
                  <c:v>2.4835473116296809</c:v>
                </c:pt>
                <c:pt idx="86">
                  <c:v>2.3918706030630768</c:v>
                </c:pt>
                <c:pt idx="87">
                  <c:v>2.4571007732291688</c:v>
                </c:pt>
                <c:pt idx="88">
                  <c:v>2.3579653744815312</c:v>
                </c:pt>
                <c:pt idx="89">
                  <c:v>2.358265443347642</c:v>
                </c:pt>
                <c:pt idx="90">
                  <c:v>2.3784601501528004</c:v>
                </c:pt>
                <c:pt idx="91">
                  <c:v>2.4381565398824403</c:v>
                </c:pt>
                <c:pt idx="92">
                  <c:v>2.2982829985722253</c:v>
                </c:pt>
                <c:pt idx="93">
                  <c:v>2.375456168680504</c:v>
                </c:pt>
                <c:pt idx="94">
                  <c:v>2.3578508220472845</c:v>
                </c:pt>
                <c:pt idx="95">
                  <c:v>2.3804592519699712</c:v>
                </c:pt>
                <c:pt idx="96">
                  <c:v>2.3222105147699938</c:v>
                </c:pt>
                <c:pt idx="97">
                  <c:v>2.2444302690175295</c:v>
                </c:pt>
                <c:pt idx="98">
                  <c:v>2.1708695639130293</c:v>
                </c:pt>
                <c:pt idx="99">
                  <c:v>2.3953792392163082</c:v>
                </c:pt>
                <c:pt idx="100">
                  <c:v>2.3081212741399333</c:v>
                </c:pt>
                <c:pt idx="101">
                  <c:v>2.3243560348931749</c:v>
                </c:pt>
                <c:pt idx="102">
                  <c:v>2.2338695127616708</c:v>
                </c:pt>
                <c:pt idx="103">
                  <c:v>2.3222374673803259</c:v>
                </c:pt>
                <c:pt idx="104">
                  <c:v>2.1571432444928575</c:v>
                </c:pt>
                <c:pt idx="105">
                  <c:v>2.2517925546444331</c:v>
                </c:pt>
                <c:pt idx="106">
                  <c:v>2.3243564908698184</c:v>
                </c:pt>
                <c:pt idx="107">
                  <c:v>2.2156185192523075</c:v>
                </c:pt>
                <c:pt idx="108">
                  <c:v>2.3323451167997526</c:v>
                </c:pt>
                <c:pt idx="109">
                  <c:v>2.2815547241766514</c:v>
                </c:pt>
                <c:pt idx="110">
                  <c:v>2.2262282494710739</c:v>
                </c:pt>
                <c:pt idx="111">
                  <c:v>2.2400432479935608</c:v>
                </c:pt>
                <c:pt idx="112">
                  <c:v>2.2430127388620176</c:v>
                </c:pt>
                <c:pt idx="113">
                  <c:v>2.2263827226636175</c:v>
                </c:pt>
                <c:pt idx="114">
                  <c:v>2.275147952146046</c:v>
                </c:pt>
                <c:pt idx="115">
                  <c:v>2.2749992046385414</c:v>
                </c:pt>
                <c:pt idx="116">
                  <c:v>2.1959317995243581</c:v>
                </c:pt>
                <c:pt idx="117">
                  <c:v>2.2629320808084108</c:v>
                </c:pt>
                <c:pt idx="118">
                  <c:v>2.2149539753929055</c:v>
                </c:pt>
                <c:pt idx="119">
                  <c:v>2.1860724974119514</c:v>
                </c:pt>
                <c:pt idx="120">
                  <c:v>2.265526380196663</c:v>
                </c:pt>
                <c:pt idx="121">
                  <c:v>2.2622857767481892</c:v>
                </c:pt>
                <c:pt idx="122">
                  <c:v>2.2646895814843773</c:v>
                </c:pt>
                <c:pt idx="123">
                  <c:v>2.2326779101522414</c:v>
                </c:pt>
                <c:pt idx="124">
                  <c:v>2.2233902421896246</c:v>
                </c:pt>
                <c:pt idx="125">
                  <c:v>2.2340885342895556</c:v>
                </c:pt>
                <c:pt idx="126">
                  <c:v>2.2847380132719319</c:v>
                </c:pt>
                <c:pt idx="127">
                  <c:v>2.1200319602889004</c:v>
                </c:pt>
                <c:pt idx="128">
                  <c:v>2.1601931871164033</c:v>
                </c:pt>
                <c:pt idx="129">
                  <c:v>2.2882646803475311</c:v>
                </c:pt>
                <c:pt idx="130">
                  <c:v>2.1673325123519871</c:v>
                </c:pt>
                <c:pt idx="131">
                  <c:v>2.3827552915497128</c:v>
                </c:pt>
                <c:pt idx="132">
                  <c:v>2.2536160377220837</c:v>
                </c:pt>
                <c:pt idx="133">
                  <c:v>2.0942908012178632</c:v>
                </c:pt>
                <c:pt idx="134">
                  <c:v>2.2590704250062617</c:v>
                </c:pt>
                <c:pt idx="135">
                  <c:v>2.0981136475135362</c:v>
                </c:pt>
                <c:pt idx="136">
                  <c:v>2.1010354846101413</c:v>
                </c:pt>
                <c:pt idx="137">
                  <c:v>2.1126787940591574</c:v>
                </c:pt>
                <c:pt idx="138">
                  <c:v>2.0921255877324554</c:v>
                </c:pt>
                <c:pt idx="139">
                  <c:v>2.2274286671517887</c:v>
                </c:pt>
                <c:pt idx="140">
                  <c:v>2.2117554644551505</c:v>
                </c:pt>
                <c:pt idx="141">
                  <c:v>2.1152950476946972</c:v>
                </c:pt>
                <c:pt idx="142">
                  <c:v>2.0830340437151698</c:v>
                </c:pt>
                <c:pt idx="143">
                  <c:v>2.1162812844284202</c:v>
                </c:pt>
                <c:pt idx="144">
                  <c:v>2.095451346217033</c:v>
                </c:pt>
                <c:pt idx="145">
                  <c:v>2.1730109643548166</c:v>
                </c:pt>
                <c:pt idx="146">
                  <c:v>2.0809823113099917</c:v>
                </c:pt>
                <c:pt idx="147">
                  <c:v>2.0590993635676731</c:v>
                </c:pt>
                <c:pt idx="148">
                  <c:v>2.0092163770957052</c:v>
                </c:pt>
                <c:pt idx="149">
                  <c:v>2.0337483022836662</c:v>
                </c:pt>
                <c:pt idx="150">
                  <c:v>2.1049210919049384</c:v>
                </c:pt>
                <c:pt idx="151">
                  <c:v>2.0060818914959797</c:v>
                </c:pt>
                <c:pt idx="152">
                  <c:v>2.0849533312134811</c:v>
                </c:pt>
                <c:pt idx="153">
                  <c:v>2.0979083239804139</c:v>
                </c:pt>
                <c:pt idx="154">
                  <c:v>2.0594341830043219</c:v>
                </c:pt>
                <c:pt idx="155">
                  <c:v>2.0731061463299145</c:v>
                </c:pt>
                <c:pt idx="156">
                  <c:v>2.0087284730545973</c:v>
                </c:pt>
                <c:pt idx="157">
                  <c:v>2.0505431560281195</c:v>
                </c:pt>
                <c:pt idx="158">
                  <c:v>2.0667745660019383</c:v>
                </c:pt>
                <c:pt idx="159">
                  <c:v>2.0801538829500035</c:v>
                </c:pt>
                <c:pt idx="160">
                  <c:v>2.0763512183992119</c:v>
                </c:pt>
                <c:pt idx="161">
                  <c:v>2.1285191437414324</c:v>
                </c:pt>
                <c:pt idx="162">
                  <c:v>1.9836738813625305</c:v>
                </c:pt>
                <c:pt idx="163">
                  <c:v>2.0750060274723943</c:v>
                </c:pt>
                <c:pt idx="164">
                  <c:v>1.9739597043871082</c:v>
                </c:pt>
                <c:pt idx="165">
                  <c:v>2.0463945093857303</c:v>
                </c:pt>
                <c:pt idx="166">
                  <c:v>1.9841985887435447</c:v>
                </c:pt>
                <c:pt idx="167">
                  <c:v>2.0386955270901033</c:v>
                </c:pt>
                <c:pt idx="168">
                  <c:v>1.9724708434958662</c:v>
                </c:pt>
                <c:pt idx="169">
                  <c:v>2.0375107497385363</c:v>
                </c:pt>
                <c:pt idx="170">
                  <c:v>2.0563983611612278</c:v>
                </c:pt>
                <c:pt idx="171">
                  <c:v>2.0058818655730613</c:v>
                </c:pt>
                <c:pt idx="172">
                  <c:v>2.0260507369426852</c:v>
                </c:pt>
                <c:pt idx="173">
                  <c:v>1.9600494416479464</c:v>
                </c:pt>
                <c:pt idx="174">
                  <c:v>1.9757111256578175</c:v>
                </c:pt>
                <c:pt idx="175">
                  <c:v>1.9051139456058677</c:v>
                </c:pt>
                <c:pt idx="176">
                  <c:v>2.0386657901228138</c:v>
                </c:pt>
                <c:pt idx="177">
                  <c:v>2.0308680540676938</c:v>
                </c:pt>
                <c:pt idx="178">
                  <c:v>2.0577322436977075</c:v>
                </c:pt>
                <c:pt idx="179">
                  <c:v>1.9963953954162816</c:v>
                </c:pt>
                <c:pt idx="180">
                  <c:v>2.0403509575419307</c:v>
                </c:pt>
                <c:pt idx="181">
                  <c:v>2.0082833838462437</c:v>
                </c:pt>
                <c:pt idx="182">
                  <c:v>1.992005779442271</c:v>
                </c:pt>
                <c:pt idx="183">
                  <c:v>2.0381485237091046</c:v>
                </c:pt>
                <c:pt idx="184">
                  <c:v>58.726639871590457</c:v>
                </c:pt>
                <c:pt idx="185">
                  <c:v>62.376422536708475</c:v>
                </c:pt>
                <c:pt idx="186">
                  <c:v>41.908280005490219</c:v>
                </c:pt>
                <c:pt idx="187">
                  <c:v>14.866810492490229</c:v>
                </c:pt>
                <c:pt idx="188">
                  <c:v>9.0930771329115743</c:v>
                </c:pt>
                <c:pt idx="189">
                  <c:v>6.6571745225795471</c:v>
                </c:pt>
                <c:pt idx="190">
                  <c:v>5.7325012723928319</c:v>
                </c:pt>
                <c:pt idx="191">
                  <c:v>4.7473906293585104</c:v>
                </c:pt>
                <c:pt idx="192">
                  <c:v>4.2276539903096264</c:v>
                </c:pt>
                <c:pt idx="193">
                  <c:v>3.8189189224412199</c:v>
                </c:pt>
                <c:pt idx="194">
                  <c:v>3.5722260576203015</c:v>
                </c:pt>
                <c:pt idx="195">
                  <c:v>3.32145703776549</c:v>
                </c:pt>
                <c:pt idx="196">
                  <c:v>3.1646874261262177</c:v>
                </c:pt>
                <c:pt idx="197">
                  <c:v>3.0633409013101187</c:v>
                </c:pt>
                <c:pt idx="198">
                  <c:v>2.8844022360201471</c:v>
                </c:pt>
                <c:pt idx="199">
                  <c:v>2.5819450017621208</c:v>
                </c:pt>
                <c:pt idx="200">
                  <c:v>2.7474708514838917</c:v>
                </c:pt>
                <c:pt idx="201">
                  <c:v>2.7519461884763046</c:v>
                </c:pt>
                <c:pt idx="202">
                  <c:v>2.5724874687861772</c:v>
                </c:pt>
                <c:pt idx="203">
                  <c:v>2.5987942238172907</c:v>
                </c:pt>
                <c:pt idx="204">
                  <c:v>2.5651758583580104</c:v>
                </c:pt>
                <c:pt idx="205">
                  <c:v>2.5339327859907432</c:v>
                </c:pt>
                <c:pt idx="206">
                  <c:v>2.439567619821871</c:v>
                </c:pt>
                <c:pt idx="207">
                  <c:v>2.4612105955594452</c:v>
                </c:pt>
                <c:pt idx="208">
                  <c:v>2.375254511554469</c:v>
                </c:pt>
                <c:pt idx="209">
                  <c:v>2.1792886194237044</c:v>
                </c:pt>
                <c:pt idx="210">
                  <c:v>2.5032596189728906</c:v>
                </c:pt>
                <c:pt idx="211">
                  <c:v>2.4028641179847297</c:v>
                </c:pt>
                <c:pt idx="212">
                  <c:v>2.2925032942019707</c:v>
                </c:pt>
                <c:pt idx="213">
                  <c:v>2.352589325084093</c:v>
                </c:pt>
                <c:pt idx="214">
                  <c:v>2.7609310780130145</c:v>
                </c:pt>
                <c:pt idx="215">
                  <c:v>2.2690927942856027</c:v>
                </c:pt>
                <c:pt idx="216">
                  <c:v>2.2480705260578611</c:v>
                </c:pt>
                <c:pt idx="217">
                  <c:v>2.2409103584316341</c:v>
                </c:pt>
                <c:pt idx="218">
                  <c:v>2.2199256536629481</c:v>
                </c:pt>
                <c:pt idx="219">
                  <c:v>2.1995120951143736</c:v>
                </c:pt>
                <c:pt idx="220">
                  <c:v>2.2180120531920888</c:v>
                </c:pt>
                <c:pt idx="221">
                  <c:v>2.1580253099140294</c:v>
                </c:pt>
                <c:pt idx="222">
                  <c:v>2.2447222312581632</c:v>
                </c:pt>
                <c:pt idx="223">
                  <c:v>2.2058374830486218</c:v>
                </c:pt>
                <c:pt idx="224">
                  <c:v>2.1481339232898158</c:v>
                </c:pt>
                <c:pt idx="225">
                  <c:v>2.1578902652089074</c:v>
                </c:pt>
                <c:pt idx="226">
                  <c:v>2.1201354137756785</c:v>
                </c:pt>
                <c:pt idx="227">
                  <c:v>2.0757068982939768</c:v>
                </c:pt>
                <c:pt idx="228">
                  <c:v>2.1290519936074066</c:v>
                </c:pt>
                <c:pt idx="229">
                  <c:v>2.0837785627295209</c:v>
                </c:pt>
                <c:pt idx="230">
                  <c:v>2.2039607310308131</c:v>
                </c:pt>
                <c:pt idx="231">
                  <c:v>2.0667504923979956</c:v>
                </c:pt>
                <c:pt idx="232">
                  <c:v>2.1196613018392614</c:v>
                </c:pt>
                <c:pt idx="233">
                  <c:v>2.1328250767102732</c:v>
                </c:pt>
                <c:pt idx="234">
                  <c:v>2.1093146237791864</c:v>
                </c:pt>
                <c:pt idx="235">
                  <c:v>2.0509680837901363</c:v>
                </c:pt>
                <c:pt idx="236">
                  <c:v>2.0192031162402948</c:v>
                </c:pt>
                <c:pt idx="237">
                  <c:v>2.0047177026464573</c:v>
                </c:pt>
                <c:pt idx="238">
                  <c:v>2.0946139948625926</c:v>
                </c:pt>
                <c:pt idx="239">
                  <c:v>1.9913261259599018</c:v>
                </c:pt>
                <c:pt idx="240">
                  <c:v>1.960893528693979</c:v>
                </c:pt>
                <c:pt idx="241">
                  <c:v>1.9840104127172089</c:v>
                </c:pt>
                <c:pt idx="242">
                  <c:v>1.9855702987330524</c:v>
                </c:pt>
                <c:pt idx="243">
                  <c:v>1.9805360396846046</c:v>
                </c:pt>
                <c:pt idx="244">
                  <c:v>1.9769013447148787</c:v>
                </c:pt>
                <c:pt idx="245">
                  <c:v>1.9647794950325523</c:v>
                </c:pt>
                <c:pt idx="246">
                  <c:v>1.8827444460041727</c:v>
                </c:pt>
                <c:pt idx="247">
                  <c:v>1.9688983349237936</c:v>
                </c:pt>
                <c:pt idx="248">
                  <c:v>1.9394826428955863</c:v>
                </c:pt>
                <c:pt idx="249">
                  <c:v>1.9308103079576657</c:v>
                </c:pt>
                <c:pt idx="250">
                  <c:v>1.9752092694878656</c:v>
                </c:pt>
                <c:pt idx="251">
                  <c:v>1.9571247479424883</c:v>
                </c:pt>
                <c:pt idx="252">
                  <c:v>1.9740240634604893</c:v>
                </c:pt>
                <c:pt idx="253">
                  <c:v>2.0049849781650351</c:v>
                </c:pt>
                <c:pt idx="254">
                  <c:v>1.962932094442343</c:v>
                </c:pt>
                <c:pt idx="255">
                  <c:v>1.9127301775180077</c:v>
                </c:pt>
                <c:pt idx="256">
                  <c:v>1.8863027882441334</c:v>
                </c:pt>
                <c:pt idx="257">
                  <c:v>1.9446063931336082</c:v>
                </c:pt>
                <c:pt idx="258">
                  <c:v>1.8850215544631423</c:v>
                </c:pt>
                <c:pt idx="259">
                  <c:v>1.9175210946621215</c:v>
                </c:pt>
                <c:pt idx="260">
                  <c:v>1.9328344788865517</c:v>
                </c:pt>
                <c:pt idx="261">
                  <c:v>1.9052892114036222</c:v>
                </c:pt>
                <c:pt idx="262">
                  <c:v>1.9216051208527252</c:v>
                </c:pt>
                <c:pt idx="263">
                  <c:v>1.894610956826724</c:v>
                </c:pt>
                <c:pt idx="264">
                  <c:v>1.9155081672317011</c:v>
                </c:pt>
                <c:pt idx="265">
                  <c:v>1.9505450735882695</c:v>
                </c:pt>
                <c:pt idx="266">
                  <c:v>1.7801682930490312</c:v>
                </c:pt>
                <c:pt idx="267">
                  <c:v>1.8844971733791687</c:v>
                </c:pt>
                <c:pt idx="268">
                  <c:v>1.8860803778043547</c:v>
                </c:pt>
                <c:pt idx="269">
                  <c:v>1.8542298649298197</c:v>
                </c:pt>
                <c:pt idx="270">
                  <c:v>1.9230261367818304</c:v>
                </c:pt>
                <c:pt idx="271">
                  <c:v>1.8646968549031708</c:v>
                </c:pt>
                <c:pt idx="272">
                  <c:v>1.9476438009940065</c:v>
                </c:pt>
                <c:pt idx="273">
                  <c:v>1.8843419206174343</c:v>
                </c:pt>
                <c:pt idx="274">
                  <c:v>1.8948557746611494</c:v>
                </c:pt>
                <c:pt idx="275">
                  <c:v>1.8954722896540248</c:v>
                </c:pt>
                <c:pt idx="276">
                  <c:v>1.8942180494782102</c:v>
                </c:pt>
                <c:pt idx="277">
                  <c:v>1.8106293507324827</c:v>
                </c:pt>
                <c:pt idx="278">
                  <c:v>1.8744219099874053</c:v>
                </c:pt>
                <c:pt idx="279">
                  <c:v>1.9036618713334448</c:v>
                </c:pt>
                <c:pt idx="280">
                  <c:v>1.8609337569291078</c:v>
                </c:pt>
                <c:pt idx="281">
                  <c:v>1.84842119204669</c:v>
                </c:pt>
                <c:pt idx="282">
                  <c:v>1.8251187149912234</c:v>
                </c:pt>
                <c:pt idx="283">
                  <c:v>1.7945532217574889</c:v>
                </c:pt>
                <c:pt idx="284">
                  <c:v>1.8435614305432122</c:v>
                </c:pt>
                <c:pt idx="285">
                  <c:v>1.8420912145294215</c:v>
                </c:pt>
                <c:pt idx="286">
                  <c:v>1.8280108294272035</c:v>
                </c:pt>
                <c:pt idx="287">
                  <c:v>1.8022664323530515</c:v>
                </c:pt>
                <c:pt idx="288">
                  <c:v>1.8279587012960503</c:v>
                </c:pt>
                <c:pt idx="289">
                  <c:v>1.8091984974954929</c:v>
                </c:pt>
                <c:pt idx="290">
                  <c:v>1.7909665594780757</c:v>
                </c:pt>
                <c:pt idx="291">
                  <c:v>1.8030092646043088</c:v>
                </c:pt>
                <c:pt idx="292">
                  <c:v>1.7889618651588668</c:v>
                </c:pt>
                <c:pt idx="293">
                  <c:v>1.7937039330625202</c:v>
                </c:pt>
                <c:pt idx="294">
                  <c:v>2.2021667881363371</c:v>
                </c:pt>
                <c:pt idx="295">
                  <c:v>1.7776566618349197</c:v>
                </c:pt>
                <c:pt idx="296">
                  <c:v>1.7804359381828887</c:v>
                </c:pt>
                <c:pt idx="297">
                  <c:v>1.8157411501179193</c:v>
                </c:pt>
                <c:pt idx="298">
                  <c:v>1.8304067040707233</c:v>
                </c:pt>
                <c:pt idx="299">
                  <c:v>1.7822851778255258</c:v>
                </c:pt>
                <c:pt idx="300">
                  <c:v>1.79805196396929</c:v>
                </c:pt>
                <c:pt idx="301">
                  <c:v>1.7938229323104755</c:v>
                </c:pt>
                <c:pt idx="302">
                  <c:v>1.8079862417013548</c:v>
                </c:pt>
                <c:pt idx="303">
                  <c:v>1.7733263354946345</c:v>
                </c:pt>
                <c:pt idx="304">
                  <c:v>1.773914971192377</c:v>
                </c:pt>
                <c:pt idx="305">
                  <c:v>1.8025693220785022</c:v>
                </c:pt>
                <c:pt idx="306">
                  <c:v>1.7896387243650163</c:v>
                </c:pt>
                <c:pt idx="307">
                  <c:v>1.7748263570217775</c:v>
                </c:pt>
                <c:pt idx="308">
                  <c:v>1.7713929583242927</c:v>
                </c:pt>
                <c:pt idx="309">
                  <c:v>1.7856152674087502</c:v>
                </c:pt>
                <c:pt idx="310">
                  <c:v>1.7787664894981376</c:v>
                </c:pt>
                <c:pt idx="311">
                  <c:v>1.7344320726520779</c:v>
                </c:pt>
                <c:pt idx="312">
                  <c:v>1.8721248437370828</c:v>
                </c:pt>
                <c:pt idx="313">
                  <c:v>1.7659149378866132</c:v>
                </c:pt>
                <c:pt idx="314">
                  <c:v>1.7604916528652477</c:v>
                </c:pt>
                <c:pt idx="315">
                  <c:v>1.7552872903407453</c:v>
                </c:pt>
                <c:pt idx="316">
                  <c:v>1.7178124886751227</c:v>
                </c:pt>
                <c:pt idx="317">
                  <c:v>1.7313606482126884</c:v>
                </c:pt>
                <c:pt idx="318">
                  <c:v>1.7586591088887067</c:v>
                </c:pt>
                <c:pt idx="319">
                  <c:v>1.8220170896786734</c:v>
                </c:pt>
                <c:pt idx="320">
                  <c:v>1.7530137919438555</c:v>
                </c:pt>
                <c:pt idx="321">
                  <c:v>1.753216735225255</c:v>
                </c:pt>
                <c:pt idx="322">
                  <c:v>1.7992955836016462</c:v>
                </c:pt>
                <c:pt idx="323">
                  <c:v>1.7752201678546384</c:v>
                </c:pt>
                <c:pt idx="324">
                  <c:v>1.7061668740745397</c:v>
                </c:pt>
                <c:pt idx="325">
                  <c:v>1.7530886814236066</c:v>
                </c:pt>
                <c:pt idx="326">
                  <c:v>1.6772123808212536</c:v>
                </c:pt>
                <c:pt idx="327">
                  <c:v>1.7355384401185316</c:v>
                </c:pt>
                <c:pt idx="328">
                  <c:v>1.7207790940960808</c:v>
                </c:pt>
                <c:pt idx="329">
                  <c:v>1.7416024167726796</c:v>
                </c:pt>
                <c:pt idx="330">
                  <c:v>1.7610849237933601</c:v>
                </c:pt>
                <c:pt idx="331">
                  <c:v>1.7844455356341595</c:v>
                </c:pt>
                <c:pt idx="332">
                  <c:v>1.7837451205959081</c:v>
                </c:pt>
                <c:pt idx="333">
                  <c:v>1.7413045879580342</c:v>
                </c:pt>
                <c:pt idx="334">
                  <c:v>1.7356026820444066</c:v>
                </c:pt>
                <c:pt idx="335">
                  <c:v>1.763289815079768</c:v>
                </c:pt>
                <c:pt idx="336">
                  <c:v>1.7152970349063819</c:v>
                </c:pt>
                <c:pt idx="337">
                  <c:v>1.7039175171928129</c:v>
                </c:pt>
                <c:pt idx="338">
                  <c:v>1.6671725197092551</c:v>
                </c:pt>
                <c:pt idx="339">
                  <c:v>1.7084364127016147</c:v>
                </c:pt>
                <c:pt idx="340">
                  <c:v>1.6637929442788673</c:v>
                </c:pt>
                <c:pt idx="341">
                  <c:v>1.7675313113211288</c:v>
                </c:pt>
                <c:pt idx="342">
                  <c:v>1.839924319409886</c:v>
                </c:pt>
                <c:pt idx="343">
                  <c:v>1.7038285184260189</c:v>
                </c:pt>
                <c:pt idx="344">
                  <c:v>1.6939845985557027</c:v>
                </c:pt>
                <c:pt idx="345">
                  <c:v>1.6606849774847827</c:v>
                </c:pt>
                <c:pt idx="346">
                  <c:v>1.7354467280903887</c:v>
                </c:pt>
                <c:pt idx="347">
                  <c:v>1.7296552377258652</c:v>
                </c:pt>
                <c:pt idx="348">
                  <c:v>1.6820795208170147</c:v>
                </c:pt>
                <c:pt idx="349">
                  <c:v>1.6562542284630468</c:v>
                </c:pt>
                <c:pt idx="350">
                  <c:v>2.0573164820140444</c:v>
                </c:pt>
                <c:pt idx="351">
                  <c:v>1.5660759802635724</c:v>
                </c:pt>
                <c:pt idx="352">
                  <c:v>1.6299233821396457</c:v>
                </c:pt>
                <c:pt idx="353">
                  <c:v>1.6625503806285966</c:v>
                </c:pt>
                <c:pt idx="354">
                  <c:v>1.6758326820288925</c:v>
                </c:pt>
                <c:pt idx="355">
                  <c:v>1.6755514089697845</c:v>
                </c:pt>
                <c:pt idx="356">
                  <c:v>1.6402220615154246</c:v>
                </c:pt>
                <c:pt idx="357">
                  <c:v>1.672001997160304</c:v>
                </c:pt>
                <c:pt idx="358">
                  <c:v>1.7157791839335348</c:v>
                </c:pt>
                <c:pt idx="359">
                  <c:v>1.6964198925372314</c:v>
                </c:pt>
                <c:pt idx="360">
                  <c:v>1.6952562609635013</c:v>
                </c:pt>
                <c:pt idx="361">
                  <c:v>1.6790985216654362</c:v>
                </c:pt>
                <c:pt idx="362">
                  <c:v>1.6426235783787739</c:v>
                </c:pt>
                <c:pt idx="363">
                  <c:v>1.6974599794637253</c:v>
                </c:pt>
                <c:pt idx="364">
                  <c:v>1.8044223039699205</c:v>
                </c:pt>
                <c:pt idx="365">
                  <c:v>1.615409310680556</c:v>
                </c:pt>
                <c:pt idx="366">
                  <c:v>1.7151081271308648</c:v>
                </c:pt>
                <c:pt idx="367">
                  <c:v>1.5728774155486038</c:v>
                </c:pt>
                <c:pt idx="368">
                  <c:v>1.5434074264465591</c:v>
                </c:pt>
                <c:pt idx="369">
                  <c:v>1.6979530760286745</c:v>
                </c:pt>
                <c:pt idx="370">
                  <c:v>1.7006107229709</c:v>
                </c:pt>
                <c:pt idx="371">
                  <c:v>1.6789299118587364</c:v>
                </c:pt>
                <c:pt idx="372">
                  <c:v>1.5223719797746966</c:v>
                </c:pt>
                <c:pt idx="373">
                  <c:v>1.6540917918482043</c:v>
                </c:pt>
                <c:pt idx="374">
                  <c:v>1.6134354964467927</c:v>
                </c:pt>
                <c:pt idx="375">
                  <c:v>1.6081291911222784</c:v>
                </c:pt>
                <c:pt idx="376">
                  <c:v>1.6604365014216766</c:v>
                </c:pt>
                <c:pt idx="377">
                  <c:v>1.69279800867954</c:v>
                </c:pt>
                <c:pt idx="378">
                  <c:v>1.7023857209227966</c:v>
                </c:pt>
                <c:pt idx="379">
                  <c:v>1.6444915159887896</c:v>
                </c:pt>
                <c:pt idx="380">
                  <c:v>1.7139818365517645</c:v>
                </c:pt>
                <c:pt idx="381">
                  <c:v>1.6739749742382948</c:v>
                </c:pt>
                <c:pt idx="382">
                  <c:v>1.6567055297326703</c:v>
                </c:pt>
                <c:pt idx="383">
                  <c:v>1.7062767483189947</c:v>
                </c:pt>
                <c:pt idx="384">
                  <c:v>1.6466199277670215</c:v>
                </c:pt>
                <c:pt idx="385">
                  <c:v>1.6056435996155747</c:v>
                </c:pt>
                <c:pt idx="386">
                  <c:v>1.6920689583609936</c:v>
                </c:pt>
                <c:pt idx="387">
                  <c:v>1.5959781773593733</c:v>
                </c:pt>
                <c:pt idx="388">
                  <c:v>1.6531918959865994</c:v>
                </c:pt>
                <c:pt idx="389">
                  <c:v>1.6308161754810893</c:v>
                </c:pt>
                <c:pt idx="390">
                  <c:v>1.7251560998390423</c:v>
                </c:pt>
                <c:pt idx="391">
                  <c:v>1.6541788512206104</c:v>
                </c:pt>
                <c:pt idx="392">
                  <c:v>1.6608371431026929</c:v>
                </c:pt>
                <c:pt idx="393">
                  <c:v>1.6242998384646612</c:v>
                </c:pt>
                <c:pt idx="394">
                  <c:v>1.6247286599965685</c:v>
                </c:pt>
                <c:pt idx="395">
                  <c:v>1.6430975851728566</c:v>
                </c:pt>
                <c:pt idx="396">
                  <c:v>1.5783627500560165</c:v>
                </c:pt>
                <c:pt idx="397">
                  <c:v>1.6340174777477234</c:v>
                </c:pt>
                <c:pt idx="398">
                  <c:v>1.7959587384430757</c:v>
                </c:pt>
                <c:pt idx="399">
                  <c:v>1.6332611373655688</c:v>
                </c:pt>
                <c:pt idx="400">
                  <c:v>1.6013193533372807</c:v>
                </c:pt>
                <c:pt idx="401">
                  <c:v>1.6058715936486123</c:v>
                </c:pt>
                <c:pt idx="402">
                  <c:v>1.6141973478655416</c:v>
                </c:pt>
                <c:pt idx="403">
                  <c:v>1.6006016077949365</c:v>
                </c:pt>
                <c:pt idx="404">
                  <c:v>1.5862223910506987</c:v>
                </c:pt>
                <c:pt idx="405">
                  <c:v>1.6070615400323611</c:v>
                </c:pt>
                <c:pt idx="406">
                  <c:v>1.6193657279380442</c:v>
                </c:pt>
                <c:pt idx="407">
                  <c:v>1.6071705127741911</c:v>
                </c:pt>
                <c:pt idx="408">
                  <c:v>1.5825772533246769</c:v>
                </c:pt>
                <c:pt idx="409">
                  <c:v>1.6307205941906893</c:v>
                </c:pt>
                <c:pt idx="410">
                  <c:v>1.5903558575651677</c:v>
                </c:pt>
                <c:pt idx="411">
                  <c:v>1.6491229458523533</c:v>
                </c:pt>
                <c:pt idx="412">
                  <c:v>1.628185834416465</c:v>
                </c:pt>
                <c:pt idx="413">
                  <c:v>1.581609886485267</c:v>
                </c:pt>
                <c:pt idx="414">
                  <c:v>1.6111499774648239</c:v>
                </c:pt>
                <c:pt idx="415">
                  <c:v>1.6052218131674767</c:v>
                </c:pt>
                <c:pt idx="416">
                  <c:v>1.5890560453318938</c:v>
                </c:pt>
                <c:pt idx="417">
                  <c:v>1.6174888585478016</c:v>
                </c:pt>
                <c:pt idx="418">
                  <c:v>1.5862391472990665</c:v>
                </c:pt>
                <c:pt idx="419">
                  <c:v>1.6446204053663966</c:v>
                </c:pt>
                <c:pt idx="420">
                  <c:v>1.707042201637063</c:v>
                </c:pt>
                <c:pt idx="421">
                  <c:v>1.6172649375197954</c:v>
                </c:pt>
                <c:pt idx="422">
                  <c:v>1.5787243660979333</c:v>
                </c:pt>
                <c:pt idx="423">
                  <c:v>1.638747436455313</c:v>
                </c:pt>
                <c:pt idx="424">
                  <c:v>1.6097791904169687</c:v>
                </c:pt>
                <c:pt idx="425">
                  <c:v>1.6809542936332649</c:v>
                </c:pt>
                <c:pt idx="426">
                  <c:v>1.593446496458496</c:v>
                </c:pt>
                <c:pt idx="427">
                  <c:v>1.7406778113771972</c:v>
                </c:pt>
                <c:pt idx="428">
                  <c:v>1.5950098268196544</c:v>
                </c:pt>
                <c:pt idx="429">
                  <c:v>1.5884999549046313</c:v>
                </c:pt>
                <c:pt idx="430">
                  <c:v>1.6052957976119673</c:v>
                </c:pt>
                <c:pt idx="431">
                  <c:v>1.6106136166950658</c:v>
                </c:pt>
                <c:pt idx="432">
                  <c:v>1.5287181127909553</c:v>
                </c:pt>
                <c:pt idx="433">
                  <c:v>1.6370969128469164</c:v>
                </c:pt>
                <c:pt idx="434">
                  <c:v>1.6229966666555824</c:v>
                </c:pt>
                <c:pt idx="435">
                  <c:v>1.602289857335945</c:v>
                </c:pt>
                <c:pt idx="436">
                  <c:v>1.5751406986271945</c:v>
                </c:pt>
                <c:pt idx="437">
                  <c:v>1.5514075791129525</c:v>
                </c:pt>
                <c:pt idx="438">
                  <c:v>1.5757960294360756</c:v>
                </c:pt>
                <c:pt idx="439">
                  <c:v>1.719555596414605</c:v>
                </c:pt>
                <c:pt idx="440">
                  <c:v>1.6327671179162186</c:v>
                </c:pt>
                <c:pt idx="441">
                  <c:v>1.5837804886176505</c:v>
                </c:pt>
                <c:pt idx="442">
                  <c:v>1.5924070499535807</c:v>
                </c:pt>
                <c:pt idx="443">
                  <c:v>1.5727507459970835</c:v>
                </c:pt>
                <c:pt idx="444">
                  <c:v>1.7509128531927713</c:v>
                </c:pt>
                <c:pt idx="445">
                  <c:v>1.5703665205428512</c:v>
                </c:pt>
                <c:pt idx="446">
                  <c:v>1.5409586038747318</c:v>
                </c:pt>
                <c:pt idx="447">
                  <c:v>1.5496928701989854</c:v>
                </c:pt>
                <c:pt idx="448">
                  <c:v>1.5742616249067114</c:v>
                </c:pt>
                <c:pt idx="449">
                  <c:v>1.6411501099499035</c:v>
                </c:pt>
                <c:pt idx="450">
                  <c:v>1.5326547195777598</c:v>
                </c:pt>
                <c:pt idx="451">
                  <c:v>1.5876103979589009</c:v>
                </c:pt>
                <c:pt idx="452">
                  <c:v>1.5556736854540647</c:v>
                </c:pt>
                <c:pt idx="453">
                  <c:v>1.5790773551076658</c:v>
                </c:pt>
                <c:pt idx="454">
                  <c:v>1.579323593267528</c:v>
                </c:pt>
                <c:pt idx="455">
                  <c:v>1.5233482793988868</c:v>
                </c:pt>
                <c:pt idx="456">
                  <c:v>1.6223210452182291</c:v>
                </c:pt>
                <c:pt idx="457">
                  <c:v>1.5549140519070179</c:v>
                </c:pt>
                <c:pt idx="458">
                  <c:v>1.5433195438386949</c:v>
                </c:pt>
                <c:pt idx="459">
                  <c:v>1.6445633738742624</c:v>
                </c:pt>
                <c:pt idx="460">
                  <c:v>1.5738300797023113</c:v>
                </c:pt>
                <c:pt idx="461">
                  <c:v>1.5128769812588629</c:v>
                </c:pt>
                <c:pt idx="462">
                  <c:v>1.520349463928296</c:v>
                </c:pt>
                <c:pt idx="463">
                  <c:v>1.5106001583165041</c:v>
                </c:pt>
                <c:pt idx="464">
                  <c:v>1.5164967879020037</c:v>
                </c:pt>
                <c:pt idx="465">
                  <c:v>1.4605371652145576</c:v>
                </c:pt>
                <c:pt idx="466">
                  <c:v>1.5026542798866813</c:v>
                </c:pt>
                <c:pt idx="467">
                  <c:v>1.5700487402454026</c:v>
                </c:pt>
                <c:pt idx="468">
                  <c:v>1.596345207675969</c:v>
                </c:pt>
                <c:pt idx="469">
                  <c:v>1.5391973309644957</c:v>
                </c:pt>
                <c:pt idx="470">
                  <c:v>1.5767849446510809</c:v>
                </c:pt>
                <c:pt idx="471">
                  <c:v>1.5814318558644898</c:v>
                </c:pt>
                <c:pt idx="472">
                  <c:v>1.5114007269963472</c:v>
                </c:pt>
                <c:pt idx="473">
                  <c:v>1.5401059647990414</c:v>
                </c:pt>
                <c:pt idx="474">
                  <c:v>1.5779162420703743</c:v>
                </c:pt>
                <c:pt idx="475">
                  <c:v>1.5757297510641792</c:v>
                </c:pt>
                <c:pt idx="476">
                  <c:v>1.5208629426393885</c:v>
                </c:pt>
                <c:pt idx="477">
                  <c:v>1.5100735347954475</c:v>
                </c:pt>
                <c:pt idx="478">
                  <c:v>1.5496099894656568</c:v>
                </c:pt>
                <c:pt idx="479">
                  <c:v>1.517779474678667</c:v>
                </c:pt>
                <c:pt idx="480">
                  <c:v>1.5483471636637069</c:v>
                </c:pt>
                <c:pt idx="481">
                  <c:v>1.5557929078962338</c:v>
                </c:pt>
                <c:pt idx="482">
                  <c:v>1.550589409534028</c:v>
                </c:pt>
                <c:pt idx="483">
                  <c:v>1.5677199648040034</c:v>
                </c:pt>
                <c:pt idx="484">
                  <c:v>1.5094494828053315</c:v>
                </c:pt>
                <c:pt idx="485">
                  <c:v>1.5362013997992998</c:v>
                </c:pt>
                <c:pt idx="486">
                  <c:v>1.5705232870940209</c:v>
                </c:pt>
                <c:pt idx="487">
                  <c:v>1.5466271434791952</c:v>
                </c:pt>
                <c:pt idx="488">
                  <c:v>1.5493833331567488</c:v>
                </c:pt>
                <c:pt idx="489">
                  <c:v>1.5442006108812658</c:v>
                </c:pt>
                <c:pt idx="490">
                  <c:v>1.5990270065735428</c:v>
                </c:pt>
                <c:pt idx="491">
                  <c:v>1.5931176318305802</c:v>
                </c:pt>
                <c:pt idx="492">
                  <c:v>1.5021445140646876</c:v>
                </c:pt>
                <c:pt idx="493">
                  <c:v>1.5054334654796744</c:v>
                </c:pt>
                <c:pt idx="494">
                  <c:v>1.5408107502294401</c:v>
                </c:pt>
                <c:pt idx="495">
                  <c:v>1.6647423550060414</c:v>
                </c:pt>
                <c:pt idx="496">
                  <c:v>1.5154381744300978</c:v>
                </c:pt>
                <c:pt idx="497">
                  <c:v>1.5241524979961578</c:v>
                </c:pt>
                <c:pt idx="498">
                  <c:v>1.6625952523343479</c:v>
                </c:pt>
                <c:pt idx="499">
                  <c:v>1.5625746124773738</c:v>
                </c:pt>
                <c:pt idx="500">
                  <c:v>1.5687992116953173</c:v>
                </c:pt>
                <c:pt idx="501">
                  <c:v>1.5207665301038138</c:v>
                </c:pt>
                <c:pt idx="502">
                  <c:v>1.5820519622443483</c:v>
                </c:pt>
                <c:pt idx="503">
                  <c:v>1.5364176833757424</c:v>
                </c:pt>
                <c:pt idx="504">
                  <c:v>1.5014248150699581</c:v>
                </c:pt>
                <c:pt idx="505">
                  <c:v>1.5082044170776034</c:v>
                </c:pt>
                <c:pt idx="506">
                  <c:v>1.4931215736879491</c:v>
                </c:pt>
                <c:pt idx="507">
                  <c:v>1.5043473228830433</c:v>
                </c:pt>
                <c:pt idx="508">
                  <c:v>1.5041932291902675</c:v>
                </c:pt>
                <c:pt idx="509">
                  <c:v>1.4873350228649909</c:v>
                </c:pt>
                <c:pt idx="510">
                  <c:v>1.5540082068908916</c:v>
                </c:pt>
                <c:pt idx="511">
                  <c:v>1.506648331163162</c:v>
                </c:pt>
                <c:pt idx="512">
                  <c:v>1.3983390837102949</c:v>
                </c:pt>
                <c:pt idx="513">
                  <c:v>1.4937594980312126</c:v>
                </c:pt>
                <c:pt idx="514">
                  <c:v>1.5222377821272777</c:v>
                </c:pt>
                <c:pt idx="515">
                  <c:v>1.3848830605658673</c:v>
                </c:pt>
                <c:pt idx="516">
                  <c:v>1.4809062404787057</c:v>
                </c:pt>
                <c:pt idx="517">
                  <c:v>1.5440079877722166</c:v>
                </c:pt>
                <c:pt idx="518">
                  <c:v>1.5317007517261787</c:v>
                </c:pt>
                <c:pt idx="519">
                  <c:v>1.5802686100095431</c:v>
                </c:pt>
                <c:pt idx="520">
                  <c:v>1.518067121845643</c:v>
                </c:pt>
                <c:pt idx="521">
                  <c:v>1.4951789890666396</c:v>
                </c:pt>
                <c:pt idx="522">
                  <c:v>1.6384584620652365</c:v>
                </c:pt>
                <c:pt idx="523">
                  <c:v>1.5619019223651265</c:v>
                </c:pt>
                <c:pt idx="524">
                  <c:v>1.5671804792218729</c:v>
                </c:pt>
                <c:pt idx="525">
                  <c:v>1.4756125887405716</c:v>
                </c:pt>
                <c:pt idx="526">
                  <c:v>1.5322769264701834</c:v>
                </c:pt>
                <c:pt idx="527">
                  <c:v>1.510391449556381</c:v>
                </c:pt>
                <c:pt idx="528">
                  <c:v>1.508521303100848</c:v>
                </c:pt>
                <c:pt idx="529">
                  <c:v>1.5072719973998401</c:v>
                </c:pt>
                <c:pt idx="530">
                  <c:v>1.5207293805082851</c:v>
                </c:pt>
                <c:pt idx="531">
                  <c:v>1.4972893828992797</c:v>
                </c:pt>
                <c:pt idx="532">
                  <c:v>1.5548702664017875</c:v>
                </c:pt>
                <c:pt idx="533">
                  <c:v>1.4995704151137197</c:v>
                </c:pt>
                <c:pt idx="534">
                  <c:v>1.4769046406980049</c:v>
                </c:pt>
                <c:pt idx="535">
                  <c:v>1.4886112134492768</c:v>
                </c:pt>
                <c:pt idx="536">
                  <c:v>1.50997526921821</c:v>
                </c:pt>
                <c:pt idx="537">
                  <c:v>1.5131803631070362</c:v>
                </c:pt>
                <c:pt idx="538">
                  <c:v>1.4951102497701663</c:v>
                </c:pt>
                <c:pt idx="539">
                  <c:v>1.4976750020487974</c:v>
                </c:pt>
                <c:pt idx="540">
                  <c:v>1.4888350413371483</c:v>
                </c:pt>
                <c:pt idx="541">
                  <c:v>1.4427090888659635</c:v>
                </c:pt>
                <c:pt idx="542">
                  <c:v>1.5067416123236494</c:v>
                </c:pt>
                <c:pt idx="543">
                  <c:v>1.4781871082615201</c:v>
                </c:pt>
                <c:pt idx="544">
                  <c:v>1.4184330539404082</c:v>
                </c:pt>
                <c:pt idx="545">
                  <c:v>1.502807022539755</c:v>
                </c:pt>
                <c:pt idx="546">
                  <c:v>1.4721427937901559</c:v>
                </c:pt>
                <c:pt idx="547">
                  <c:v>1.5123368076491301</c:v>
                </c:pt>
                <c:pt idx="548">
                  <c:v>1.4773461686194902</c:v>
                </c:pt>
                <c:pt idx="549">
                  <c:v>1.4831122995842136</c:v>
                </c:pt>
                <c:pt idx="550">
                  <c:v>1.5203077315822962</c:v>
                </c:pt>
                <c:pt idx="551">
                  <c:v>1.4589261859327201</c:v>
                </c:pt>
                <c:pt idx="552">
                  <c:v>1.4599169301015205</c:v>
                </c:pt>
                <c:pt idx="553">
                  <c:v>1.4864493249047495</c:v>
                </c:pt>
                <c:pt idx="554">
                  <c:v>1.4761395986536012</c:v>
                </c:pt>
                <c:pt idx="555">
                  <c:v>1.4989726930374585</c:v>
                </c:pt>
                <c:pt idx="556">
                  <c:v>1.4922889085186277</c:v>
                </c:pt>
                <c:pt idx="557">
                  <c:v>1.4575609659958899</c:v>
                </c:pt>
                <c:pt idx="558">
                  <c:v>1.4892466806941982</c:v>
                </c:pt>
                <c:pt idx="559">
                  <c:v>1.4759930573534539</c:v>
                </c:pt>
                <c:pt idx="560">
                  <c:v>1.3963947191182298</c:v>
                </c:pt>
                <c:pt idx="561">
                  <c:v>1.4379069378219209</c:v>
                </c:pt>
                <c:pt idx="562">
                  <c:v>1.4411533768322196</c:v>
                </c:pt>
                <c:pt idx="563">
                  <c:v>1.4525453136268196</c:v>
                </c:pt>
                <c:pt idx="564">
                  <c:v>1.4298977522830789</c:v>
                </c:pt>
                <c:pt idx="565">
                  <c:v>1.4861795087169907</c:v>
                </c:pt>
                <c:pt idx="566">
                  <c:v>1.4685604579858638</c:v>
                </c:pt>
                <c:pt idx="567">
                  <c:v>1.7673780101427778</c:v>
                </c:pt>
                <c:pt idx="568">
                  <c:v>1.4181246315113896</c:v>
                </c:pt>
                <c:pt idx="569">
                  <c:v>1.4815050878044704</c:v>
                </c:pt>
                <c:pt idx="570">
                  <c:v>1.3896434109342291</c:v>
                </c:pt>
                <c:pt idx="571">
                  <c:v>1.4466337336519912</c:v>
                </c:pt>
                <c:pt idx="572">
                  <c:v>1.3571492947450323</c:v>
                </c:pt>
                <c:pt idx="573">
                  <c:v>1.4792765149298914</c:v>
                </c:pt>
                <c:pt idx="574">
                  <c:v>1.4264338659895175</c:v>
                </c:pt>
                <c:pt idx="575">
                  <c:v>1.4713349801439699</c:v>
                </c:pt>
                <c:pt idx="576">
                  <c:v>1.494169058239333</c:v>
                </c:pt>
                <c:pt idx="577">
                  <c:v>1.480594523521078</c:v>
                </c:pt>
                <c:pt idx="578">
                  <c:v>1.4453027538088536</c:v>
                </c:pt>
                <c:pt idx="579">
                  <c:v>1.3918672994394667</c:v>
                </c:pt>
                <c:pt idx="580">
                  <c:v>1.5051239586913814</c:v>
                </c:pt>
                <c:pt idx="581">
                  <c:v>1.4265518741802108</c:v>
                </c:pt>
                <c:pt idx="582">
                  <c:v>1.4549875602148648</c:v>
                </c:pt>
                <c:pt idx="583">
                  <c:v>1.4513550607820762</c:v>
                </c:pt>
                <c:pt idx="584">
                  <c:v>1.4552214072003495</c:v>
                </c:pt>
                <c:pt idx="585">
                  <c:v>1.4517569785634159</c:v>
                </c:pt>
                <c:pt idx="586">
                  <c:v>1.4312925010646063</c:v>
                </c:pt>
                <c:pt idx="587">
                  <c:v>1.5279161226271247</c:v>
                </c:pt>
                <c:pt idx="588">
                  <c:v>1.4223881064450627</c:v>
                </c:pt>
                <c:pt idx="589">
                  <c:v>1.465760536580667</c:v>
                </c:pt>
                <c:pt idx="590">
                  <c:v>1.4457248607721898</c:v>
                </c:pt>
                <c:pt idx="591">
                  <c:v>1.4140745800926604</c:v>
                </c:pt>
                <c:pt idx="592">
                  <c:v>1.4355748004413162</c:v>
                </c:pt>
                <c:pt idx="593">
                  <c:v>1.4156778484140269</c:v>
                </c:pt>
                <c:pt idx="594">
                  <c:v>1.4453736167695497</c:v>
                </c:pt>
                <c:pt idx="595">
                  <c:v>1.4515645750014696</c:v>
                </c:pt>
                <c:pt idx="596">
                  <c:v>1.4609503666720547</c:v>
                </c:pt>
                <c:pt idx="597">
                  <c:v>1.5726933284702311</c:v>
                </c:pt>
                <c:pt idx="598">
                  <c:v>1.4049743033285798</c:v>
                </c:pt>
                <c:pt idx="599">
                  <c:v>1.4551819137542303</c:v>
                </c:pt>
                <c:pt idx="600">
                  <c:v>1.4439473628060171</c:v>
                </c:pt>
                <c:pt idx="601">
                  <c:v>1.3124838791199669</c:v>
                </c:pt>
                <c:pt idx="602">
                  <c:v>1.4580513574828322</c:v>
                </c:pt>
                <c:pt idx="603">
                  <c:v>1.4373166781230833</c:v>
                </c:pt>
                <c:pt idx="604">
                  <c:v>1.3798908366122868</c:v>
                </c:pt>
                <c:pt idx="605">
                  <c:v>1.4789217550747931</c:v>
                </c:pt>
                <c:pt idx="606">
                  <c:v>1.4231645890445142</c:v>
                </c:pt>
                <c:pt idx="607">
                  <c:v>1.7108628965236568</c:v>
                </c:pt>
                <c:pt idx="608">
                  <c:v>1.4614826388713125</c:v>
                </c:pt>
                <c:pt idx="609">
                  <c:v>1.4448744394719</c:v>
                </c:pt>
                <c:pt idx="610">
                  <c:v>1.4220075234225809</c:v>
                </c:pt>
                <c:pt idx="611">
                  <c:v>1.4566114150410692</c:v>
                </c:pt>
                <c:pt idx="612">
                  <c:v>1.4056158370101457</c:v>
                </c:pt>
                <c:pt idx="613">
                  <c:v>1.4268493639851172</c:v>
                </c:pt>
                <c:pt idx="614">
                  <c:v>1.4332078980408529</c:v>
                </c:pt>
                <c:pt idx="615">
                  <c:v>1.4057359964500367</c:v>
                </c:pt>
                <c:pt idx="616">
                  <c:v>1.4293911944294104</c:v>
                </c:pt>
                <c:pt idx="617">
                  <c:v>1.3959981692238921</c:v>
                </c:pt>
                <c:pt idx="618">
                  <c:v>1.4214987049726275</c:v>
                </c:pt>
                <c:pt idx="619">
                  <c:v>1.375698022601201</c:v>
                </c:pt>
                <c:pt idx="620">
                  <c:v>1.4031098962783446</c:v>
                </c:pt>
                <c:pt idx="621">
                  <c:v>1.4181546544028965</c:v>
                </c:pt>
                <c:pt idx="622">
                  <c:v>1.4416156941999916</c:v>
                </c:pt>
                <c:pt idx="623">
                  <c:v>1.4173883265957705</c:v>
                </c:pt>
                <c:pt idx="624">
                  <c:v>1.3982018378948158</c:v>
                </c:pt>
                <c:pt idx="625">
                  <c:v>1.4054311470774121</c:v>
                </c:pt>
                <c:pt idx="626">
                  <c:v>1.4174920975838428</c:v>
                </c:pt>
                <c:pt idx="627">
                  <c:v>1.4084089975487353</c:v>
                </c:pt>
                <c:pt idx="628">
                  <c:v>1.4389789167616569</c:v>
                </c:pt>
                <c:pt idx="629">
                  <c:v>1.4115981037773018</c:v>
                </c:pt>
                <c:pt idx="630">
                  <c:v>1.241525165078301</c:v>
                </c:pt>
                <c:pt idx="631">
                  <c:v>1.4109445707117525</c:v>
                </c:pt>
                <c:pt idx="632">
                  <c:v>1.4048204920897691</c:v>
                </c:pt>
                <c:pt idx="633">
                  <c:v>1.4165543888886298</c:v>
                </c:pt>
                <c:pt idx="634">
                  <c:v>1.4443765754003675</c:v>
                </c:pt>
                <c:pt idx="635">
                  <c:v>1.4141311547338966</c:v>
                </c:pt>
                <c:pt idx="636">
                  <c:v>1.4188346533640108</c:v>
                </c:pt>
                <c:pt idx="637">
                  <c:v>1.4171530998465409</c:v>
                </c:pt>
                <c:pt idx="638">
                  <c:v>1.4529392226746212</c:v>
                </c:pt>
                <c:pt idx="639">
                  <c:v>1.40730157727823</c:v>
                </c:pt>
                <c:pt idx="640">
                  <c:v>1.4531059837080105</c:v>
                </c:pt>
                <c:pt idx="641">
                  <c:v>1.3864896870334316</c:v>
                </c:pt>
                <c:pt idx="642">
                  <c:v>1.4276388671091518</c:v>
                </c:pt>
                <c:pt idx="643">
                  <c:v>1.3977453056226414</c:v>
                </c:pt>
                <c:pt idx="644">
                  <c:v>1.3892823120416082</c:v>
                </c:pt>
                <c:pt idx="645">
                  <c:v>1.4328644426747024</c:v>
                </c:pt>
                <c:pt idx="646">
                  <c:v>1.4466590500247989</c:v>
                </c:pt>
                <c:pt idx="647">
                  <c:v>1.4420377898191459</c:v>
                </c:pt>
                <c:pt idx="648">
                  <c:v>1.4108291156430324</c:v>
                </c:pt>
                <c:pt idx="649">
                  <c:v>1.4571403803251122</c:v>
                </c:pt>
                <c:pt idx="650">
                  <c:v>1.4058981153217014</c:v>
                </c:pt>
                <c:pt idx="651">
                  <c:v>1.4131368172915761</c:v>
                </c:pt>
                <c:pt idx="652">
                  <c:v>1.414935050542643</c:v>
                </c:pt>
                <c:pt idx="653">
                  <c:v>1.3732158886197805</c:v>
                </c:pt>
                <c:pt idx="654">
                  <c:v>1.4130869004002011</c:v>
                </c:pt>
                <c:pt idx="655">
                  <c:v>1.3821059201983448</c:v>
                </c:pt>
                <c:pt idx="656">
                  <c:v>1.4170084514365595</c:v>
                </c:pt>
                <c:pt idx="657">
                  <c:v>1.3666269659332408</c:v>
                </c:pt>
                <c:pt idx="658">
                  <c:v>1.4233248088672728</c:v>
                </c:pt>
                <c:pt idx="659">
                  <c:v>1.3795645349481229</c:v>
                </c:pt>
                <c:pt idx="660">
                  <c:v>1.3900375460712904</c:v>
                </c:pt>
                <c:pt idx="661">
                  <c:v>1.3951485169553999</c:v>
                </c:pt>
                <c:pt idx="662">
                  <c:v>1.370831651209429</c:v>
                </c:pt>
                <c:pt idx="663">
                  <c:v>1.340263731375418</c:v>
                </c:pt>
                <c:pt idx="664">
                  <c:v>1.3862555773153318</c:v>
                </c:pt>
                <c:pt idx="665">
                  <c:v>1.3839775404811177</c:v>
                </c:pt>
                <c:pt idx="666">
                  <c:v>1.4054619047847465</c:v>
                </c:pt>
                <c:pt idx="667">
                  <c:v>1.3752162684856937</c:v>
                </c:pt>
                <c:pt idx="668">
                  <c:v>1.3598335497644147</c:v>
                </c:pt>
                <c:pt idx="669">
                  <c:v>1.3514605301051235</c:v>
                </c:pt>
                <c:pt idx="670">
                  <c:v>1.3883403369052087</c:v>
                </c:pt>
                <c:pt idx="671">
                  <c:v>1.3640317309807508</c:v>
                </c:pt>
                <c:pt idx="672">
                  <c:v>1.3760449971897903</c:v>
                </c:pt>
                <c:pt idx="673">
                  <c:v>1.376709696631198</c:v>
                </c:pt>
                <c:pt idx="674">
                  <c:v>1.4030141904249531</c:v>
                </c:pt>
                <c:pt idx="675">
                  <c:v>1.4195216899555485</c:v>
                </c:pt>
                <c:pt idx="676">
                  <c:v>1.3337118986134953</c:v>
                </c:pt>
                <c:pt idx="677">
                  <c:v>1.3633510937045363</c:v>
                </c:pt>
                <c:pt idx="678">
                  <c:v>1.4207321301206417</c:v>
                </c:pt>
                <c:pt idx="679">
                  <c:v>1.385971408668438</c:v>
                </c:pt>
                <c:pt idx="680">
                  <c:v>1.3825938905057935</c:v>
                </c:pt>
                <c:pt idx="681">
                  <c:v>1.3822735974488647</c:v>
                </c:pt>
                <c:pt idx="682">
                  <c:v>1.3893208878840739</c:v>
                </c:pt>
                <c:pt idx="683">
                  <c:v>1.3660738886034307</c:v>
                </c:pt>
                <c:pt idx="684">
                  <c:v>1.3888653451504323</c:v>
                </c:pt>
                <c:pt idx="685">
                  <c:v>1.3632260007451296</c:v>
                </c:pt>
                <c:pt idx="686">
                  <c:v>1.3856586021576909</c:v>
                </c:pt>
                <c:pt idx="687">
                  <c:v>1.3513079325833917</c:v>
                </c:pt>
                <c:pt idx="688">
                  <c:v>1.3877288587935548</c:v>
                </c:pt>
                <c:pt idx="689">
                  <c:v>1.359773703041939</c:v>
                </c:pt>
                <c:pt idx="690">
                  <c:v>1.4023684103599245</c:v>
                </c:pt>
                <c:pt idx="691">
                  <c:v>1.3568147664302566</c:v>
                </c:pt>
                <c:pt idx="692">
                  <c:v>1.3755979050221359</c:v>
                </c:pt>
                <c:pt idx="693">
                  <c:v>1.4309623157249296</c:v>
                </c:pt>
                <c:pt idx="694">
                  <c:v>1.4990675882472619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1-4FFC-AB41-BBA97ECDC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8848"/>
        <c:axId val="417675648"/>
      </c:scatterChart>
      <c:valAx>
        <c:axId val="417658848"/>
        <c:scaling>
          <c:orientation val="minMax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675648"/>
        <c:crosses val="autoZero"/>
        <c:crossBetween val="midCat"/>
        <c:majorUnit val="0.5"/>
      </c:valAx>
      <c:valAx>
        <c:axId val="417675648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65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TETRO19</a:t>
            </a:r>
          </a:p>
        </c:rich>
      </c:tx>
      <c:layout>
        <c:manualLayout>
          <c:xMode val="edge"/>
          <c:yMode val="edge"/>
          <c:x val="0.68301883113192496"/>
          <c:y val="0.10185185185185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'2025_02_021_AVE'!$Y$4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47378226163352166"/>
                  <c:y val="-0.15113006707494897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'2025_02_021_AVE'!$X$5:$X$699</c:f>
              <c:numCache>
                <c:formatCode>General</c:formatCode>
                <c:ptCount val="695"/>
                <c:pt idx="0">
                  <c:v>328.10882447486722</c:v>
                </c:pt>
                <c:pt idx="1">
                  <c:v>441.37426723740077</c:v>
                </c:pt>
                <c:pt idx="2">
                  <c:v>477.48436354519271</c:v>
                </c:pt>
                <c:pt idx="3">
                  <c:v>516.0949118447935</c:v>
                </c:pt>
                <c:pt idx="4">
                  <c:v>467.84389209782722</c:v>
                </c:pt>
                <c:pt idx="5">
                  <c:v>428.39357934832702</c:v>
                </c:pt>
                <c:pt idx="6">
                  <c:v>449.38184749230965</c:v>
                </c:pt>
                <c:pt idx="7">
                  <c:v>385.80072131872845</c:v>
                </c:pt>
                <c:pt idx="8">
                  <c:v>480.96304840172866</c:v>
                </c:pt>
                <c:pt idx="9">
                  <c:v>461.40746081471457</c:v>
                </c:pt>
                <c:pt idx="10">
                  <c:v>425.15455619195018</c:v>
                </c:pt>
                <c:pt idx="11">
                  <c:v>467.76211449258409</c:v>
                </c:pt>
                <c:pt idx="12">
                  <c:v>401.31635704135158</c:v>
                </c:pt>
                <c:pt idx="13">
                  <c:v>338.01437152224673</c:v>
                </c:pt>
                <c:pt idx="14">
                  <c:v>394.60331264745338</c:v>
                </c:pt>
                <c:pt idx="15">
                  <c:v>457.75612912944149</c:v>
                </c:pt>
                <c:pt idx="16">
                  <c:v>237.71027892207204</c:v>
                </c:pt>
                <c:pt idx="17">
                  <c:v>393.88569135671065</c:v>
                </c:pt>
                <c:pt idx="18">
                  <c:v>382.76888341292118</c:v>
                </c:pt>
                <c:pt idx="19">
                  <c:v>370.26287661728213</c:v>
                </c:pt>
                <c:pt idx="20">
                  <c:v>457.03818473071067</c:v>
                </c:pt>
                <c:pt idx="21">
                  <c:v>391.03785714059603</c:v>
                </c:pt>
                <c:pt idx="22">
                  <c:v>377.18427737073654</c:v>
                </c:pt>
                <c:pt idx="23">
                  <c:v>3537.6565930966872</c:v>
                </c:pt>
                <c:pt idx="24">
                  <c:v>5540.6322167651269</c:v>
                </c:pt>
                <c:pt idx="25">
                  <c:v>6181.4651997321525</c:v>
                </c:pt>
                <c:pt idx="26">
                  <c:v>7885.2414482499953</c:v>
                </c:pt>
                <c:pt idx="27">
                  <c:v>9087.1995554026798</c:v>
                </c:pt>
                <c:pt idx="28">
                  <c:v>9268.2057196543719</c:v>
                </c:pt>
                <c:pt idx="29">
                  <c:v>9715.2043680650786</c:v>
                </c:pt>
                <c:pt idx="30">
                  <c:v>10640.641286779273</c:v>
                </c:pt>
                <c:pt idx="31">
                  <c:v>10225.100954494299</c:v>
                </c:pt>
                <c:pt idx="32">
                  <c:v>9693.3444767247493</c:v>
                </c:pt>
                <c:pt idx="33">
                  <c:v>10643.387741216189</c:v>
                </c:pt>
                <c:pt idx="34">
                  <c:v>10741.120946664567</c:v>
                </c:pt>
                <c:pt idx="35">
                  <c:v>11049.052272691981</c:v>
                </c:pt>
                <c:pt idx="36">
                  <c:v>10039.148065239378</c:v>
                </c:pt>
                <c:pt idx="37">
                  <c:v>10640.378470291183</c:v>
                </c:pt>
                <c:pt idx="38">
                  <c:v>10984.352155249331</c:v>
                </c:pt>
                <c:pt idx="39">
                  <c:v>11328.146713055718</c:v>
                </c:pt>
                <c:pt idx="40">
                  <c:v>11223.011210000484</c:v>
                </c:pt>
                <c:pt idx="41">
                  <c:v>10397.726072946325</c:v>
                </c:pt>
                <c:pt idx="42">
                  <c:v>10729.792795421081</c:v>
                </c:pt>
                <c:pt idx="43">
                  <c:v>11137.734071306264</c:v>
                </c:pt>
                <c:pt idx="44">
                  <c:v>10980.039657861062</c:v>
                </c:pt>
                <c:pt idx="45">
                  <c:v>11678.205176525371</c:v>
                </c:pt>
                <c:pt idx="46">
                  <c:v>11881.689559059789</c:v>
                </c:pt>
                <c:pt idx="47">
                  <c:v>11407.997595856756</c:v>
                </c:pt>
                <c:pt idx="48">
                  <c:v>11203.225904681427</c:v>
                </c:pt>
                <c:pt idx="49">
                  <c:v>11114.068787156382</c:v>
                </c:pt>
                <c:pt idx="50">
                  <c:v>10777.758680688479</c:v>
                </c:pt>
                <c:pt idx="51">
                  <c:v>11282.523755399416</c:v>
                </c:pt>
                <c:pt idx="52">
                  <c:v>11767.687024955321</c:v>
                </c:pt>
                <c:pt idx="53">
                  <c:v>11624.870943080039</c:v>
                </c:pt>
                <c:pt idx="54">
                  <c:v>11592.733191081597</c:v>
                </c:pt>
                <c:pt idx="55">
                  <c:v>11144.906575320676</c:v>
                </c:pt>
                <c:pt idx="56">
                  <c:v>12022.482575521142</c:v>
                </c:pt>
                <c:pt idx="57">
                  <c:v>4030.1179464252177</c:v>
                </c:pt>
                <c:pt idx="58">
                  <c:v>424.22928822435779</c:v>
                </c:pt>
                <c:pt idx="59">
                  <c:v>365.53392976914404</c:v>
                </c:pt>
                <c:pt idx="60">
                  <c:v>409.88797339726875</c:v>
                </c:pt>
                <c:pt idx="61">
                  <c:v>477.73603499758548</c:v>
                </c:pt>
                <c:pt idx="62">
                  <c:v>313.64880262006056</c:v>
                </c:pt>
                <c:pt idx="63">
                  <c:v>274.08410475997471</c:v>
                </c:pt>
                <c:pt idx="64">
                  <c:v>426.0093398749645</c:v>
                </c:pt>
                <c:pt idx="65">
                  <c:v>417.75945179772424</c:v>
                </c:pt>
                <c:pt idx="66">
                  <c:v>410.72097712185706</c:v>
                </c:pt>
                <c:pt idx="67">
                  <c:v>350.40413681511666</c:v>
                </c:pt>
                <c:pt idx="68">
                  <c:v>446.57532790262184</c:v>
                </c:pt>
                <c:pt idx="69">
                  <c:v>367.02364940203802</c:v>
                </c:pt>
                <c:pt idx="70">
                  <c:v>342.45629139842021</c:v>
                </c:pt>
                <c:pt idx="71">
                  <c:v>366.25549311877938</c:v>
                </c:pt>
                <c:pt idx="72">
                  <c:v>491.45174782722256</c:v>
                </c:pt>
                <c:pt idx="73">
                  <c:v>345.48888575217268</c:v>
                </c:pt>
                <c:pt idx="74">
                  <c:v>275.85758485389209</c:v>
                </c:pt>
                <c:pt idx="75">
                  <c:v>364.9547275222011</c:v>
                </c:pt>
                <c:pt idx="76">
                  <c:v>382.26724974809866</c:v>
                </c:pt>
                <c:pt idx="77">
                  <c:v>383.10232157264983</c:v>
                </c:pt>
                <c:pt idx="78">
                  <c:v>416.88865227736176</c:v>
                </c:pt>
                <c:pt idx="79">
                  <c:v>277.70571121988053</c:v>
                </c:pt>
                <c:pt idx="80">
                  <c:v>377.7744207599734</c:v>
                </c:pt>
                <c:pt idx="81">
                  <c:v>512.9072162146648</c:v>
                </c:pt>
                <c:pt idx="82">
                  <c:v>410.350841598839</c:v>
                </c:pt>
                <c:pt idx="83">
                  <c:v>394.43343167549972</c:v>
                </c:pt>
                <c:pt idx="84">
                  <c:v>256.37587317410282</c:v>
                </c:pt>
                <c:pt idx="85">
                  <c:v>388.0194433693751</c:v>
                </c:pt>
                <c:pt idx="86">
                  <c:v>375.74775545802652</c:v>
                </c:pt>
                <c:pt idx="87">
                  <c:v>401.24511725726921</c:v>
                </c:pt>
                <c:pt idx="88">
                  <c:v>427.83682890457351</c:v>
                </c:pt>
                <c:pt idx="89">
                  <c:v>1963.86405850814</c:v>
                </c:pt>
                <c:pt idx="90">
                  <c:v>11057.43179170308</c:v>
                </c:pt>
                <c:pt idx="91">
                  <c:v>11846.149682165778</c:v>
                </c:pt>
                <c:pt idx="92">
                  <c:v>12651.146199109025</c:v>
                </c:pt>
                <c:pt idx="93">
                  <c:v>12416.791903391559</c:v>
                </c:pt>
                <c:pt idx="94">
                  <c:v>12878.228094748823</c:v>
                </c:pt>
                <c:pt idx="95">
                  <c:v>12581.354154260578</c:v>
                </c:pt>
                <c:pt idx="96">
                  <c:v>14258.033922214954</c:v>
                </c:pt>
                <c:pt idx="97">
                  <c:v>12584.765223399079</c:v>
                </c:pt>
                <c:pt idx="98">
                  <c:v>13394.333276074913</c:v>
                </c:pt>
                <c:pt idx="99">
                  <c:v>12873.506721900525</c:v>
                </c:pt>
                <c:pt idx="100">
                  <c:v>13421.9612028625</c:v>
                </c:pt>
                <c:pt idx="101">
                  <c:v>12955.572284060756</c:v>
                </c:pt>
                <c:pt idx="102">
                  <c:v>13518.923409428855</c:v>
                </c:pt>
                <c:pt idx="103">
                  <c:v>13835.245318643658</c:v>
                </c:pt>
                <c:pt idx="104">
                  <c:v>12687.753209569419</c:v>
                </c:pt>
                <c:pt idx="105">
                  <c:v>13540.315862088564</c:v>
                </c:pt>
                <c:pt idx="106">
                  <c:v>13565.260029333655</c:v>
                </c:pt>
                <c:pt idx="107">
                  <c:v>13984.171208337311</c:v>
                </c:pt>
                <c:pt idx="108">
                  <c:v>13889.27061492242</c:v>
                </c:pt>
                <c:pt idx="109">
                  <c:v>13310.99724389224</c:v>
                </c:pt>
                <c:pt idx="110">
                  <c:v>13888.625868335359</c:v>
                </c:pt>
                <c:pt idx="111">
                  <c:v>13707.328464980983</c:v>
                </c:pt>
                <c:pt idx="112">
                  <c:v>13478.542212165648</c:v>
                </c:pt>
                <c:pt idx="113">
                  <c:v>13925.552519414219</c:v>
                </c:pt>
                <c:pt idx="114">
                  <c:v>14244.080147833802</c:v>
                </c:pt>
                <c:pt idx="115">
                  <c:v>13607.995812137566</c:v>
                </c:pt>
                <c:pt idx="116">
                  <c:v>13646.970749792366</c:v>
                </c:pt>
                <c:pt idx="117">
                  <c:v>12888.126381542072</c:v>
                </c:pt>
                <c:pt idx="118">
                  <c:v>14053.978605954582</c:v>
                </c:pt>
                <c:pt idx="119">
                  <c:v>13578.040900766309</c:v>
                </c:pt>
                <c:pt idx="120">
                  <c:v>14624.688469335479</c:v>
                </c:pt>
                <c:pt idx="121">
                  <c:v>14436.68277058145</c:v>
                </c:pt>
                <c:pt idx="122">
                  <c:v>14049.802996560431</c:v>
                </c:pt>
                <c:pt idx="123">
                  <c:v>13479.166443898013</c:v>
                </c:pt>
                <c:pt idx="124">
                  <c:v>15716.866853505697</c:v>
                </c:pt>
                <c:pt idx="125">
                  <c:v>13709.43826751238</c:v>
                </c:pt>
                <c:pt idx="126">
                  <c:v>14503.836024855631</c:v>
                </c:pt>
                <c:pt idx="127">
                  <c:v>15714.809717205631</c:v>
                </c:pt>
                <c:pt idx="128">
                  <c:v>13565.837777076631</c:v>
                </c:pt>
                <c:pt idx="129">
                  <c:v>3790.7376291069349</c:v>
                </c:pt>
                <c:pt idx="130">
                  <c:v>309.01068281585793</c:v>
                </c:pt>
                <c:pt idx="131">
                  <c:v>467.59225031095019</c:v>
                </c:pt>
                <c:pt idx="132">
                  <c:v>366.91102193646361</c:v>
                </c:pt>
                <c:pt idx="133">
                  <c:v>342.99481618098639</c:v>
                </c:pt>
                <c:pt idx="134">
                  <c:v>371.15549868174264</c:v>
                </c:pt>
                <c:pt idx="135">
                  <c:v>374.53724581919164</c:v>
                </c:pt>
                <c:pt idx="136">
                  <c:v>444.06338517167228</c:v>
                </c:pt>
                <c:pt idx="137">
                  <c:v>463.13911129013775</c:v>
                </c:pt>
                <c:pt idx="138">
                  <c:v>442.21375432067663</c:v>
                </c:pt>
                <c:pt idx="139">
                  <c:v>334.6330266668441</c:v>
                </c:pt>
                <c:pt idx="140">
                  <c:v>339.42530807089253</c:v>
                </c:pt>
                <c:pt idx="141">
                  <c:v>413.11563210698625</c:v>
                </c:pt>
                <c:pt idx="142">
                  <c:v>297.73979697615573</c:v>
                </c:pt>
                <c:pt idx="143">
                  <c:v>432.97144309947674</c:v>
                </c:pt>
                <c:pt idx="144">
                  <c:v>327.78538138527995</c:v>
                </c:pt>
                <c:pt idx="145">
                  <c:v>480.55174648626411</c:v>
                </c:pt>
                <c:pt idx="146">
                  <c:v>400.21784447219073</c:v>
                </c:pt>
                <c:pt idx="147">
                  <c:v>384.72745316382003</c:v>
                </c:pt>
                <c:pt idx="148">
                  <c:v>396.7149410610001</c:v>
                </c:pt>
                <c:pt idx="149">
                  <c:v>443.56858575646055</c:v>
                </c:pt>
                <c:pt idx="150">
                  <c:v>480.57037690371271</c:v>
                </c:pt>
                <c:pt idx="151">
                  <c:v>341.75652750985029</c:v>
                </c:pt>
                <c:pt idx="152">
                  <c:v>337.72897613084729</c:v>
                </c:pt>
                <c:pt idx="153">
                  <c:v>382.69526866728268</c:v>
                </c:pt>
                <c:pt idx="154">
                  <c:v>481.88787674839233</c:v>
                </c:pt>
                <c:pt idx="155">
                  <c:v>308.808795413062</c:v>
                </c:pt>
                <c:pt idx="156">
                  <c:v>463.62680535329685</c:v>
                </c:pt>
                <c:pt idx="157">
                  <c:v>341.97071625268006</c:v>
                </c:pt>
                <c:pt idx="158">
                  <c:v>400.72020615101104</c:v>
                </c:pt>
                <c:pt idx="159">
                  <c:v>378.32626849187824</c:v>
                </c:pt>
                <c:pt idx="160">
                  <c:v>392.56043250810745</c:v>
                </c:pt>
                <c:pt idx="161">
                  <c:v>9515.2971364875575</c:v>
                </c:pt>
                <c:pt idx="162">
                  <c:v>12904.373611717516</c:v>
                </c:pt>
                <c:pt idx="163">
                  <c:v>13119.758327134226</c:v>
                </c:pt>
                <c:pt idx="164">
                  <c:v>14029.716048805451</c:v>
                </c:pt>
                <c:pt idx="165">
                  <c:v>14331.750351003497</c:v>
                </c:pt>
                <c:pt idx="166">
                  <c:v>13984.677263170881</c:v>
                </c:pt>
                <c:pt idx="167">
                  <c:v>14447.468094691445</c:v>
                </c:pt>
                <c:pt idx="168">
                  <c:v>14299.741380303774</c:v>
                </c:pt>
                <c:pt idx="169">
                  <c:v>13497.059314156751</c:v>
                </c:pt>
                <c:pt idx="170">
                  <c:v>14026.215529214312</c:v>
                </c:pt>
                <c:pt idx="171">
                  <c:v>14913.439967264101</c:v>
                </c:pt>
                <c:pt idx="172">
                  <c:v>14402.635974141116</c:v>
                </c:pt>
                <c:pt idx="173">
                  <c:v>14431.541263446363</c:v>
                </c:pt>
                <c:pt idx="174">
                  <c:v>14882.225045581103</c:v>
                </c:pt>
                <c:pt idx="175">
                  <c:v>14398.732087061391</c:v>
                </c:pt>
                <c:pt idx="176">
                  <c:v>15510.000602982514</c:v>
                </c:pt>
                <c:pt idx="177">
                  <c:v>13506.48545695008</c:v>
                </c:pt>
                <c:pt idx="178">
                  <c:v>14442.232048883383</c:v>
                </c:pt>
                <c:pt idx="179">
                  <c:v>14784.069459104623</c:v>
                </c:pt>
                <c:pt idx="180">
                  <c:v>15035.746856599211</c:v>
                </c:pt>
                <c:pt idx="181">
                  <c:v>6021.4182117910168</c:v>
                </c:pt>
                <c:pt idx="182">
                  <c:v>495.8641653857722</c:v>
                </c:pt>
                <c:pt idx="183">
                  <c:v>456.37999457975451</c:v>
                </c:pt>
                <c:pt idx="184">
                  <c:v>1181.2372237081527</c:v>
                </c:pt>
                <c:pt idx="185">
                  <c:v>1595.7545385787262</c:v>
                </c:pt>
                <c:pt idx="186">
                  <c:v>809.05417350403775</c:v>
                </c:pt>
                <c:pt idx="187">
                  <c:v>203.38922298380191</c:v>
                </c:pt>
                <c:pt idx="188">
                  <c:v>259.21799781414302</c:v>
                </c:pt>
                <c:pt idx="189">
                  <c:v>222.03672800223524</c:v>
                </c:pt>
                <c:pt idx="190">
                  <c:v>280.29044246899576</c:v>
                </c:pt>
                <c:pt idx="191">
                  <c:v>225.15128296150095</c:v>
                </c:pt>
                <c:pt idx="192">
                  <c:v>327.23568417599165</c:v>
                </c:pt>
                <c:pt idx="193">
                  <c:v>313.1375183803392</c:v>
                </c:pt>
                <c:pt idx="194">
                  <c:v>345.30002065400407</c:v>
                </c:pt>
                <c:pt idx="195">
                  <c:v>222.97987563120367</c:v>
                </c:pt>
                <c:pt idx="196">
                  <c:v>396.94617931200219</c:v>
                </c:pt>
                <c:pt idx="197">
                  <c:v>268.99778410590176</c:v>
                </c:pt>
                <c:pt idx="198">
                  <c:v>3965.4276416679622</c:v>
                </c:pt>
                <c:pt idx="199">
                  <c:v>9952.0965063253989</c:v>
                </c:pt>
                <c:pt idx="200">
                  <c:v>10308.854959806589</c:v>
                </c:pt>
                <c:pt idx="201">
                  <c:v>10938.14906508565</c:v>
                </c:pt>
                <c:pt idx="202">
                  <c:v>11511.50466688061</c:v>
                </c:pt>
                <c:pt idx="203">
                  <c:v>11958.305858702015</c:v>
                </c:pt>
                <c:pt idx="204">
                  <c:v>11937.433607073723</c:v>
                </c:pt>
                <c:pt idx="205">
                  <c:v>13141.189802713239</c:v>
                </c:pt>
                <c:pt idx="206">
                  <c:v>12502.344360257184</c:v>
                </c:pt>
                <c:pt idx="207">
                  <c:v>11850.701811381861</c:v>
                </c:pt>
                <c:pt idx="208">
                  <c:v>12657.431424083696</c:v>
                </c:pt>
                <c:pt idx="209">
                  <c:v>12221.474140684995</c:v>
                </c:pt>
                <c:pt idx="210">
                  <c:v>12487.749227076616</c:v>
                </c:pt>
                <c:pt idx="211">
                  <c:v>13125.643098199429</c:v>
                </c:pt>
                <c:pt idx="212">
                  <c:v>13304.938520319125</c:v>
                </c:pt>
                <c:pt idx="213">
                  <c:v>12626.314702563608</c:v>
                </c:pt>
                <c:pt idx="214">
                  <c:v>12010.333870701492</c:v>
                </c:pt>
                <c:pt idx="215">
                  <c:v>13113.474318112818</c:v>
                </c:pt>
                <c:pt idx="216">
                  <c:v>12832.817217640739</c:v>
                </c:pt>
                <c:pt idx="217">
                  <c:v>13672.994930891733</c:v>
                </c:pt>
                <c:pt idx="218">
                  <c:v>12943.380576445923</c:v>
                </c:pt>
                <c:pt idx="219">
                  <c:v>13733.22732946185</c:v>
                </c:pt>
                <c:pt idx="220">
                  <c:v>12945.353650730845</c:v>
                </c:pt>
                <c:pt idx="221">
                  <c:v>14077.254002201367</c:v>
                </c:pt>
                <c:pt idx="222">
                  <c:v>13142.665402292323</c:v>
                </c:pt>
                <c:pt idx="223">
                  <c:v>13597.431516214148</c:v>
                </c:pt>
                <c:pt idx="224">
                  <c:v>14296.643120016804</c:v>
                </c:pt>
                <c:pt idx="225">
                  <c:v>13786.264387522713</c:v>
                </c:pt>
                <c:pt idx="226">
                  <c:v>13783.054612702957</c:v>
                </c:pt>
                <c:pt idx="227">
                  <c:v>15602.001970461073</c:v>
                </c:pt>
                <c:pt idx="228">
                  <c:v>13635.183769715803</c:v>
                </c:pt>
                <c:pt idx="229">
                  <c:v>10026.196057965464</c:v>
                </c:pt>
                <c:pt idx="230">
                  <c:v>412.91603054994329</c:v>
                </c:pt>
                <c:pt idx="231">
                  <c:v>485.56611637341189</c:v>
                </c:pt>
                <c:pt idx="232">
                  <c:v>316.73323849369723</c:v>
                </c:pt>
                <c:pt idx="233">
                  <c:v>486.39725075885008</c:v>
                </c:pt>
                <c:pt idx="234">
                  <c:v>352.16912442501734</c:v>
                </c:pt>
                <c:pt idx="235">
                  <c:v>350.82249104568973</c:v>
                </c:pt>
                <c:pt idx="236">
                  <c:v>329.35860037485122</c:v>
                </c:pt>
                <c:pt idx="237">
                  <c:v>419.28672039764524</c:v>
                </c:pt>
                <c:pt idx="238">
                  <c:v>370.95848315141495</c:v>
                </c:pt>
                <c:pt idx="239">
                  <c:v>401.40765328508542</c:v>
                </c:pt>
                <c:pt idx="240">
                  <c:v>350.72976486589278</c:v>
                </c:pt>
                <c:pt idx="241">
                  <c:v>432.40224254002226</c:v>
                </c:pt>
                <c:pt idx="242">
                  <c:v>359.4720955525832</c:v>
                </c:pt>
                <c:pt idx="243">
                  <c:v>264.06064174813565</c:v>
                </c:pt>
                <c:pt idx="244">
                  <c:v>446.87717429309595</c:v>
                </c:pt>
                <c:pt idx="245">
                  <c:v>394.42581618651479</c:v>
                </c:pt>
                <c:pt idx="246">
                  <c:v>479.27528122080884</c:v>
                </c:pt>
                <c:pt idx="247">
                  <c:v>270.95008926225762</c:v>
                </c:pt>
                <c:pt idx="248">
                  <c:v>333.12020698880326</c:v>
                </c:pt>
                <c:pt idx="249">
                  <c:v>2049.2846712030564</c:v>
                </c:pt>
                <c:pt idx="250">
                  <c:v>11970.380953252747</c:v>
                </c:pt>
                <c:pt idx="251">
                  <c:v>13333.244245818862</c:v>
                </c:pt>
                <c:pt idx="252">
                  <c:v>12628.313279663316</c:v>
                </c:pt>
                <c:pt idx="253">
                  <c:v>15224.589637135887</c:v>
                </c:pt>
                <c:pt idx="254">
                  <c:v>14312.677542629082</c:v>
                </c:pt>
                <c:pt idx="255">
                  <c:v>13954.267114523387</c:v>
                </c:pt>
                <c:pt idx="256">
                  <c:v>13694.823168679552</c:v>
                </c:pt>
                <c:pt idx="257">
                  <c:v>13868.992852399948</c:v>
                </c:pt>
                <c:pt idx="258">
                  <c:v>13600.727116836506</c:v>
                </c:pt>
                <c:pt idx="259">
                  <c:v>13728.75594777964</c:v>
                </c:pt>
                <c:pt idx="260">
                  <c:v>13888.060877838845</c:v>
                </c:pt>
                <c:pt idx="261">
                  <c:v>14538.248006842916</c:v>
                </c:pt>
                <c:pt idx="262">
                  <c:v>15141.293603648399</c:v>
                </c:pt>
                <c:pt idx="263">
                  <c:v>13912.337745172488</c:v>
                </c:pt>
                <c:pt idx="264">
                  <c:v>14723.378876600735</c:v>
                </c:pt>
                <c:pt idx="265">
                  <c:v>14250.366988303031</c:v>
                </c:pt>
                <c:pt idx="266">
                  <c:v>14896.991168448902</c:v>
                </c:pt>
                <c:pt idx="267">
                  <c:v>14931.90689015994</c:v>
                </c:pt>
                <c:pt idx="268">
                  <c:v>14618.909794320612</c:v>
                </c:pt>
                <c:pt idx="269">
                  <c:v>15007.354876569099</c:v>
                </c:pt>
                <c:pt idx="270">
                  <c:v>14232.057724078752</c:v>
                </c:pt>
                <c:pt idx="271">
                  <c:v>14810.263326779319</c:v>
                </c:pt>
                <c:pt idx="272">
                  <c:v>14506.260149096312</c:v>
                </c:pt>
                <c:pt idx="273">
                  <c:v>15504.375107989234</c:v>
                </c:pt>
                <c:pt idx="274">
                  <c:v>15167.553825085908</c:v>
                </c:pt>
                <c:pt idx="275">
                  <c:v>14537.071641413033</c:v>
                </c:pt>
                <c:pt idx="276">
                  <c:v>14472.407727903221</c:v>
                </c:pt>
                <c:pt idx="277">
                  <c:v>15288.603862155531</c:v>
                </c:pt>
                <c:pt idx="278">
                  <c:v>14789.830942435428</c:v>
                </c:pt>
                <c:pt idx="279">
                  <c:v>11974.518704154401</c:v>
                </c:pt>
                <c:pt idx="280">
                  <c:v>490.588721948863</c:v>
                </c:pt>
                <c:pt idx="281">
                  <c:v>491.97464925174074</c:v>
                </c:pt>
                <c:pt idx="282">
                  <c:v>307.43990402577151</c:v>
                </c:pt>
                <c:pt idx="283">
                  <c:v>406.41760247303131</c:v>
                </c:pt>
                <c:pt idx="284">
                  <c:v>339.04399866096009</c:v>
                </c:pt>
                <c:pt idx="285">
                  <c:v>397.17952754173194</c:v>
                </c:pt>
                <c:pt idx="286">
                  <c:v>306.87762617194369</c:v>
                </c:pt>
                <c:pt idx="287">
                  <c:v>372.38918926894667</c:v>
                </c:pt>
                <c:pt idx="288">
                  <c:v>393.40554937708049</c:v>
                </c:pt>
                <c:pt idx="289">
                  <c:v>416.58882248268492</c:v>
                </c:pt>
                <c:pt idx="290">
                  <c:v>373.37325814102178</c:v>
                </c:pt>
                <c:pt idx="291">
                  <c:v>346.1947144113177</c:v>
                </c:pt>
                <c:pt idx="292">
                  <c:v>4868.2603130034167</c:v>
                </c:pt>
                <c:pt idx="293">
                  <c:v>9852.2835483862036</c:v>
                </c:pt>
                <c:pt idx="294">
                  <c:v>8445.099989018714</c:v>
                </c:pt>
                <c:pt idx="295">
                  <c:v>10375.248610222992</c:v>
                </c:pt>
                <c:pt idx="296">
                  <c:v>10353.822659235357</c:v>
                </c:pt>
                <c:pt idx="297">
                  <c:v>10094.70354131191</c:v>
                </c:pt>
                <c:pt idx="298">
                  <c:v>9332.4171845103283</c:v>
                </c:pt>
                <c:pt idx="299">
                  <c:v>10528.218489516767</c:v>
                </c:pt>
                <c:pt idx="300">
                  <c:v>10112.771162609646</c:v>
                </c:pt>
                <c:pt idx="301">
                  <c:v>10178.755879876317</c:v>
                </c:pt>
                <c:pt idx="302">
                  <c:v>10048.958179576963</c:v>
                </c:pt>
                <c:pt idx="303">
                  <c:v>10621.592423791775</c:v>
                </c:pt>
                <c:pt idx="304">
                  <c:v>10375.817190392478</c:v>
                </c:pt>
                <c:pt idx="305">
                  <c:v>9910.8066588482197</c:v>
                </c:pt>
                <c:pt idx="306">
                  <c:v>9641.2756554791631</c:v>
                </c:pt>
                <c:pt idx="307">
                  <c:v>10261.633517891943</c:v>
                </c:pt>
                <c:pt idx="308">
                  <c:v>9810.9005510289262</c:v>
                </c:pt>
                <c:pt idx="309">
                  <c:v>10770.410460334317</c:v>
                </c:pt>
                <c:pt idx="310">
                  <c:v>11021.1312515054</c:v>
                </c:pt>
                <c:pt idx="311">
                  <c:v>11137.247420130541</c:v>
                </c:pt>
                <c:pt idx="312">
                  <c:v>9866.1413672957351</c:v>
                </c:pt>
                <c:pt idx="313">
                  <c:v>10175.420245174248</c:v>
                </c:pt>
                <c:pt idx="314">
                  <c:v>10288.098890596561</c:v>
                </c:pt>
                <c:pt idx="315">
                  <c:v>10244.000318990609</c:v>
                </c:pt>
                <c:pt idx="316">
                  <c:v>10321.642262969735</c:v>
                </c:pt>
                <c:pt idx="317">
                  <c:v>10712.5682142115</c:v>
                </c:pt>
                <c:pt idx="318">
                  <c:v>11030.676991760687</c:v>
                </c:pt>
                <c:pt idx="319">
                  <c:v>9881.7189413685574</c:v>
                </c:pt>
                <c:pt idx="320">
                  <c:v>10699.961557786424</c:v>
                </c:pt>
                <c:pt idx="321">
                  <c:v>10451.715287975454</c:v>
                </c:pt>
                <c:pt idx="322">
                  <c:v>11396.657533161879</c:v>
                </c:pt>
                <c:pt idx="323">
                  <c:v>10245.725634607428</c:v>
                </c:pt>
                <c:pt idx="324">
                  <c:v>11043.880758346168</c:v>
                </c:pt>
                <c:pt idx="325">
                  <c:v>10137.652773952792</c:v>
                </c:pt>
                <c:pt idx="326">
                  <c:v>10066.527511329066</c:v>
                </c:pt>
                <c:pt idx="327">
                  <c:v>11385.691159712136</c:v>
                </c:pt>
                <c:pt idx="328">
                  <c:v>10225.625717585071</c:v>
                </c:pt>
                <c:pt idx="329">
                  <c:v>10601.032667991234</c:v>
                </c:pt>
                <c:pt idx="330">
                  <c:v>7868.2555384273701</c:v>
                </c:pt>
                <c:pt idx="331">
                  <c:v>535.30765358074473</c:v>
                </c:pt>
                <c:pt idx="332">
                  <c:v>473.47495402877547</c:v>
                </c:pt>
                <c:pt idx="333">
                  <c:v>318.39658670729261</c:v>
                </c:pt>
                <c:pt idx="334">
                  <c:v>366.1335642477967</c:v>
                </c:pt>
                <c:pt idx="335">
                  <c:v>352.86342254256715</c:v>
                </c:pt>
                <c:pt idx="336">
                  <c:v>322.14919489133814</c:v>
                </c:pt>
                <c:pt idx="337">
                  <c:v>466.77777092519091</c:v>
                </c:pt>
                <c:pt idx="338">
                  <c:v>384.47605799969045</c:v>
                </c:pt>
                <c:pt idx="339">
                  <c:v>403.50707245938275</c:v>
                </c:pt>
                <c:pt idx="340">
                  <c:v>332.15812169068658</c:v>
                </c:pt>
                <c:pt idx="341">
                  <c:v>323.15118906376847</c:v>
                </c:pt>
                <c:pt idx="342">
                  <c:v>316.73117073793253</c:v>
                </c:pt>
                <c:pt idx="343">
                  <c:v>388.38883304612762</c:v>
                </c:pt>
                <c:pt idx="344">
                  <c:v>431.12832398768654</c:v>
                </c:pt>
                <c:pt idx="345">
                  <c:v>476.589255555384</c:v>
                </c:pt>
                <c:pt idx="346">
                  <c:v>500.37431115562134</c:v>
                </c:pt>
                <c:pt idx="347">
                  <c:v>402.21755577233102</c:v>
                </c:pt>
                <c:pt idx="348">
                  <c:v>310.46639459940803</c:v>
                </c:pt>
                <c:pt idx="349">
                  <c:v>281.56084479213837</c:v>
                </c:pt>
                <c:pt idx="350">
                  <c:v>432.22146418561653</c:v>
                </c:pt>
                <c:pt idx="351">
                  <c:v>339.73107273565932</c:v>
                </c:pt>
                <c:pt idx="352">
                  <c:v>5089.3050213859315</c:v>
                </c:pt>
                <c:pt idx="353">
                  <c:v>9709.3474231653036</c:v>
                </c:pt>
                <c:pt idx="354">
                  <c:v>9860.7784314917899</c:v>
                </c:pt>
                <c:pt idx="355">
                  <c:v>10014.683424533299</c:v>
                </c:pt>
                <c:pt idx="356">
                  <c:v>9361.4684165886865</c:v>
                </c:pt>
                <c:pt idx="357">
                  <c:v>10685.717636708056</c:v>
                </c:pt>
                <c:pt idx="358">
                  <c:v>9759.1381663146203</c:v>
                </c:pt>
                <c:pt idx="359">
                  <c:v>10460.797959858899</c:v>
                </c:pt>
                <c:pt idx="360">
                  <c:v>10463.872163384274</c:v>
                </c:pt>
                <c:pt idx="361">
                  <c:v>10445.632946430025</c:v>
                </c:pt>
                <c:pt idx="362">
                  <c:v>10283.220182183506</c:v>
                </c:pt>
                <c:pt idx="363">
                  <c:v>10946.853121698148</c:v>
                </c:pt>
                <c:pt idx="364">
                  <c:v>10358.401648997236</c:v>
                </c:pt>
                <c:pt idx="365">
                  <c:v>11132.770793526828</c:v>
                </c:pt>
                <c:pt idx="366">
                  <c:v>10818.070278627916</c:v>
                </c:pt>
                <c:pt idx="367">
                  <c:v>9972.555663967667</c:v>
                </c:pt>
                <c:pt idx="368">
                  <c:v>10098.866832148989</c:v>
                </c:pt>
                <c:pt idx="369">
                  <c:v>9532.8914281183697</c:v>
                </c:pt>
                <c:pt idx="370">
                  <c:v>10437.948593921101</c:v>
                </c:pt>
                <c:pt idx="371">
                  <c:v>10494.877598476171</c:v>
                </c:pt>
                <c:pt idx="372">
                  <c:v>10476.913784038439</c:v>
                </c:pt>
                <c:pt idx="373">
                  <c:v>10498.853921171987</c:v>
                </c:pt>
                <c:pt idx="374">
                  <c:v>10564.253354294868</c:v>
                </c:pt>
                <c:pt idx="375">
                  <c:v>10365.36843077943</c:v>
                </c:pt>
                <c:pt idx="376">
                  <c:v>10497.634273830077</c:v>
                </c:pt>
                <c:pt idx="377">
                  <c:v>10547.820129386153</c:v>
                </c:pt>
                <c:pt idx="378">
                  <c:v>10145.848447814949</c:v>
                </c:pt>
                <c:pt idx="379">
                  <c:v>10421.639418057035</c:v>
                </c:pt>
                <c:pt idx="380">
                  <c:v>4440.263988940641</c:v>
                </c:pt>
                <c:pt idx="381">
                  <c:v>544.01025856403817</c:v>
                </c:pt>
                <c:pt idx="382">
                  <c:v>441.33476858533635</c:v>
                </c:pt>
                <c:pt idx="383">
                  <c:v>461.51067892855326</c:v>
                </c:pt>
                <c:pt idx="384">
                  <c:v>325.28577045752201</c:v>
                </c:pt>
                <c:pt idx="385">
                  <c:v>353.28639578886555</c:v>
                </c:pt>
                <c:pt idx="386">
                  <c:v>292.68348343550514</c:v>
                </c:pt>
                <c:pt idx="387">
                  <c:v>371.63599209963309</c:v>
                </c:pt>
                <c:pt idx="388">
                  <c:v>523.80987177905831</c:v>
                </c:pt>
                <c:pt idx="389">
                  <c:v>363.42974864600143</c:v>
                </c:pt>
                <c:pt idx="390">
                  <c:v>388.4094269002868</c:v>
                </c:pt>
                <c:pt idx="391">
                  <c:v>427.75732243841821</c:v>
                </c:pt>
                <c:pt idx="392">
                  <c:v>416.74840846299531</c:v>
                </c:pt>
                <c:pt idx="393">
                  <c:v>286.75018438238243</c:v>
                </c:pt>
                <c:pt idx="394">
                  <c:v>250.1855863699993</c:v>
                </c:pt>
                <c:pt idx="395">
                  <c:v>308.69531048653471</c:v>
                </c:pt>
                <c:pt idx="396">
                  <c:v>384.93883598598433</c:v>
                </c:pt>
                <c:pt idx="397">
                  <c:v>403.41496804683311</c:v>
                </c:pt>
                <c:pt idx="398">
                  <c:v>304.95480340586249</c:v>
                </c:pt>
                <c:pt idx="399">
                  <c:v>331.52079264181805</c:v>
                </c:pt>
                <c:pt idx="400">
                  <c:v>2286.9242540275864</c:v>
                </c:pt>
                <c:pt idx="401">
                  <c:v>6911.1843769097513</c:v>
                </c:pt>
                <c:pt idx="402">
                  <c:v>7313.1230373632998</c:v>
                </c:pt>
                <c:pt idx="403">
                  <c:v>7602.9994211359017</c:v>
                </c:pt>
                <c:pt idx="404">
                  <c:v>8050.8048423673708</c:v>
                </c:pt>
                <c:pt idx="405">
                  <c:v>8280.1254751328197</c:v>
                </c:pt>
                <c:pt idx="406">
                  <c:v>8850.1647437961001</c:v>
                </c:pt>
                <c:pt idx="407">
                  <c:v>8583.7014114486792</c:v>
                </c:pt>
                <c:pt idx="408">
                  <c:v>9016.8325218758891</c:v>
                </c:pt>
                <c:pt idx="409">
                  <c:v>8524.3928141369524</c:v>
                </c:pt>
                <c:pt idx="410">
                  <c:v>9001.0363870033234</c:v>
                </c:pt>
                <c:pt idx="411">
                  <c:v>8569.340758985727</c:v>
                </c:pt>
                <c:pt idx="412">
                  <c:v>9217.6377007308583</c:v>
                </c:pt>
                <c:pt idx="413">
                  <c:v>8523.7937073512658</c:v>
                </c:pt>
                <c:pt idx="414">
                  <c:v>8662.495093866848</c:v>
                </c:pt>
                <c:pt idx="415">
                  <c:v>8609.6789328207833</c:v>
                </c:pt>
                <c:pt idx="416">
                  <c:v>8326.1974086021437</c:v>
                </c:pt>
                <c:pt idx="417">
                  <c:v>8916.5867908830423</c:v>
                </c:pt>
                <c:pt idx="418">
                  <c:v>9131.8890957823678</c:v>
                </c:pt>
                <c:pt idx="419">
                  <c:v>8751.6461836514809</c:v>
                </c:pt>
                <c:pt idx="420">
                  <c:v>8279.6264156909729</c:v>
                </c:pt>
                <c:pt idx="421">
                  <c:v>8088.1528438070409</c:v>
                </c:pt>
                <c:pt idx="422">
                  <c:v>8846.174209484614</c:v>
                </c:pt>
                <c:pt idx="423">
                  <c:v>7903.9248895119381</c:v>
                </c:pt>
                <c:pt idx="424">
                  <c:v>8456.1496123361794</c:v>
                </c:pt>
                <c:pt idx="425">
                  <c:v>8529.8034076234253</c:v>
                </c:pt>
                <c:pt idx="426">
                  <c:v>8633.7263373343158</c:v>
                </c:pt>
                <c:pt idx="427">
                  <c:v>8141.9681157229488</c:v>
                </c:pt>
                <c:pt idx="428">
                  <c:v>8989.6515508979137</c:v>
                </c:pt>
                <c:pt idx="429">
                  <c:v>9396.9717653813314</c:v>
                </c:pt>
                <c:pt idx="430">
                  <c:v>8417.2079010837315</c:v>
                </c:pt>
                <c:pt idx="431">
                  <c:v>8043.9676265789212</c:v>
                </c:pt>
                <c:pt idx="432">
                  <c:v>8699.284203312669</c:v>
                </c:pt>
                <c:pt idx="433">
                  <c:v>8436.4809651307023</c:v>
                </c:pt>
                <c:pt idx="434">
                  <c:v>8856.5529792702873</c:v>
                </c:pt>
                <c:pt idx="435">
                  <c:v>8650.1140045964366</c:v>
                </c:pt>
                <c:pt idx="436">
                  <c:v>9246.8724976355406</c:v>
                </c:pt>
                <c:pt idx="437">
                  <c:v>8699.8400443991213</c:v>
                </c:pt>
                <c:pt idx="438">
                  <c:v>9072.3792861222428</c:v>
                </c:pt>
                <c:pt idx="439">
                  <c:v>8281.1791831174487</c:v>
                </c:pt>
                <c:pt idx="440">
                  <c:v>3672.3312446004802</c:v>
                </c:pt>
                <c:pt idx="441">
                  <c:v>393.14631885506446</c:v>
                </c:pt>
                <c:pt idx="442">
                  <c:v>346.33165882975715</c:v>
                </c:pt>
                <c:pt idx="443">
                  <c:v>364.77297226738813</c:v>
                </c:pt>
                <c:pt idx="444">
                  <c:v>334.5844152042618</c:v>
                </c:pt>
                <c:pt idx="445">
                  <c:v>442.7966792355636</c:v>
                </c:pt>
                <c:pt idx="446">
                  <c:v>472.05634013317615</c:v>
                </c:pt>
                <c:pt idx="447">
                  <c:v>333.48198839206049</c:v>
                </c:pt>
                <c:pt idx="448">
                  <c:v>391.24551164597528</c:v>
                </c:pt>
                <c:pt idx="449">
                  <c:v>314.17907110377723</c:v>
                </c:pt>
                <c:pt idx="450">
                  <c:v>438.22812712856279</c:v>
                </c:pt>
                <c:pt idx="451">
                  <c:v>423.24030725244461</c:v>
                </c:pt>
                <c:pt idx="452">
                  <c:v>443.27192085584585</c:v>
                </c:pt>
                <c:pt idx="453">
                  <c:v>411.61542826501994</c:v>
                </c:pt>
                <c:pt idx="454">
                  <c:v>324.60902882178658</c:v>
                </c:pt>
                <c:pt idx="455">
                  <c:v>333.42846620756234</c:v>
                </c:pt>
                <c:pt idx="456">
                  <c:v>271.00709008938645</c:v>
                </c:pt>
                <c:pt idx="457">
                  <c:v>323.37083801945545</c:v>
                </c:pt>
                <c:pt idx="458">
                  <c:v>296.11367067936885</c:v>
                </c:pt>
                <c:pt idx="459">
                  <c:v>395.08970204420359</c:v>
                </c:pt>
                <c:pt idx="460">
                  <c:v>222.8085712013339</c:v>
                </c:pt>
                <c:pt idx="461">
                  <c:v>372.28004147083863</c:v>
                </c:pt>
                <c:pt idx="462">
                  <c:v>5675.4539603227313</c:v>
                </c:pt>
                <c:pt idx="463">
                  <c:v>7377.6809322343424</c:v>
                </c:pt>
                <c:pt idx="464">
                  <c:v>7907.3437740663039</c:v>
                </c:pt>
                <c:pt idx="465">
                  <c:v>8281.2799124071407</c:v>
                </c:pt>
                <c:pt idx="466">
                  <c:v>7781.1079307846803</c:v>
                </c:pt>
                <c:pt idx="467">
                  <c:v>7956.9627307380197</c:v>
                </c:pt>
                <c:pt idx="468">
                  <c:v>8842.7271785332578</c:v>
                </c:pt>
                <c:pt idx="469">
                  <c:v>8154.8693223240607</c:v>
                </c:pt>
                <c:pt idx="470">
                  <c:v>7891.1964756882708</c:v>
                </c:pt>
                <c:pt idx="471">
                  <c:v>9083.6364109176302</c:v>
                </c:pt>
                <c:pt idx="472">
                  <c:v>8160.5529023782374</c:v>
                </c:pt>
                <c:pt idx="473">
                  <c:v>8917.8914166008217</c:v>
                </c:pt>
                <c:pt idx="474">
                  <c:v>8441.6484620517331</c:v>
                </c:pt>
                <c:pt idx="475">
                  <c:v>8520.7354705319776</c:v>
                </c:pt>
                <c:pt idx="476">
                  <c:v>9084.4405594241143</c:v>
                </c:pt>
                <c:pt idx="477">
                  <c:v>8596.7134355806083</c:v>
                </c:pt>
                <c:pt idx="478">
                  <c:v>9345.7303675071198</c:v>
                </c:pt>
                <c:pt idx="479">
                  <c:v>8659.4057821228598</c:v>
                </c:pt>
                <c:pt idx="480">
                  <c:v>8826.8120003308959</c:v>
                </c:pt>
                <c:pt idx="481">
                  <c:v>8578.2736768761933</c:v>
                </c:pt>
                <c:pt idx="482">
                  <c:v>7631.7074633697803</c:v>
                </c:pt>
                <c:pt idx="483">
                  <c:v>8904.9677707603605</c:v>
                </c:pt>
                <c:pt idx="484">
                  <c:v>8769.9756724803046</c:v>
                </c:pt>
                <c:pt idx="485">
                  <c:v>8069.1493557573549</c:v>
                </c:pt>
                <c:pt idx="486">
                  <c:v>9252.4516935808479</c:v>
                </c:pt>
                <c:pt idx="487">
                  <c:v>8236.558661879777</c:v>
                </c:pt>
                <c:pt idx="488">
                  <c:v>8483.8610762644385</c:v>
                </c:pt>
                <c:pt idx="489">
                  <c:v>8878.6761261587253</c:v>
                </c:pt>
                <c:pt idx="490">
                  <c:v>5792.6522818710628</c:v>
                </c:pt>
                <c:pt idx="491">
                  <c:v>403.25929131819174</c:v>
                </c:pt>
                <c:pt idx="492">
                  <c:v>254.10467551347872</c:v>
                </c:pt>
                <c:pt idx="493">
                  <c:v>356.19702725178649</c:v>
                </c:pt>
                <c:pt idx="494">
                  <c:v>438.83315941336372</c:v>
                </c:pt>
                <c:pt idx="495">
                  <c:v>337.58285089994916</c:v>
                </c:pt>
                <c:pt idx="496">
                  <c:v>358.37974643185953</c:v>
                </c:pt>
                <c:pt idx="497">
                  <c:v>487.30471448134824</c:v>
                </c:pt>
                <c:pt idx="498">
                  <c:v>418.84624621496113</c:v>
                </c:pt>
                <c:pt idx="499">
                  <c:v>385.20344687517064</c:v>
                </c:pt>
                <c:pt idx="500">
                  <c:v>332.57876755934251</c:v>
                </c:pt>
                <c:pt idx="501">
                  <c:v>437.83207599547575</c:v>
                </c:pt>
                <c:pt idx="502">
                  <c:v>364.70211399670558</c:v>
                </c:pt>
                <c:pt idx="503">
                  <c:v>362.21879074886755</c:v>
                </c:pt>
                <c:pt idx="504">
                  <c:v>406.24281875754008</c:v>
                </c:pt>
                <c:pt idx="505">
                  <c:v>238.09305745183366</c:v>
                </c:pt>
                <c:pt idx="506">
                  <c:v>315.59099413780064</c:v>
                </c:pt>
                <c:pt idx="507">
                  <c:v>311.93740197343152</c:v>
                </c:pt>
                <c:pt idx="508">
                  <c:v>389.07522129833961</c:v>
                </c:pt>
                <c:pt idx="509">
                  <c:v>353.57849738517729</c:v>
                </c:pt>
                <c:pt idx="510">
                  <c:v>210.89363508851039</c:v>
                </c:pt>
                <c:pt idx="511">
                  <c:v>352.72008059900276</c:v>
                </c:pt>
                <c:pt idx="512">
                  <c:v>1791.4881202212766</c:v>
                </c:pt>
                <c:pt idx="513">
                  <c:v>4279.1750229211966</c:v>
                </c:pt>
                <c:pt idx="514">
                  <c:v>4920.8844593949161</c:v>
                </c:pt>
                <c:pt idx="515">
                  <c:v>5432.6224540619896</c:v>
                </c:pt>
                <c:pt idx="516">
                  <c:v>5675.9860090430575</c:v>
                </c:pt>
                <c:pt idx="517">
                  <c:v>5847.1611804296945</c:v>
                </c:pt>
                <c:pt idx="518">
                  <c:v>5349.9930878602891</c:v>
                </c:pt>
                <c:pt idx="519">
                  <c:v>5395.2711399498457</c:v>
                </c:pt>
                <c:pt idx="520">
                  <c:v>5750.514656686114</c:v>
                </c:pt>
                <c:pt idx="521">
                  <c:v>5489.6681828638366</c:v>
                </c:pt>
                <c:pt idx="522">
                  <c:v>5683.4292041252693</c:v>
                </c:pt>
                <c:pt idx="523">
                  <c:v>5714.166643562814</c:v>
                </c:pt>
                <c:pt idx="524">
                  <c:v>6497.168399812469</c:v>
                </c:pt>
                <c:pt idx="525">
                  <c:v>5871.1200154433582</c:v>
                </c:pt>
                <c:pt idx="526">
                  <c:v>6033.2701131436252</c:v>
                </c:pt>
                <c:pt idx="527">
                  <c:v>6456.6826451341421</c:v>
                </c:pt>
                <c:pt idx="528">
                  <c:v>5746.6515351083362</c:v>
                </c:pt>
                <c:pt idx="529">
                  <c:v>6423.074672575447</c:v>
                </c:pt>
                <c:pt idx="530">
                  <c:v>5960.9031709804021</c:v>
                </c:pt>
                <c:pt idx="531">
                  <c:v>5802.7026562556875</c:v>
                </c:pt>
                <c:pt idx="532">
                  <c:v>6594.1627796928215</c:v>
                </c:pt>
                <c:pt idx="533">
                  <c:v>5805.0071774507651</c:v>
                </c:pt>
                <c:pt idx="534">
                  <c:v>5724.4268600951518</c:v>
                </c:pt>
                <c:pt idx="535">
                  <c:v>6067.4824512996447</c:v>
                </c:pt>
                <c:pt idx="536">
                  <c:v>6236.1589189552169</c:v>
                </c:pt>
                <c:pt idx="537">
                  <c:v>5753.4573096070189</c:v>
                </c:pt>
                <c:pt idx="538">
                  <c:v>6147.4836643455019</c:v>
                </c:pt>
                <c:pt idx="539">
                  <c:v>5934.9447135277906</c:v>
                </c:pt>
                <c:pt idx="540">
                  <c:v>5665.736161570675</c:v>
                </c:pt>
                <c:pt idx="541">
                  <c:v>6053.4945175845023</c:v>
                </c:pt>
                <c:pt idx="542">
                  <c:v>6107.2703221506272</c:v>
                </c:pt>
                <c:pt idx="543">
                  <c:v>6159.9097221324673</c:v>
                </c:pt>
                <c:pt idx="544">
                  <c:v>5966.7780252301418</c:v>
                </c:pt>
                <c:pt idx="545">
                  <c:v>6166.0889065073725</c:v>
                </c:pt>
                <c:pt idx="546">
                  <c:v>6011.3886346505315</c:v>
                </c:pt>
                <c:pt idx="547">
                  <c:v>6108.8782801012176</c:v>
                </c:pt>
                <c:pt idx="548">
                  <c:v>5675.490101253009</c:v>
                </c:pt>
                <c:pt idx="549">
                  <c:v>5923.821847845652</c:v>
                </c:pt>
                <c:pt idx="550">
                  <c:v>4873.4806710981311</c:v>
                </c:pt>
                <c:pt idx="551">
                  <c:v>441.45811327640615</c:v>
                </c:pt>
                <c:pt idx="552">
                  <c:v>425.69246474533986</c:v>
                </c:pt>
                <c:pt idx="553">
                  <c:v>365.03110616062747</c:v>
                </c:pt>
                <c:pt idx="554">
                  <c:v>365.3909344464534</c:v>
                </c:pt>
                <c:pt idx="555">
                  <c:v>448.72861633864323</c:v>
                </c:pt>
                <c:pt idx="556">
                  <c:v>415.02240103127184</c:v>
                </c:pt>
                <c:pt idx="557">
                  <c:v>380.15685974758475</c:v>
                </c:pt>
                <c:pt idx="558">
                  <c:v>221.75977429454778</c:v>
                </c:pt>
                <c:pt idx="559">
                  <c:v>316.43001280385192</c:v>
                </c:pt>
                <c:pt idx="560">
                  <c:v>308.51942880243587</c:v>
                </c:pt>
                <c:pt idx="561">
                  <c:v>499.88096669835875</c:v>
                </c:pt>
                <c:pt idx="562">
                  <c:v>408.0008439667663</c:v>
                </c:pt>
                <c:pt idx="563">
                  <c:v>354.9929910032476</c:v>
                </c:pt>
                <c:pt idx="564">
                  <c:v>346.04209795729469</c:v>
                </c:pt>
                <c:pt idx="565">
                  <c:v>330.07777896469253</c:v>
                </c:pt>
                <c:pt idx="566">
                  <c:v>362.70891514458395</c:v>
                </c:pt>
                <c:pt idx="567">
                  <c:v>318.3427064931376</c:v>
                </c:pt>
                <c:pt idx="568">
                  <c:v>362.97334198754891</c:v>
                </c:pt>
                <c:pt idx="569">
                  <c:v>268.11615706640288</c:v>
                </c:pt>
                <c:pt idx="570">
                  <c:v>547.16618867027194</c:v>
                </c:pt>
                <c:pt idx="571">
                  <c:v>3877.5827276162208</c:v>
                </c:pt>
                <c:pt idx="572">
                  <c:v>4977.839368166231</c:v>
                </c:pt>
                <c:pt idx="573">
                  <c:v>5719.6152398611011</c:v>
                </c:pt>
                <c:pt idx="574">
                  <c:v>5361.3203157702665</c:v>
                </c:pt>
                <c:pt idx="575">
                  <c:v>5428.0265533390875</c:v>
                </c:pt>
                <c:pt idx="576">
                  <c:v>5020.2860851800478</c:v>
                </c:pt>
                <c:pt idx="577">
                  <c:v>6112.8087224627634</c:v>
                </c:pt>
                <c:pt idx="578">
                  <c:v>6687.1991624037864</c:v>
                </c:pt>
                <c:pt idx="579">
                  <c:v>5610.9478485135187</c:v>
                </c:pt>
                <c:pt idx="580">
                  <c:v>6511.9952464048292</c:v>
                </c:pt>
                <c:pt idx="581">
                  <c:v>6006.4848522731918</c:v>
                </c:pt>
                <c:pt idx="582">
                  <c:v>5899.8255682536055</c:v>
                </c:pt>
                <c:pt idx="583">
                  <c:v>5430.2840714364102</c:v>
                </c:pt>
                <c:pt idx="584">
                  <c:v>6664.3628231900739</c:v>
                </c:pt>
                <c:pt idx="585">
                  <c:v>6319.5824725174389</c:v>
                </c:pt>
                <c:pt idx="586">
                  <c:v>5875.7382388376182</c:v>
                </c:pt>
                <c:pt idx="587">
                  <c:v>5989.1613387441066</c:v>
                </c:pt>
                <c:pt idx="588">
                  <c:v>6274.8070328154099</c:v>
                </c:pt>
                <c:pt idx="589">
                  <c:v>6237.527356814855</c:v>
                </c:pt>
                <c:pt idx="590">
                  <c:v>6520.7084866914793</c:v>
                </c:pt>
                <c:pt idx="591">
                  <c:v>5725.8196787022289</c:v>
                </c:pt>
                <c:pt idx="592">
                  <c:v>5916.7934323316467</c:v>
                </c:pt>
                <c:pt idx="593">
                  <c:v>6071.1846748810476</c:v>
                </c:pt>
                <c:pt idx="594">
                  <c:v>5947.1571290347238</c:v>
                </c:pt>
                <c:pt idx="595">
                  <c:v>5946.8170672778288</c:v>
                </c:pt>
                <c:pt idx="596">
                  <c:v>6283.4708110132233</c:v>
                </c:pt>
                <c:pt idx="597">
                  <c:v>5903.1722850296701</c:v>
                </c:pt>
                <c:pt idx="598">
                  <c:v>5959.050945165478</c:v>
                </c:pt>
                <c:pt idx="599">
                  <c:v>5793.3521321202661</c:v>
                </c:pt>
                <c:pt idx="600">
                  <c:v>5746.4759594251336</c:v>
                </c:pt>
                <c:pt idx="601">
                  <c:v>571.23006528865903</c:v>
                </c:pt>
                <c:pt idx="602">
                  <c:v>310.11611123429361</c:v>
                </c:pt>
                <c:pt idx="603">
                  <c:v>422.95443418421428</c:v>
                </c:pt>
                <c:pt idx="604">
                  <c:v>222.60784394913819</c:v>
                </c:pt>
                <c:pt idx="605">
                  <c:v>399.9726885061387</c:v>
                </c:pt>
                <c:pt idx="606">
                  <c:v>331.6694114621713</c:v>
                </c:pt>
                <c:pt idx="607">
                  <c:v>358.50771332265828</c:v>
                </c:pt>
                <c:pt idx="608">
                  <c:v>378.30280215785262</c:v>
                </c:pt>
                <c:pt idx="609">
                  <c:v>508.20304425688261</c:v>
                </c:pt>
                <c:pt idx="610">
                  <c:v>501.703280524766</c:v>
                </c:pt>
                <c:pt idx="611">
                  <c:v>368.1015057807146</c:v>
                </c:pt>
                <c:pt idx="612">
                  <c:v>305.08259919849058</c:v>
                </c:pt>
                <c:pt idx="613">
                  <c:v>373.04945666907383</c:v>
                </c:pt>
                <c:pt idx="614">
                  <c:v>330.96363995735862</c:v>
                </c:pt>
                <c:pt idx="615">
                  <c:v>274.92033391402168</c:v>
                </c:pt>
                <c:pt idx="616">
                  <c:v>268.46807190624912</c:v>
                </c:pt>
                <c:pt idx="617">
                  <c:v>214.17835401037323</c:v>
                </c:pt>
                <c:pt idx="618">
                  <c:v>432.83495832482458</c:v>
                </c:pt>
                <c:pt idx="619">
                  <c:v>317.23318669857662</c:v>
                </c:pt>
                <c:pt idx="620">
                  <c:v>319.32896419251585</c:v>
                </c:pt>
                <c:pt idx="621">
                  <c:v>13708.223924417072</c:v>
                </c:pt>
                <c:pt idx="622">
                  <c:v>15509.958708241453</c:v>
                </c:pt>
                <c:pt idx="623">
                  <c:v>15228.837851949245</c:v>
                </c:pt>
                <c:pt idx="624">
                  <c:v>16027.098950397556</c:v>
                </c:pt>
                <c:pt idx="625">
                  <c:v>16302.530087870522</c:v>
                </c:pt>
                <c:pt idx="626">
                  <c:v>16867.792424906547</c:v>
                </c:pt>
                <c:pt idx="627">
                  <c:v>16890.415582629863</c:v>
                </c:pt>
                <c:pt idx="628">
                  <c:v>16069.138205660462</c:v>
                </c:pt>
                <c:pt idx="629">
                  <c:v>17272.406770593265</c:v>
                </c:pt>
                <c:pt idx="630">
                  <c:v>15601.328738278238</c:v>
                </c:pt>
                <c:pt idx="631">
                  <c:v>16318.547523341273</c:v>
                </c:pt>
                <c:pt idx="632">
                  <c:v>16320.655898172063</c:v>
                </c:pt>
                <c:pt idx="633">
                  <c:v>15930.252552071948</c:v>
                </c:pt>
                <c:pt idx="634">
                  <c:v>17191.26318224243</c:v>
                </c:pt>
                <c:pt idx="635">
                  <c:v>18170.422468473105</c:v>
                </c:pt>
                <c:pt idx="636">
                  <c:v>16934.105699160325</c:v>
                </c:pt>
                <c:pt idx="637">
                  <c:v>16547.909944537278</c:v>
                </c:pt>
                <c:pt idx="638">
                  <c:v>16224.8549192257</c:v>
                </c:pt>
                <c:pt idx="639">
                  <c:v>15571.127215391874</c:v>
                </c:pt>
                <c:pt idx="640">
                  <c:v>15941.14929160817</c:v>
                </c:pt>
                <c:pt idx="641">
                  <c:v>15743.628956764436</c:v>
                </c:pt>
                <c:pt idx="642">
                  <c:v>18050.860229261307</c:v>
                </c:pt>
                <c:pt idx="643">
                  <c:v>16531.608375611027</c:v>
                </c:pt>
                <c:pt idx="644">
                  <c:v>16929.891075284682</c:v>
                </c:pt>
                <c:pt idx="645">
                  <c:v>16624.240472899433</c:v>
                </c:pt>
                <c:pt idx="646">
                  <c:v>16657.330555518569</c:v>
                </c:pt>
                <c:pt idx="647">
                  <c:v>16228.2523205459</c:v>
                </c:pt>
                <c:pt idx="648">
                  <c:v>16923.467426062056</c:v>
                </c:pt>
                <c:pt idx="649">
                  <c:v>16326.022576779926</c:v>
                </c:pt>
                <c:pt idx="650">
                  <c:v>16107.695806467913</c:v>
                </c:pt>
                <c:pt idx="651">
                  <c:v>2021.6683240778182</c:v>
                </c:pt>
                <c:pt idx="652">
                  <c:v>385.49315633162831</c:v>
                </c:pt>
                <c:pt idx="653">
                  <c:v>358.38096318704936</c:v>
                </c:pt>
                <c:pt idx="654">
                  <c:v>370.1879870977819</c:v>
                </c:pt>
                <c:pt idx="655">
                  <c:v>310.84894706805352</c:v>
                </c:pt>
                <c:pt idx="656">
                  <c:v>494.35044115573476</c:v>
                </c:pt>
                <c:pt idx="657">
                  <c:v>314.52226903280734</c:v>
                </c:pt>
                <c:pt idx="658">
                  <c:v>231.65309891723956</c:v>
                </c:pt>
                <c:pt idx="659">
                  <c:v>305.8107353693394</c:v>
                </c:pt>
                <c:pt idx="660">
                  <c:v>246.01904289823858</c:v>
                </c:pt>
                <c:pt idx="661">
                  <c:v>407.8477758976739</c:v>
                </c:pt>
                <c:pt idx="662">
                  <c:v>423.20358168760544</c:v>
                </c:pt>
                <c:pt idx="663">
                  <c:v>341.40371663728416</c:v>
                </c:pt>
                <c:pt idx="664">
                  <c:v>327.39818487135176</c:v>
                </c:pt>
                <c:pt idx="665">
                  <c:v>327.14187486136882</c:v>
                </c:pt>
                <c:pt idx="666">
                  <c:v>434.26127063418028</c:v>
                </c:pt>
                <c:pt idx="667">
                  <c:v>318.24230504746731</c:v>
                </c:pt>
                <c:pt idx="668">
                  <c:v>274.65122189085457</c:v>
                </c:pt>
                <c:pt idx="669">
                  <c:v>330.51380005520087</c:v>
                </c:pt>
                <c:pt idx="670">
                  <c:v>307.81534356514004</c:v>
                </c:pt>
                <c:pt idx="671">
                  <c:v>10551.629485831274</c:v>
                </c:pt>
                <c:pt idx="672">
                  <c:v>15598.435517891832</c:v>
                </c:pt>
                <c:pt idx="673">
                  <c:v>15407.708104555701</c:v>
                </c:pt>
                <c:pt idx="674">
                  <c:v>15781.689650225677</c:v>
                </c:pt>
                <c:pt idx="675">
                  <c:v>15945.798195202882</c:v>
                </c:pt>
                <c:pt idx="676">
                  <c:v>16532.303458241764</c:v>
                </c:pt>
                <c:pt idx="677">
                  <c:v>15198.388364492406</c:v>
                </c:pt>
                <c:pt idx="678">
                  <c:v>16126.38521445446</c:v>
                </c:pt>
                <c:pt idx="679">
                  <c:v>15973.267510267786</c:v>
                </c:pt>
                <c:pt idx="680">
                  <c:v>16175.787369590065</c:v>
                </c:pt>
                <c:pt idx="681">
                  <c:v>16536.178540881167</c:v>
                </c:pt>
                <c:pt idx="682">
                  <c:v>15211.866100918953</c:v>
                </c:pt>
                <c:pt idx="683">
                  <c:v>16148.731795100348</c:v>
                </c:pt>
                <c:pt idx="684">
                  <c:v>16638.929491265462</c:v>
                </c:pt>
                <c:pt idx="685">
                  <c:v>16677.810393943357</c:v>
                </c:pt>
                <c:pt idx="686">
                  <c:v>15088.837853632611</c:v>
                </c:pt>
                <c:pt idx="687">
                  <c:v>16818.466685253705</c:v>
                </c:pt>
                <c:pt idx="688">
                  <c:v>16091.800425114623</c:v>
                </c:pt>
                <c:pt idx="689">
                  <c:v>16626.646000706605</c:v>
                </c:pt>
                <c:pt idx="690">
                  <c:v>16147.081269296817</c:v>
                </c:pt>
                <c:pt idx="691">
                  <c:v>4897.8469641984902</c:v>
                </c:pt>
                <c:pt idx="692">
                  <c:v>371.40953314443095</c:v>
                </c:pt>
                <c:pt idx="693">
                  <c:v>305.27630884851328</c:v>
                </c:pt>
                <c:pt idx="694">
                  <c:v>393.90491246914002</c:v>
                </c:pt>
              </c:numCache>
            </c:numRef>
          </c:xVal>
          <c:yVal>
            <c:numRef>
              <c:f>'2025_02_021_AVE'!$Y$5:$Y$699</c:f>
              <c:numCache>
                <c:formatCode>General</c:formatCode>
                <c:ptCount val="695"/>
                <c:pt idx="0">
                  <c:v>62.981193605018021</c:v>
                </c:pt>
                <c:pt idx="1">
                  <c:v>117.07815069912277</c:v>
                </c:pt>
                <c:pt idx="2">
                  <c:v>56.653623686240216</c:v>
                </c:pt>
                <c:pt idx="3">
                  <c:v>118.71390817426209</c:v>
                </c:pt>
                <c:pt idx="4">
                  <c:v>121.99430446752238</c:v>
                </c:pt>
                <c:pt idx="5">
                  <c:v>114.69892608358435</c:v>
                </c:pt>
                <c:pt idx="6">
                  <c:v>109.22594163088091</c:v>
                </c:pt>
                <c:pt idx="7">
                  <c:v>74.643682969996377</c:v>
                </c:pt>
                <c:pt idx="8">
                  <c:v>72.781716529410829</c:v>
                </c:pt>
                <c:pt idx="9">
                  <c:v>66.394387530024304</c:v>
                </c:pt>
                <c:pt idx="10">
                  <c:v>89.720865575279646</c:v>
                </c:pt>
                <c:pt idx="11">
                  <c:v>80.011940636889378</c:v>
                </c:pt>
                <c:pt idx="12">
                  <c:v>77.828973129762332</c:v>
                </c:pt>
                <c:pt idx="13">
                  <c:v>59.055771231612056</c:v>
                </c:pt>
                <c:pt idx="14">
                  <c:v>115.42146894938008</c:v>
                </c:pt>
                <c:pt idx="15">
                  <c:v>73.546267052248297</c:v>
                </c:pt>
                <c:pt idx="16">
                  <c:v>52.276534368754419</c:v>
                </c:pt>
                <c:pt idx="17">
                  <c:v>73.620323018437745</c:v>
                </c:pt>
                <c:pt idx="18">
                  <c:v>32.610054266538242</c:v>
                </c:pt>
                <c:pt idx="19">
                  <c:v>82.858452726152095</c:v>
                </c:pt>
                <c:pt idx="20">
                  <c:v>77.467023383952096</c:v>
                </c:pt>
                <c:pt idx="21">
                  <c:v>83.608359893274852</c:v>
                </c:pt>
                <c:pt idx="22">
                  <c:v>133.26602385821903</c:v>
                </c:pt>
                <c:pt idx="23">
                  <c:v>72.841368678279565</c:v>
                </c:pt>
                <c:pt idx="24">
                  <c:v>249.14695197484639</c:v>
                </c:pt>
                <c:pt idx="25">
                  <c:v>161.61432005881667</c:v>
                </c:pt>
                <c:pt idx="26">
                  <c:v>345.90284036190349</c:v>
                </c:pt>
                <c:pt idx="27">
                  <c:v>432.39824854558543</c:v>
                </c:pt>
                <c:pt idx="28">
                  <c:v>460.85000815960962</c:v>
                </c:pt>
                <c:pt idx="29">
                  <c:v>567.0257924963978</c:v>
                </c:pt>
                <c:pt idx="30">
                  <c:v>523.56266823515966</c:v>
                </c:pt>
                <c:pt idx="31">
                  <c:v>694.26490274113394</c:v>
                </c:pt>
                <c:pt idx="32">
                  <c:v>766.04075078130643</c:v>
                </c:pt>
                <c:pt idx="33">
                  <c:v>607.99391561773371</c:v>
                </c:pt>
                <c:pt idx="34">
                  <c:v>590.9701338441588</c:v>
                </c:pt>
                <c:pt idx="35">
                  <c:v>632.29950630120106</c:v>
                </c:pt>
                <c:pt idx="36">
                  <c:v>789.71547222873824</c:v>
                </c:pt>
                <c:pt idx="37">
                  <c:v>742.54484290505729</c:v>
                </c:pt>
                <c:pt idx="38">
                  <c:v>569.31443007251721</c:v>
                </c:pt>
                <c:pt idx="39">
                  <c:v>715.84496016801825</c:v>
                </c:pt>
                <c:pt idx="40">
                  <c:v>708.96200037735707</c:v>
                </c:pt>
                <c:pt idx="41">
                  <c:v>612.82148146195811</c:v>
                </c:pt>
                <c:pt idx="42">
                  <c:v>790.25656610981196</c:v>
                </c:pt>
                <c:pt idx="43">
                  <c:v>725.48914259272738</c:v>
                </c:pt>
                <c:pt idx="44">
                  <c:v>637.40464593702995</c:v>
                </c:pt>
                <c:pt idx="45">
                  <c:v>866.45531440720561</c:v>
                </c:pt>
                <c:pt idx="46">
                  <c:v>725.10714404768942</c:v>
                </c:pt>
                <c:pt idx="47">
                  <c:v>702.81308154049589</c:v>
                </c:pt>
                <c:pt idx="48">
                  <c:v>819.1043416988183</c:v>
                </c:pt>
                <c:pt idx="49">
                  <c:v>627.50107035163342</c:v>
                </c:pt>
                <c:pt idx="50">
                  <c:v>992.93664686975058</c:v>
                </c:pt>
                <c:pt idx="51">
                  <c:v>593.89214784308331</c:v>
                </c:pt>
                <c:pt idx="52">
                  <c:v>600.44999054895607</c:v>
                </c:pt>
                <c:pt idx="53">
                  <c:v>801.622732496362</c:v>
                </c:pt>
                <c:pt idx="54">
                  <c:v>690.89096694954264</c:v>
                </c:pt>
                <c:pt idx="55">
                  <c:v>846.33739167934027</c:v>
                </c:pt>
                <c:pt idx="56">
                  <c:v>612.18186401613923</c:v>
                </c:pt>
                <c:pt idx="57">
                  <c:v>208.9988847061359</c:v>
                </c:pt>
                <c:pt idx="58">
                  <c:v>93.56289781386522</c:v>
                </c:pt>
                <c:pt idx="59">
                  <c:v>97.58589327187947</c:v>
                </c:pt>
                <c:pt idx="60">
                  <c:v>126.96763379592181</c:v>
                </c:pt>
                <c:pt idx="61">
                  <c:v>71.890454704692829</c:v>
                </c:pt>
                <c:pt idx="62">
                  <c:v>80.176475169752976</c:v>
                </c:pt>
                <c:pt idx="63">
                  <c:v>93.795962919262053</c:v>
                </c:pt>
                <c:pt idx="64">
                  <c:v>145.75535956542066</c:v>
                </c:pt>
                <c:pt idx="65">
                  <c:v>88.687467544765113</c:v>
                </c:pt>
                <c:pt idx="66">
                  <c:v>100.39422771021272</c:v>
                </c:pt>
                <c:pt idx="67">
                  <c:v>101.83015246671344</c:v>
                </c:pt>
                <c:pt idx="68">
                  <c:v>42.321246769502324</c:v>
                </c:pt>
                <c:pt idx="69">
                  <c:v>142.8299226068049</c:v>
                </c:pt>
                <c:pt idx="70">
                  <c:v>108.41872430841633</c:v>
                </c:pt>
                <c:pt idx="71">
                  <c:v>113.53138524690445</c:v>
                </c:pt>
                <c:pt idx="72">
                  <c:v>82.46627246279786</c:v>
                </c:pt>
                <c:pt idx="73">
                  <c:v>87.139974517492462</c:v>
                </c:pt>
                <c:pt idx="74">
                  <c:v>67.431854075395833</c:v>
                </c:pt>
                <c:pt idx="75">
                  <c:v>121.45878411990844</c:v>
                </c:pt>
                <c:pt idx="76">
                  <c:v>96.524434892937592</c:v>
                </c:pt>
                <c:pt idx="77">
                  <c:v>88.620784330819049</c:v>
                </c:pt>
                <c:pt idx="78">
                  <c:v>113.98524729409559</c:v>
                </c:pt>
                <c:pt idx="79">
                  <c:v>47.578254467061967</c:v>
                </c:pt>
                <c:pt idx="80">
                  <c:v>113.0967080861459</c:v>
                </c:pt>
                <c:pt idx="81">
                  <c:v>57.346014581826026</c:v>
                </c:pt>
                <c:pt idx="82">
                  <c:v>72.176175792177673</c:v>
                </c:pt>
                <c:pt idx="83">
                  <c:v>69.154685583709465</c:v>
                </c:pt>
                <c:pt idx="84">
                  <c:v>76.043691195708462</c:v>
                </c:pt>
                <c:pt idx="85">
                  <c:v>83.545810262984673</c:v>
                </c:pt>
                <c:pt idx="86">
                  <c:v>100.09431555987284</c:v>
                </c:pt>
                <c:pt idx="87">
                  <c:v>72.011924169297401</c:v>
                </c:pt>
                <c:pt idx="88">
                  <c:v>135.08495216007458</c:v>
                </c:pt>
                <c:pt idx="89">
                  <c:v>157.57510553749364</c:v>
                </c:pt>
                <c:pt idx="90">
                  <c:v>243.43960466339448</c:v>
                </c:pt>
                <c:pt idx="91">
                  <c:v>351.75965016751536</c:v>
                </c:pt>
                <c:pt idx="92">
                  <c:v>439.28949742985202</c:v>
                </c:pt>
                <c:pt idx="93">
                  <c:v>542.22345538026389</c:v>
                </c:pt>
                <c:pt idx="94">
                  <c:v>643.20514026969408</c:v>
                </c:pt>
                <c:pt idx="95">
                  <c:v>527.47154255341195</c:v>
                </c:pt>
                <c:pt idx="96">
                  <c:v>591.65938308757654</c:v>
                </c:pt>
                <c:pt idx="97">
                  <c:v>685.23080526519277</c:v>
                </c:pt>
                <c:pt idx="98">
                  <c:v>497.59609724508908</c:v>
                </c:pt>
                <c:pt idx="99">
                  <c:v>661.49403124664593</c:v>
                </c:pt>
                <c:pt idx="100">
                  <c:v>537.62614537245247</c:v>
                </c:pt>
                <c:pt idx="101">
                  <c:v>514.25969167247501</c:v>
                </c:pt>
                <c:pt idx="102">
                  <c:v>534.57606682835274</c:v>
                </c:pt>
                <c:pt idx="103">
                  <c:v>585.57464945000424</c:v>
                </c:pt>
                <c:pt idx="104">
                  <c:v>641.81882709709726</c:v>
                </c:pt>
                <c:pt idx="105">
                  <c:v>548.58416794955497</c:v>
                </c:pt>
                <c:pt idx="106">
                  <c:v>530.76404994666279</c:v>
                </c:pt>
                <c:pt idx="107">
                  <c:v>639.75186275039869</c:v>
                </c:pt>
                <c:pt idx="108">
                  <c:v>592.46445610149999</c:v>
                </c:pt>
                <c:pt idx="109">
                  <c:v>721.08681517728633</c:v>
                </c:pt>
                <c:pt idx="110">
                  <c:v>594.98230965071957</c:v>
                </c:pt>
                <c:pt idx="111">
                  <c:v>546.19618440383965</c:v>
                </c:pt>
                <c:pt idx="112">
                  <c:v>620.8961999782814</c:v>
                </c:pt>
                <c:pt idx="113">
                  <c:v>600.39436862229752</c:v>
                </c:pt>
                <c:pt idx="114">
                  <c:v>577.39146235710552</c:v>
                </c:pt>
                <c:pt idx="115">
                  <c:v>740.85633205358931</c:v>
                </c:pt>
                <c:pt idx="116">
                  <c:v>550.60217305125275</c:v>
                </c:pt>
                <c:pt idx="117">
                  <c:v>630.51656128139371</c:v>
                </c:pt>
                <c:pt idx="118">
                  <c:v>408.63590611427583</c:v>
                </c:pt>
                <c:pt idx="119">
                  <c:v>506.74608043101716</c:v>
                </c:pt>
                <c:pt idx="120">
                  <c:v>462.38080319512085</c:v>
                </c:pt>
                <c:pt idx="121">
                  <c:v>582.49621309655163</c:v>
                </c:pt>
                <c:pt idx="122">
                  <c:v>649.16214644497768</c:v>
                </c:pt>
                <c:pt idx="123">
                  <c:v>537.355223907599</c:v>
                </c:pt>
                <c:pt idx="124">
                  <c:v>559.99323254300305</c:v>
                </c:pt>
                <c:pt idx="125">
                  <c:v>669.56287805004968</c:v>
                </c:pt>
                <c:pt idx="126">
                  <c:v>507.15210921681853</c:v>
                </c:pt>
                <c:pt idx="127">
                  <c:v>591.49668640286461</c:v>
                </c:pt>
                <c:pt idx="128">
                  <c:v>619.76342558271028</c:v>
                </c:pt>
                <c:pt idx="129">
                  <c:v>164.52980683275732</c:v>
                </c:pt>
                <c:pt idx="130">
                  <c:v>24.093814184808384</c:v>
                </c:pt>
                <c:pt idx="131">
                  <c:v>41.621534380436444</c:v>
                </c:pt>
                <c:pt idx="132">
                  <c:v>60.139972060808844</c:v>
                </c:pt>
                <c:pt idx="133">
                  <c:v>51.088979622120185</c:v>
                </c:pt>
                <c:pt idx="134">
                  <c:v>72.015246012875437</c:v>
                </c:pt>
                <c:pt idx="135">
                  <c:v>42.785449873897115</c:v>
                </c:pt>
                <c:pt idx="136">
                  <c:v>56.121300893522942</c:v>
                </c:pt>
                <c:pt idx="137">
                  <c:v>42.164078172077708</c:v>
                </c:pt>
                <c:pt idx="138">
                  <c:v>43.05878815196462</c:v>
                </c:pt>
                <c:pt idx="139">
                  <c:v>75.555372281417021</c:v>
                </c:pt>
                <c:pt idx="140">
                  <c:v>99.479088331482217</c:v>
                </c:pt>
                <c:pt idx="141">
                  <c:v>92.001006827483764</c:v>
                </c:pt>
                <c:pt idx="142">
                  <c:v>92.790314942644599</c:v>
                </c:pt>
                <c:pt idx="143">
                  <c:v>29.73581190901713</c:v>
                </c:pt>
                <c:pt idx="144">
                  <c:v>33.601895851444176</c:v>
                </c:pt>
                <c:pt idx="145">
                  <c:v>94.654131883658081</c:v>
                </c:pt>
                <c:pt idx="146">
                  <c:v>62.156737856574864</c:v>
                </c:pt>
                <c:pt idx="147">
                  <c:v>103.80466830702136</c:v>
                </c:pt>
                <c:pt idx="148">
                  <c:v>65.867977923647615</c:v>
                </c:pt>
                <c:pt idx="149">
                  <c:v>121.15480131216981</c:v>
                </c:pt>
                <c:pt idx="150">
                  <c:v>38.749817353549247</c:v>
                </c:pt>
                <c:pt idx="151">
                  <c:v>27.462175809789553</c:v>
                </c:pt>
                <c:pt idx="152">
                  <c:v>92.30657873302745</c:v>
                </c:pt>
                <c:pt idx="153">
                  <c:v>111.83685089091307</c:v>
                </c:pt>
                <c:pt idx="154">
                  <c:v>45.311506981513141</c:v>
                </c:pt>
                <c:pt idx="155">
                  <c:v>125.38956983979158</c:v>
                </c:pt>
                <c:pt idx="156">
                  <c:v>61.389320076424681</c:v>
                </c:pt>
                <c:pt idx="157">
                  <c:v>88.171300861493876</c:v>
                </c:pt>
                <c:pt idx="158">
                  <c:v>99.895610732705194</c:v>
                </c:pt>
                <c:pt idx="159">
                  <c:v>75.939734667051738</c:v>
                </c:pt>
                <c:pt idx="160">
                  <c:v>129.19424032399385</c:v>
                </c:pt>
                <c:pt idx="161">
                  <c:v>247.9814739383273</c:v>
                </c:pt>
                <c:pt idx="162">
                  <c:v>212.82775850590843</c:v>
                </c:pt>
                <c:pt idx="163">
                  <c:v>391.53958815739929</c:v>
                </c:pt>
                <c:pt idx="164">
                  <c:v>492.43221821295168</c:v>
                </c:pt>
                <c:pt idx="165">
                  <c:v>532.43016727949282</c:v>
                </c:pt>
                <c:pt idx="166">
                  <c:v>406.05073248935503</c:v>
                </c:pt>
                <c:pt idx="167">
                  <c:v>443.41033804529354</c:v>
                </c:pt>
                <c:pt idx="168">
                  <c:v>533.20375897283316</c:v>
                </c:pt>
                <c:pt idx="169">
                  <c:v>525.70094944533253</c:v>
                </c:pt>
                <c:pt idx="170">
                  <c:v>536.15446575316059</c:v>
                </c:pt>
                <c:pt idx="171">
                  <c:v>488.92624149846813</c:v>
                </c:pt>
                <c:pt idx="172">
                  <c:v>649.29795593999631</c:v>
                </c:pt>
                <c:pt idx="173">
                  <c:v>357.92265569217511</c:v>
                </c:pt>
                <c:pt idx="174">
                  <c:v>552.20610949385411</c:v>
                </c:pt>
                <c:pt idx="175">
                  <c:v>623.00274871085298</c:v>
                </c:pt>
                <c:pt idx="176">
                  <c:v>607.09523115802006</c:v>
                </c:pt>
                <c:pt idx="177">
                  <c:v>675.92886037914923</c:v>
                </c:pt>
                <c:pt idx="178">
                  <c:v>708.44416431517129</c:v>
                </c:pt>
                <c:pt idx="179">
                  <c:v>521.98913430963739</c:v>
                </c:pt>
                <c:pt idx="180">
                  <c:v>443.5813617875267</c:v>
                </c:pt>
                <c:pt idx="181">
                  <c:v>297.47798407315798</c:v>
                </c:pt>
                <c:pt idx="182">
                  <c:v>99.741430304543755</c:v>
                </c:pt>
                <c:pt idx="183">
                  <c:v>2031.536243224429</c:v>
                </c:pt>
                <c:pt idx="184">
                  <c:v>6643.2085336279115</c:v>
                </c:pt>
                <c:pt idx="185">
                  <c:v>4903.1945010175396</c:v>
                </c:pt>
                <c:pt idx="186">
                  <c:v>1662.7259665386516</c:v>
                </c:pt>
                <c:pt idx="187">
                  <c:v>127.28108739333989</c:v>
                </c:pt>
                <c:pt idx="188">
                  <c:v>76.089918972041545</c:v>
                </c:pt>
                <c:pt idx="189">
                  <c:v>41.468328167235228</c:v>
                </c:pt>
                <c:pt idx="190">
                  <c:v>107.92346676784047</c:v>
                </c:pt>
                <c:pt idx="191">
                  <c:v>70.932616579021527</c:v>
                </c:pt>
                <c:pt idx="192">
                  <c:v>88.328398042362778</c:v>
                </c:pt>
                <c:pt idx="193">
                  <c:v>55.071220001450243</c:v>
                </c:pt>
                <c:pt idx="194">
                  <c:v>78.496774881593453</c:v>
                </c:pt>
                <c:pt idx="195">
                  <c:v>78.227147816194858</c:v>
                </c:pt>
                <c:pt idx="196">
                  <c:v>128.26418369239656</c:v>
                </c:pt>
                <c:pt idx="197">
                  <c:v>70.709224600184797</c:v>
                </c:pt>
                <c:pt idx="198">
                  <c:v>122.30182738397852</c:v>
                </c:pt>
                <c:pt idx="199">
                  <c:v>252.85051198799198</c:v>
                </c:pt>
                <c:pt idx="200">
                  <c:v>268.11059472983715</c:v>
                </c:pt>
                <c:pt idx="201">
                  <c:v>283.74240299641644</c:v>
                </c:pt>
                <c:pt idx="202">
                  <c:v>368.7046851601915</c:v>
                </c:pt>
                <c:pt idx="203">
                  <c:v>297.97143962499274</c:v>
                </c:pt>
                <c:pt idx="204">
                  <c:v>346.95588285698187</c:v>
                </c:pt>
                <c:pt idx="205">
                  <c:v>435.24035778927527</c:v>
                </c:pt>
                <c:pt idx="206">
                  <c:v>464.48603012427179</c:v>
                </c:pt>
                <c:pt idx="207">
                  <c:v>486.69858096731281</c:v>
                </c:pt>
                <c:pt idx="208">
                  <c:v>341.01297602930936</c:v>
                </c:pt>
                <c:pt idx="209">
                  <c:v>395.86506299116968</c:v>
                </c:pt>
                <c:pt idx="210">
                  <c:v>513.05529113188277</c:v>
                </c:pt>
                <c:pt idx="211">
                  <c:v>493.96653514835214</c:v>
                </c:pt>
                <c:pt idx="212">
                  <c:v>368.91943762367191</c:v>
                </c:pt>
                <c:pt idx="213">
                  <c:v>417.62829398497024</c:v>
                </c:pt>
                <c:pt idx="214">
                  <c:v>394.62303335796526</c:v>
                </c:pt>
                <c:pt idx="215">
                  <c:v>400.3236948318355</c:v>
                </c:pt>
                <c:pt idx="216">
                  <c:v>400.74847190642629</c:v>
                </c:pt>
                <c:pt idx="217">
                  <c:v>483.5404218036067</c:v>
                </c:pt>
                <c:pt idx="218">
                  <c:v>553.39303474783173</c:v>
                </c:pt>
                <c:pt idx="219">
                  <c:v>320.59033715394816</c:v>
                </c:pt>
                <c:pt idx="220">
                  <c:v>428.22264532952988</c:v>
                </c:pt>
                <c:pt idx="221">
                  <c:v>421.26587463819044</c:v>
                </c:pt>
                <c:pt idx="222">
                  <c:v>319.76780518944383</c:v>
                </c:pt>
                <c:pt idx="223">
                  <c:v>511.96092575870392</c:v>
                </c:pt>
                <c:pt idx="224">
                  <c:v>559.76993558890695</c:v>
                </c:pt>
                <c:pt idx="225">
                  <c:v>521.06665390016076</c:v>
                </c:pt>
                <c:pt idx="226">
                  <c:v>333.40441942424104</c:v>
                </c:pt>
                <c:pt idx="227">
                  <c:v>515.95008198281334</c:v>
                </c:pt>
                <c:pt idx="228">
                  <c:v>472.12202249659003</c:v>
                </c:pt>
                <c:pt idx="229">
                  <c:v>287.02340247147941</c:v>
                </c:pt>
                <c:pt idx="230">
                  <c:v>73.829482457095267</c:v>
                </c:pt>
                <c:pt idx="231">
                  <c:v>89.665589602759212</c:v>
                </c:pt>
                <c:pt idx="232">
                  <c:v>39.98305520148574</c:v>
                </c:pt>
                <c:pt idx="233">
                  <c:v>79.477310773996095</c:v>
                </c:pt>
                <c:pt idx="234">
                  <c:v>37.772600495918972</c:v>
                </c:pt>
                <c:pt idx="235">
                  <c:v>76.912993086395915</c:v>
                </c:pt>
                <c:pt idx="236">
                  <c:v>104.8408757949977</c:v>
                </c:pt>
                <c:pt idx="237">
                  <c:v>82.246609042540456</c:v>
                </c:pt>
                <c:pt idx="238">
                  <c:v>52.825275702915491</c:v>
                </c:pt>
                <c:pt idx="239">
                  <c:v>56.53281217852679</c:v>
                </c:pt>
                <c:pt idx="240">
                  <c:v>10.774693266348981</c:v>
                </c:pt>
                <c:pt idx="241">
                  <c:v>77.22352585717627</c:v>
                </c:pt>
                <c:pt idx="242">
                  <c:v>38.437379764504605</c:v>
                </c:pt>
                <c:pt idx="243">
                  <c:v>124.37926935399011</c:v>
                </c:pt>
                <c:pt idx="244">
                  <c:v>29.947403818762176</c:v>
                </c:pt>
                <c:pt idx="245">
                  <c:v>70.01939776491129</c:v>
                </c:pt>
                <c:pt idx="246">
                  <c:v>69.236959502413256</c:v>
                </c:pt>
                <c:pt idx="247">
                  <c:v>77.137831534867217</c:v>
                </c:pt>
                <c:pt idx="248">
                  <c:v>73.502333539051705</c:v>
                </c:pt>
                <c:pt idx="249">
                  <c:v>262.15849025512267</c:v>
                </c:pt>
                <c:pt idx="250">
                  <c:v>147.66015543928933</c:v>
                </c:pt>
                <c:pt idx="251">
                  <c:v>314.54074126645935</c:v>
                </c:pt>
                <c:pt idx="252">
                  <c:v>401.00287049228149</c:v>
                </c:pt>
                <c:pt idx="253">
                  <c:v>451.06039131705137</c:v>
                </c:pt>
                <c:pt idx="254">
                  <c:v>556.76181518933276</c:v>
                </c:pt>
                <c:pt idx="255">
                  <c:v>562.50733329572938</c:v>
                </c:pt>
                <c:pt idx="256">
                  <c:v>403.9419296324287</c:v>
                </c:pt>
                <c:pt idx="257">
                  <c:v>453.01562967291011</c:v>
                </c:pt>
                <c:pt idx="258">
                  <c:v>515.05825385009041</c:v>
                </c:pt>
                <c:pt idx="259">
                  <c:v>365.70502903585509</c:v>
                </c:pt>
                <c:pt idx="260">
                  <c:v>433.14563269437991</c:v>
                </c:pt>
                <c:pt idx="261">
                  <c:v>427.56015343979897</c:v>
                </c:pt>
                <c:pt idx="262">
                  <c:v>482.16442859614733</c:v>
                </c:pt>
                <c:pt idx="263">
                  <c:v>587.62413174837855</c:v>
                </c:pt>
                <c:pt idx="264">
                  <c:v>402.74960148275665</c:v>
                </c:pt>
                <c:pt idx="265">
                  <c:v>490.08680717202805</c:v>
                </c:pt>
                <c:pt idx="266">
                  <c:v>513.00980667288673</c:v>
                </c:pt>
                <c:pt idx="267">
                  <c:v>458.71015066056566</c:v>
                </c:pt>
                <c:pt idx="268">
                  <c:v>447.03030342000568</c:v>
                </c:pt>
                <c:pt idx="269">
                  <c:v>510.12563697165075</c:v>
                </c:pt>
                <c:pt idx="270">
                  <c:v>517.75509219107971</c:v>
                </c:pt>
                <c:pt idx="271">
                  <c:v>443.50931035565958</c:v>
                </c:pt>
                <c:pt idx="272">
                  <c:v>490.61130153772461</c:v>
                </c:pt>
                <c:pt idx="273">
                  <c:v>418.96650411960269</c:v>
                </c:pt>
                <c:pt idx="274">
                  <c:v>629.41424668601678</c:v>
                </c:pt>
                <c:pt idx="275">
                  <c:v>621.88483256091592</c:v>
                </c:pt>
                <c:pt idx="276">
                  <c:v>461.19764176566622</c:v>
                </c:pt>
                <c:pt idx="277">
                  <c:v>563.15855688701663</c:v>
                </c:pt>
                <c:pt idx="278">
                  <c:v>469.98007251290522</c:v>
                </c:pt>
                <c:pt idx="279">
                  <c:v>523.79930492164362</c:v>
                </c:pt>
                <c:pt idx="280">
                  <c:v>62.059871316300189</c:v>
                </c:pt>
                <c:pt idx="281">
                  <c:v>94.570206805047079</c:v>
                </c:pt>
                <c:pt idx="282">
                  <c:v>83.226686230716965</c:v>
                </c:pt>
                <c:pt idx="283">
                  <c:v>63.032970143448715</c:v>
                </c:pt>
                <c:pt idx="284">
                  <c:v>30.798251431158636</c:v>
                </c:pt>
                <c:pt idx="285">
                  <c:v>107.38078431910017</c:v>
                </c:pt>
                <c:pt idx="286">
                  <c:v>80.163951326548556</c:v>
                </c:pt>
                <c:pt idx="287">
                  <c:v>78.960059026235712</c:v>
                </c:pt>
                <c:pt idx="288">
                  <c:v>73.320072328794566</c:v>
                </c:pt>
                <c:pt idx="289">
                  <c:v>74.570975222468007</c:v>
                </c:pt>
                <c:pt idx="290">
                  <c:v>79.934163353761292</c:v>
                </c:pt>
                <c:pt idx="291">
                  <c:v>69.759145308125781</c:v>
                </c:pt>
                <c:pt idx="292">
                  <c:v>343.42164646316144</c:v>
                </c:pt>
                <c:pt idx="293">
                  <c:v>195.17090662684666</c:v>
                </c:pt>
                <c:pt idx="294">
                  <c:v>305.06528594693151</c:v>
                </c:pt>
                <c:pt idx="295">
                  <c:v>333.09097343698755</c:v>
                </c:pt>
                <c:pt idx="296">
                  <c:v>408.24583266363828</c:v>
                </c:pt>
                <c:pt idx="297">
                  <c:v>457.15754884899684</c:v>
                </c:pt>
                <c:pt idx="298">
                  <c:v>394.79694043145054</c:v>
                </c:pt>
                <c:pt idx="299">
                  <c:v>447.33785801073981</c:v>
                </c:pt>
                <c:pt idx="300">
                  <c:v>434.79310573534588</c:v>
                </c:pt>
                <c:pt idx="301">
                  <c:v>405.45598530430738</c:v>
                </c:pt>
                <c:pt idx="302">
                  <c:v>514.48444754271657</c:v>
                </c:pt>
                <c:pt idx="303">
                  <c:v>445.10523210416801</c:v>
                </c:pt>
                <c:pt idx="304">
                  <c:v>392.33672379740773</c:v>
                </c:pt>
                <c:pt idx="305">
                  <c:v>398.56884397759035</c:v>
                </c:pt>
                <c:pt idx="306">
                  <c:v>372.58141632706531</c:v>
                </c:pt>
                <c:pt idx="307">
                  <c:v>557.00433045754619</c:v>
                </c:pt>
                <c:pt idx="308">
                  <c:v>491.07916111495314</c:v>
                </c:pt>
                <c:pt idx="309">
                  <c:v>522.84174936776913</c:v>
                </c:pt>
                <c:pt idx="310">
                  <c:v>372.06803316504789</c:v>
                </c:pt>
                <c:pt idx="311">
                  <c:v>522.71289452213171</c:v>
                </c:pt>
                <c:pt idx="312">
                  <c:v>290.42416594088581</c:v>
                </c:pt>
                <c:pt idx="313">
                  <c:v>580.47139968047338</c:v>
                </c:pt>
                <c:pt idx="314">
                  <c:v>422.33956426086496</c:v>
                </c:pt>
                <c:pt idx="315">
                  <c:v>436.59649309180162</c:v>
                </c:pt>
                <c:pt idx="316">
                  <c:v>374.9800096830736</c:v>
                </c:pt>
                <c:pt idx="317">
                  <c:v>369.91978729862666</c:v>
                </c:pt>
                <c:pt idx="318">
                  <c:v>425.73023270226673</c:v>
                </c:pt>
                <c:pt idx="319">
                  <c:v>460.05771316443543</c:v>
                </c:pt>
                <c:pt idx="320">
                  <c:v>391.44141426957685</c:v>
                </c:pt>
                <c:pt idx="321">
                  <c:v>495.51421586359641</c:v>
                </c:pt>
                <c:pt idx="322">
                  <c:v>574.80424711215073</c:v>
                </c:pt>
                <c:pt idx="323">
                  <c:v>364.22715094372239</c:v>
                </c:pt>
                <c:pt idx="324">
                  <c:v>508.86061373673755</c:v>
                </c:pt>
                <c:pt idx="325">
                  <c:v>540.89823395569601</c:v>
                </c:pt>
                <c:pt idx="326">
                  <c:v>432.73138336959647</c:v>
                </c:pt>
                <c:pt idx="327">
                  <c:v>455.81269060717489</c:v>
                </c:pt>
                <c:pt idx="328">
                  <c:v>434.84277901036887</c:v>
                </c:pt>
                <c:pt idx="329">
                  <c:v>423.60378168692114</c:v>
                </c:pt>
                <c:pt idx="330">
                  <c:v>292.10743310117408</c:v>
                </c:pt>
                <c:pt idx="331">
                  <c:v>91.941097252357622</c:v>
                </c:pt>
                <c:pt idx="332">
                  <c:v>54.493257957920115</c:v>
                </c:pt>
                <c:pt idx="333">
                  <c:v>31.948885630148574</c:v>
                </c:pt>
                <c:pt idx="334">
                  <c:v>62.245424062914211</c:v>
                </c:pt>
                <c:pt idx="335">
                  <c:v>101.51987098672464</c:v>
                </c:pt>
                <c:pt idx="336">
                  <c:v>22.442158198732713</c:v>
                </c:pt>
                <c:pt idx="337">
                  <c:v>78.294698908826433</c:v>
                </c:pt>
                <c:pt idx="338">
                  <c:v>68.820943433348404</c:v>
                </c:pt>
                <c:pt idx="339">
                  <c:v>56.750793490766306</c:v>
                </c:pt>
                <c:pt idx="340">
                  <c:v>96.04905685555687</c:v>
                </c:pt>
                <c:pt idx="341">
                  <c:v>66.64652685075697</c:v>
                </c:pt>
                <c:pt idx="342">
                  <c:v>95.522099111439957</c:v>
                </c:pt>
                <c:pt idx="343">
                  <c:v>126.53516044824367</c:v>
                </c:pt>
                <c:pt idx="344">
                  <c:v>99.959746281024294</c:v>
                </c:pt>
                <c:pt idx="345">
                  <c:v>21.40124463633849</c:v>
                </c:pt>
                <c:pt idx="346">
                  <c:v>67.649737124733377</c:v>
                </c:pt>
                <c:pt idx="347">
                  <c:v>29.101782693439731</c:v>
                </c:pt>
                <c:pt idx="348">
                  <c:v>106.96280379308229</c:v>
                </c:pt>
                <c:pt idx="349">
                  <c:v>45.421866118070909</c:v>
                </c:pt>
                <c:pt idx="350">
                  <c:v>78.302725090690643</c:v>
                </c:pt>
                <c:pt idx="351">
                  <c:v>78.905281409572481</c:v>
                </c:pt>
                <c:pt idx="352">
                  <c:v>191.21582276434324</c:v>
                </c:pt>
                <c:pt idx="353">
                  <c:v>212.9150562896854</c:v>
                </c:pt>
                <c:pt idx="354">
                  <c:v>293.2622398856625</c:v>
                </c:pt>
                <c:pt idx="355">
                  <c:v>299.7214327773184</c:v>
                </c:pt>
                <c:pt idx="356">
                  <c:v>513.65529938805446</c:v>
                </c:pt>
                <c:pt idx="357">
                  <c:v>504.36427129620353</c:v>
                </c:pt>
                <c:pt idx="358">
                  <c:v>401.06797176152571</c:v>
                </c:pt>
                <c:pt idx="359">
                  <c:v>574.30613077301336</c:v>
                </c:pt>
                <c:pt idx="360">
                  <c:v>604.62543232308769</c:v>
                </c:pt>
                <c:pt idx="361">
                  <c:v>309.08929052410542</c:v>
                </c:pt>
                <c:pt idx="362">
                  <c:v>461.30270173544784</c:v>
                </c:pt>
                <c:pt idx="363">
                  <c:v>452.15558294998249</c:v>
                </c:pt>
                <c:pt idx="364">
                  <c:v>431.41792941611607</c:v>
                </c:pt>
                <c:pt idx="365">
                  <c:v>463.11495180290501</c:v>
                </c:pt>
                <c:pt idx="366">
                  <c:v>408.18181838341434</c:v>
                </c:pt>
                <c:pt idx="367">
                  <c:v>644.19204476679045</c:v>
                </c:pt>
                <c:pt idx="368">
                  <c:v>456.61465594348277</c:v>
                </c:pt>
                <c:pt idx="369">
                  <c:v>471.72358959643884</c:v>
                </c:pt>
                <c:pt idx="370">
                  <c:v>401.44896940276988</c:v>
                </c:pt>
                <c:pt idx="371">
                  <c:v>381.04065377243313</c:v>
                </c:pt>
                <c:pt idx="372">
                  <c:v>334.9687158690873</c:v>
                </c:pt>
                <c:pt idx="373">
                  <c:v>479.04510151191278</c:v>
                </c:pt>
                <c:pt idx="374">
                  <c:v>401.44584248648761</c:v>
                </c:pt>
                <c:pt idx="375">
                  <c:v>556.64900489727324</c:v>
                </c:pt>
                <c:pt idx="376">
                  <c:v>621.0660679257594</c:v>
                </c:pt>
                <c:pt idx="377">
                  <c:v>480.98779541522055</c:v>
                </c:pt>
                <c:pt idx="378">
                  <c:v>397.25778354202384</c:v>
                </c:pt>
                <c:pt idx="379">
                  <c:v>470.85263371426709</c:v>
                </c:pt>
                <c:pt idx="380">
                  <c:v>301.41545562080142</c:v>
                </c:pt>
                <c:pt idx="381">
                  <c:v>149.16410315465561</c:v>
                </c:pt>
                <c:pt idx="382">
                  <c:v>136.17178443631056</c:v>
                </c:pt>
                <c:pt idx="383">
                  <c:v>146.98509725485346</c:v>
                </c:pt>
                <c:pt idx="384">
                  <c:v>64.746551359296703</c:v>
                </c:pt>
                <c:pt idx="385">
                  <c:v>68.796393114511716</c:v>
                </c:pt>
                <c:pt idx="386">
                  <c:v>76.242930322416868</c:v>
                </c:pt>
                <c:pt idx="387">
                  <c:v>57.168329415326447</c:v>
                </c:pt>
                <c:pt idx="388">
                  <c:v>116.18232989810738</c:v>
                </c:pt>
                <c:pt idx="389">
                  <c:v>140.83602740288035</c:v>
                </c:pt>
                <c:pt idx="390">
                  <c:v>92.771172468269953</c:v>
                </c:pt>
                <c:pt idx="391">
                  <c:v>0</c:v>
                </c:pt>
                <c:pt idx="392">
                  <c:v>112.80408048622429</c:v>
                </c:pt>
                <c:pt idx="393">
                  <c:v>79.22697777277142</c:v>
                </c:pt>
                <c:pt idx="394">
                  <c:v>68.660165989154066</c:v>
                </c:pt>
                <c:pt idx="395">
                  <c:v>46.147526101357307</c:v>
                </c:pt>
                <c:pt idx="396">
                  <c:v>184.82724992562336</c:v>
                </c:pt>
                <c:pt idx="397">
                  <c:v>71.755883672195807</c:v>
                </c:pt>
                <c:pt idx="398">
                  <c:v>81.267638902353852</c:v>
                </c:pt>
                <c:pt idx="399">
                  <c:v>134.86547990024599</c:v>
                </c:pt>
                <c:pt idx="400">
                  <c:v>82.204949052433236</c:v>
                </c:pt>
                <c:pt idx="401">
                  <c:v>247.27486741587532</c:v>
                </c:pt>
                <c:pt idx="402">
                  <c:v>250.64601136636725</c:v>
                </c:pt>
                <c:pt idx="403">
                  <c:v>313.6332881123472</c:v>
                </c:pt>
                <c:pt idx="404">
                  <c:v>356.25185422342111</c:v>
                </c:pt>
                <c:pt idx="405">
                  <c:v>264.9779430856214</c:v>
                </c:pt>
                <c:pt idx="406">
                  <c:v>549.32794086598176</c:v>
                </c:pt>
                <c:pt idx="407">
                  <c:v>501.79727614371086</c:v>
                </c:pt>
                <c:pt idx="408">
                  <c:v>364.52758672888422</c:v>
                </c:pt>
                <c:pt idx="409">
                  <c:v>459.72534166723977</c:v>
                </c:pt>
                <c:pt idx="410">
                  <c:v>342.25561952013283</c:v>
                </c:pt>
                <c:pt idx="411">
                  <c:v>459.34754518887462</c:v>
                </c:pt>
                <c:pt idx="412">
                  <c:v>336.03950609374192</c:v>
                </c:pt>
                <c:pt idx="413">
                  <c:v>397.76527704104103</c:v>
                </c:pt>
                <c:pt idx="414">
                  <c:v>405.0404486686989</c:v>
                </c:pt>
                <c:pt idx="415">
                  <c:v>396.10667564681813</c:v>
                </c:pt>
                <c:pt idx="416">
                  <c:v>328.4131182250332</c:v>
                </c:pt>
                <c:pt idx="417">
                  <c:v>456.20238685548333</c:v>
                </c:pt>
                <c:pt idx="418">
                  <c:v>455.14010638589014</c:v>
                </c:pt>
                <c:pt idx="419">
                  <c:v>253.51522024570394</c:v>
                </c:pt>
                <c:pt idx="420">
                  <c:v>464.13328075010571</c:v>
                </c:pt>
                <c:pt idx="421">
                  <c:v>319.81009740714734</c:v>
                </c:pt>
                <c:pt idx="422">
                  <c:v>421.99825046056742</c:v>
                </c:pt>
                <c:pt idx="423">
                  <c:v>449.97148097552866</c:v>
                </c:pt>
                <c:pt idx="424">
                  <c:v>403.54727000302807</c:v>
                </c:pt>
                <c:pt idx="425">
                  <c:v>418.40572085947963</c:v>
                </c:pt>
                <c:pt idx="426">
                  <c:v>389.74481020628122</c:v>
                </c:pt>
                <c:pt idx="427">
                  <c:v>397.15406978139748</c:v>
                </c:pt>
                <c:pt idx="428">
                  <c:v>351.36463615190905</c:v>
                </c:pt>
                <c:pt idx="429">
                  <c:v>459.14840270138052</c:v>
                </c:pt>
                <c:pt idx="430">
                  <c:v>427.82928568503348</c:v>
                </c:pt>
                <c:pt idx="431">
                  <c:v>512.08378375501286</c:v>
                </c:pt>
                <c:pt idx="432">
                  <c:v>404.049157215202</c:v>
                </c:pt>
                <c:pt idx="433">
                  <c:v>349.10709589965222</c:v>
                </c:pt>
                <c:pt idx="434">
                  <c:v>367.32910557074229</c:v>
                </c:pt>
                <c:pt idx="435">
                  <c:v>389.4104609101712</c:v>
                </c:pt>
                <c:pt idx="436">
                  <c:v>507.64699576760842</c:v>
                </c:pt>
                <c:pt idx="437">
                  <c:v>424.70974661238893</c:v>
                </c:pt>
                <c:pt idx="438">
                  <c:v>622.3139781202334</c:v>
                </c:pt>
                <c:pt idx="439">
                  <c:v>388.21798410384486</c:v>
                </c:pt>
                <c:pt idx="440">
                  <c:v>201.00258805871781</c:v>
                </c:pt>
                <c:pt idx="441">
                  <c:v>89.781296265010567</c:v>
                </c:pt>
                <c:pt idx="442">
                  <c:v>105.28955639914049</c:v>
                </c:pt>
                <c:pt idx="443">
                  <c:v>101.09250958397188</c:v>
                </c:pt>
                <c:pt idx="444">
                  <c:v>45.901663573477236</c:v>
                </c:pt>
                <c:pt idx="445">
                  <c:v>115.48655905544973</c:v>
                </c:pt>
                <c:pt idx="446">
                  <c:v>96.385648156469799</c:v>
                </c:pt>
                <c:pt idx="447">
                  <c:v>121.13242813652785</c:v>
                </c:pt>
                <c:pt idx="448">
                  <c:v>71.698971015602538</c:v>
                </c:pt>
                <c:pt idx="449">
                  <c:v>97.724988221605599</c:v>
                </c:pt>
                <c:pt idx="450">
                  <c:v>23.142717614101489</c:v>
                </c:pt>
                <c:pt idx="451">
                  <c:v>74.008756206195372</c:v>
                </c:pt>
                <c:pt idx="452">
                  <c:v>109.86832052854189</c:v>
                </c:pt>
                <c:pt idx="453">
                  <c:v>58.592943525269746</c:v>
                </c:pt>
                <c:pt idx="454">
                  <c:v>116.30597297404356</c:v>
                </c:pt>
                <c:pt idx="455">
                  <c:v>90.827452640391868</c:v>
                </c:pt>
                <c:pt idx="456">
                  <c:v>80.491422056463065</c:v>
                </c:pt>
                <c:pt idx="457">
                  <c:v>85.963494243583781</c:v>
                </c:pt>
                <c:pt idx="458">
                  <c:v>143.64162156215906</c:v>
                </c:pt>
                <c:pt idx="459">
                  <c:v>87.668692150881327</c:v>
                </c:pt>
                <c:pt idx="460">
                  <c:v>74.309346534707615</c:v>
                </c:pt>
                <c:pt idx="461">
                  <c:v>38.006081404177259</c:v>
                </c:pt>
                <c:pt idx="462">
                  <c:v>149.32050207284775</c:v>
                </c:pt>
                <c:pt idx="463">
                  <c:v>247.93512143542222</c:v>
                </c:pt>
                <c:pt idx="464">
                  <c:v>506.37810765645133</c:v>
                </c:pt>
                <c:pt idx="465">
                  <c:v>315.69184314015905</c:v>
                </c:pt>
                <c:pt idx="466">
                  <c:v>440.21934056671375</c:v>
                </c:pt>
                <c:pt idx="467">
                  <c:v>366.4356990726597</c:v>
                </c:pt>
                <c:pt idx="468">
                  <c:v>474.31409119711748</c:v>
                </c:pt>
                <c:pt idx="469">
                  <c:v>409.43380621080348</c:v>
                </c:pt>
                <c:pt idx="470">
                  <c:v>398.17963868151827</c:v>
                </c:pt>
                <c:pt idx="471">
                  <c:v>376.44500069742753</c:v>
                </c:pt>
                <c:pt idx="472">
                  <c:v>315.41610724652736</c:v>
                </c:pt>
                <c:pt idx="473">
                  <c:v>337.02077657523296</c:v>
                </c:pt>
                <c:pt idx="474">
                  <c:v>464.2516370526447</c:v>
                </c:pt>
                <c:pt idx="475">
                  <c:v>347.02523416080243</c:v>
                </c:pt>
                <c:pt idx="476">
                  <c:v>376.9632278150516</c:v>
                </c:pt>
                <c:pt idx="477">
                  <c:v>564.94603542608672</c:v>
                </c:pt>
                <c:pt idx="478">
                  <c:v>380.34467451724527</c:v>
                </c:pt>
                <c:pt idx="479">
                  <c:v>529.07720014187134</c:v>
                </c:pt>
                <c:pt idx="480">
                  <c:v>423.03752404235325</c:v>
                </c:pt>
                <c:pt idx="481">
                  <c:v>481.66481946143216</c:v>
                </c:pt>
                <c:pt idx="482">
                  <c:v>456.87411378402339</c:v>
                </c:pt>
                <c:pt idx="483">
                  <c:v>359.72221945540798</c:v>
                </c:pt>
                <c:pt idx="484">
                  <c:v>302.25854372857827</c:v>
                </c:pt>
                <c:pt idx="485">
                  <c:v>493.10228898743912</c:v>
                </c:pt>
                <c:pt idx="486">
                  <c:v>440.51979700711468</c:v>
                </c:pt>
                <c:pt idx="487">
                  <c:v>379.69026358088638</c:v>
                </c:pt>
                <c:pt idx="488">
                  <c:v>487.67122364863206</c:v>
                </c:pt>
                <c:pt idx="489">
                  <c:v>399.18308645781821</c:v>
                </c:pt>
                <c:pt idx="490">
                  <c:v>409.66022499956864</c:v>
                </c:pt>
                <c:pt idx="491">
                  <c:v>182.33276171131507</c:v>
                </c:pt>
                <c:pt idx="492">
                  <c:v>92.838958232245957</c:v>
                </c:pt>
                <c:pt idx="493">
                  <c:v>34.361814859776132</c:v>
                </c:pt>
                <c:pt idx="494">
                  <c:v>100.77137860124294</c:v>
                </c:pt>
                <c:pt idx="495">
                  <c:v>93.04804629847338</c:v>
                </c:pt>
                <c:pt idx="496">
                  <c:v>101.59656147788868</c:v>
                </c:pt>
                <c:pt idx="497">
                  <c:v>74.222599324440353</c:v>
                </c:pt>
                <c:pt idx="498">
                  <c:v>25.734569921395092</c:v>
                </c:pt>
                <c:pt idx="499">
                  <c:v>69.185560262285549</c:v>
                </c:pt>
                <c:pt idx="500">
                  <c:v>46.867468599148538</c:v>
                </c:pt>
                <c:pt idx="501">
                  <c:v>63.030600828000381</c:v>
                </c:pt>
                <c:pt idx="502">
                  <c:v>70.821821307244065</c:v>
                </c:pt>
                <c:pt idx="503">
                  <c:v>126.0945748548359</c:v>
                </c:pt>
                <c:pt idx="504">
                  <c:v>67.635271417100682</c:v>
                </c:pt>
                <c:pt idx="505">
                  <c:v>82.247589086842282</c:v>
                </c:pt>
                <c:pt idx="506">
                  <c:v>120.36203063552553</c:v>
                </c:pt>
                <c:pt idx="507">
                  <c:v>73.538865779243778</c:v>
                </c:pt>
                <c:pt idx="508">
                  <c:v>65.711840203568741</c:v>
                </c:pt>
                <c:pt idx="509">
                  <c:v>59.137248682380005</c:v>
                </c:pt>
                <c:pt idx="510">
                  <c:v>33.131606215222789</c:v>
                </c:pt>
                <c:pt idx="511">
                  <c:v>145.45474988956261</c:v>
                </c:pt>
                <c:pt idx="512">
                  <c:v>108.92414476386924</c:v>
                </c:pt>
                <c:pt idx="513">
                  <c:v>296.70290893124593</c:v>
                </c:pt>
                <c:pt idx="514">
                  <c:v>270.71009048829688</c:v>
                </c:pt>
                <c:pt idx="515">
                  <c:v>372.45714442740342</c:v>
                </c:pt>
                <c:pt idx="516">
                  <c:v>333.6048384227513</c:v>
                </c:pt>
                <c:pt idx="517">
                  <c:v>493.06884205611232</c:v>
                </c:pt>
                <c:pt idx="518">
                  <c:v>342.0481481571623</c:v>
                </c:pt>
                <c:pt idx="519">
                  <c:v>310.64336031698429</c:v>
                </c:pt>
                <c:pt idx="520">
                  <c:v>393.84041492541326</c:v>
                </c:pt>
                <c:pt idx="521">
                  <c:v>438.01904247379656</c:v>
                </c:pt>
                <c:pt idx="522">
                  <c:v>472.01791310653181</c:v>
                </c:pt>
                <c:pt idx="523">
                  <c:v>511.57970712438606</c:v>
                </c:pt>
                <c:pt idx="524">
                  <c:v>313.84251089217037</c:v>
                </c:pt>
                <c:pt idx="525">
                  <c:v>474.19290027260564</c:v>
                </c:pt>
                <c:pt idx="526">
                  <c:v>298.62789805308381</c:v>
                </c:pt>
                <c:pt idx="527">
                  <c:v>409.81534923778884</c:v>
                </c:pt>
                <c:pt idx="528">
                  <c:v>496.2361727118838</c:v>
                </c:pt>
                <c:pt idx="529">
                  <c:v>538.61862401886083</c:v>
                </c:pt>
                <c:pt idx="530">
                  <c:v>288.76859547025549</c:v>
                </c:pt>
                <c:pt idx="531">
                  <c:v>545.40159239201955</c:v>
                </c:pt>
                <c:pt idx="532">
                  <c:v>368.13084956989383</c:v>
                </c:pt>
                <c:pt idx="533">
                  <c:v>234.03284444441428</c:v>
                </c:pt>
                <c:pt idx="534">
                  <c:v>652.89163831622818</c:v>
                </c:pt>
                <c:pt idx="535">
                  <c:v>552.59126114561127</c:v>
                </c:pt>
                <c:pt idx="536">
                  <c:v>371.5579698980705</c:v>
                </c:pt>
                <c:pt idx="537">
                  <c:v>459.11349724221452</c:v>
                </c:pt>
                <c:pt idx="538">
                  <c:v>491.99044248214869</c:v>
                </c:pt>
                <c:pt idx="539">
                  <c:v>388.12843152862774</c:v>
                </c:pt>
                <c:pt idx="540">
                  <c:v>308.80153489961441</c:v>
                </c:pt>
                <c:pt idx="541">
                  <c:v>391.08460331509571</c:v>
                </c:pt>
                <c:pt idx="542">
                  <c:v>358.54588908382721</c:v>
                </c:pt>
                <c:pt idx="543">
                  <c:v>395.19590398867183</c:v>
                </c:pt>
                <c:pt idx="544">
                  <c:v>422.64838210611896</c:v>
                </c:pt>
                <c:pt idx="545">
                  <c:v>514.86077345899025</c:v>
                </c:pt>
                <c:pt idx="546">
                  <c:v>301.92404544751992</c:v>
                </c:pt>
                <c:pt idx="547">
                  <c:v>607.82971138805715</c:v>
                </c:pt>
                <c:pt idx="548">
                  <c:v>322.62413045226333</c:v>
                </c:pt>
                <c:pt idx="549">
                  <c:v>426.90389854600204</c:v>
                </c:pt>
                <c:pt idx="550">
                  <c:v>456.78175469169383</c:v>
                </c:pt>
                <c:pt idx="551">
                  <c:v>88.674113439347437</c:v>
                </c:pt>
                <c:pt idx="552">
                  <c:v>87.925765039662451</c:v>
                </c:pt>
                <c:pt idx="553">
                  <c:v>120.165519419337</c:v>
                </c:pt>
                <c:pt idx="554">
                  <c:v>97.06882004196008</c:v>
                </c:pt>
                <c:pt idx="555">
                  <c:v>68.149667598003134</c:v>
                </c:pt>
                <c:pt idx="556">
                  <c:v>100.07859131185522</c:v>
                </c:pt>
                <c:pt idx="557">
                  <c:v>80.600870096733317</c:v>
                </c:pt>
                <c:pt idx="558">
                  <c:v>39.998775790254129</c:v>
                </c:pt>
                <c:pt idx="559">
                  <c:v>65.033357049145067</c:v>
                </c:pt>
                <c:pt idx="560">
                  <c:v>106.52771260903781</c:v>
                </c:pt>
                <c:pt idx="561">
                  <c:v>75.854953041846187</c:v>
                </c:pt>
                <c:pt idx="562">
                  <c:v>88.405482948371798</c:v>
                </c:pt>
                <c:pt idx="563">
                  <c:v>67.040043265001799</c:v>
                </c:pt>
                <c:pt idx="564">
                  <c:v>23.388994986587232</c:v>
                </c:pt>
                <c:pt idx="565">
                  <c:v>102.1654202391678</c:v>
                </c:pt>
                <c:pt idx="566">
                  <c:v>66.756242051150423</c:v>
                </c:pt>
                <c:pt idx="567">
                  <c:v>42.380249296134878</c:v>
                </c:pt>
                <c:pt idx="568">
                  <c:v>78.828822571140734</c:v>
                </c:pt>
                <c:pt idx="569">
                  <c:v>117.96474810904962</c:v>
                </c:pt>
                <c:pt idx="570">
                  <c:v>170.14354983386548</c:v>
                </c:pt>
                <c:pt idx="571">
                  <c:v>189.08353936785812</c:v>
                </c:pt>
                <c:pt idx="572">
                  <c:v>277.00811110668934</c:v>
                </c:pt>
                <c:pt idx="573">
                  <c:v>412.23126189188577</c:v>
                </c:pt>
                <c:pt idx="574">
                  <c:v>339.07075452931184</c:v>
                </c:pt>
                <c:pt idx="575">
                  <c:v>365.33324309998363</c:v>
                </c:pt>
                <c:pt idx="576">
                  <c:v>348.33061914095407</c:v>
                </c:pt>
                <c:pt idx="577">
                  <c:v>606.78615995034784</c:v>
                </c:pt>
                <c:pt idx="578">
                  <c:v>348.40276255555159</c:v>
                </c:pt>
                <c:pt idx="579">
                  <c:v>440.77189797182814</c:v>
                </c:pt>
                <c:pt idx="580">
                  <c:v>410.84648836507506</c:v>
                </c:pt>
                <c:pt idx="581">
                  <c:v>507.44102672258975</c:v>
                </c:pt>
                <c:pt idx="582">
                  <c:v>418.60592188729237</c:v>
                </c:pt>
                <c:pt idx="583">
                  <c:v>380.57266889379679</c:v>
                </c:pt>
                <c:pt idx="584">
                  <c:v>404.83523349033845</c:v>
                </c:pt>
                <c:pt idx="585">
                  <c:v>371.6007714479062</c:v>
                </c:pt>
                <c:pt idx="586">
                  <c:v>386.62545085252316</c:v>
                </c:pt>
                <c:pt idx="587">
                  <c:v>535.81555966161807</c:v>
                </c:pt>
                <c:pt idx="588">
                  <c:v>394.30882686046931</c:v>
                </c:pt>
                <c:pt idx="589">
                  <c:v>507.7289037166899</c:v>
                </c:pt>
                <c:pt idx="590">
                  <c:v>432.52224184335137</c:v>
                </c:pt>
                <c:pt idx="591">
                  <c:v>439.59237008969882</c:v>
                </c:pt>
                <c:pt idx="592">
                  <c:v>359.86099435054768</c:v>
                </c:pt>
                <c:pt idx="593">
                  <c:v>565.41601992996971</c:v>
                </c:pt>
                <c:pt idx="594">
                  <c:v>404.6246643915419</c:v>
                </c:pt>
                <c:pt idx="595">
                  <c:v>404.98181093322142</c:v>
                </c:pt>
                <c:pt idx="596">
                  <c:v>311.04693388707511</c:v>
                </c:pt>
                <c:pt idx="597">
                  <c:v>270.18039797175828</c:v>
                </c:pt>
                <c:pt idx="598">
                  <c:v>485.72701585777912</c:v>
                </c:pt>
                <c:pt idx="599">
                  <c:v>472.82857351652467</c:v>
                </c:pt>
                <c:pt idx="600">
                  <c:v>492.54345193060931</c:v>
                </c:pt>
                <c:pt idx="601">
                  <c:v>98.00032208176188</c:v>
                </c:pt>
                <c:pt idx="602">
                  <c:v>174.33732501906624</c:v>
                </c:pt>
                <c:pt idx="603">
                  <c:v>38.721180594329475</c:v>
                </c:pt>
                <c:pt idx="604">
                  <c:v>66.186968163777934</c:v>
                </c:pt>
                <c:pt idx="605">
                  <c:v>101.03013835599502</c:v>
                </c:pt>
                <c:pt idx="606">
                  <c:v>112.67398353099975</c:v>
                </c:pt>
                <c:pt idx="607">
                  <c:v>116.81423822810622</c:v>
                </c:pt>
                <c:pt idx="608">
                  <c:v>129.76016185223301</c:v>
                </c:pt>
                <c:pt idx="609">
                  <c:v>90.597029360042825</c:v>
                </c:pt>
                <c:pt idx="610">
                  <c:v>150.3132036263425</c:v>
                </c:pt>
                <c:pt idx="611">
                  <c:v>95.249985323311577</c:v>
                </c:pt>
                <c:pt idx="612">
                  <c:v>93.273660901449361</c:v>
                </c:pt>
                <c:pt idx="613">
                  <c:v>90.732938717412523</c:v>
                </c:pt>
                <c:pt idx="614">
                  <c:v>64.830327465542837</c:v>
                </c:pt>
                <c:pt idx="615">
                  <c:v>172.2142469046324</c:v>
                </c:pt>
                <c:pt idx="616">
                  <c:v>71.766099221768059</c:v>
                </c:pt>
                <c:pt idx="617">
                  <c:v>143.65224957903635</c:v>
                </c:pt>
                <c:pt idx="618">
                  <c:v>95.078532766169545</c:v>
                </c:pt>
                <c:pt idx="619">
                  <c:v>121.02479606714198</c:v>
                </c:pt>
                <c:pt idx="620">
                  <c:v>324.29262684835811</c:v>
                </c:pt>
                <c:pt idx="621">
                  <c:v>288.80718681340318</c:v>
                </c:pt>
                <c:pt idx="622">
                  <c:v>406.98424456294583</c:v>
                </c:pt>
                <c:pt idx="623">
                  <c:v>232.84063657320777</c:v>
                </c:pt>
                <c:pt idx="624">
                  <c:v>461.76676601609512</c:v>
                </c:pt>
                <c:pt idx="625">
                  <c:v>493.96155849454249</c:v>
                </c:pt>
                <c:pt idx="626">
                  <c:v>539.48431537909346</c:v>
                </c:pt>
                <c:pt idx="627">
                  <c:v>480.17153719422907</c:v>
                </c:pt>
                <c:pt idx="628">
                  <c:v>378.21197168379314</c:v>
                </c:pt>
                <c:pt idx="629">
                  <c:v>555.28388704953682</c:v>
                </c:pt>
                <c:pt idx="630">
                  <c:v>433.15507357310031</c:v>
                </c:pt>
                <c:pt idx="631">
                  <c:v>532.20006558612226</c:v>
                </c:pt>
                <c:pt idx="632">
                  <c:v>703.17562207640015</c:v>
                </c:pt>
                <c:pt idx="633">
                  <c:v>542.95661348371698</c:v>
                </c:pt>
                <c:pt idx="634">
                  <c:v>552.92281323298835</c:v>
                </c:pt>
                <c:pt idx="635">
                  <c:v>600.84729923030693</c:v>
                </c:pt>
                <c:pt idx="636">
                  <c:v>583.43209013384319</c:v>
                </c:pt>
                <c:pt idx="637">
                  <c:v>617.98020697598952</c:v>
                </c:pt>
                <c:pt idx="638">
                  <c:v>565.38028477688363</c:v>
                </c:pt>
                <c:pt idx="639">
                  <c:v>532.9737874124479</c:v>
                </c:pt>
                <c:pt idx="640">
                  <c:v>617.64756788974705</c:v>
                </c:pt>
                <c:pt idx="641">
                  <c:v>507.04525241301894</c:v>
                </c:pt>
                <c:pt idx="642">
                  <c:v>592.66881006429367</c:v>
                </c:pt>
                <c:pt idx="643">
                  <c:v>728.70884654388954</c:v>
                </c:pt>
                <c:pt idx="644">
                  <c:v>537.4294298676673</c:v>
                </c:pt>
                <c:pt idx="645">
                  <c:v>556.14352339740503</c:v>
                </c:pt>
                <c:pt idx="646">
                  <c:v>572.96674671910773</c:v>
                </c:pt>
                <c:pt idx="647">
                  <c:v>588.07246111868324</c:v>
                </c:pt>
                <c:pt idx="648">
                  <c:v>773.20294342383613</c:v>
                </c:pt>
                <c:pt idx="649">
                  <c:v>681.69276126020463</c:v>
                </c:pt>
                <c:pt idx="650">
                  <c:v>472.09158599387092</c:v>
                </c:pt>
                <c:pt idx="651">
                  <c:v>118.9008501470588</c:v>
                </c:pt>
                <c:pt idx="652">
                  <c:v>38.10778162150546</c:v>
                </c:pt>
                <c:pt idx="653">
                  <c:v>51.086192016569022</c:v>
                </c:pt>
                <c:pt idx="654">
                  <c:v>26.41780694750868</c:v>
                </c:pt>
                <c:pt idx="655">
                  <c:v>56.210158184419264</c:v>
                </c:pt>
                <c:pt idx="656">
                  <c:v>125.79865698836191</c:v>
                </c:pt>
                <c:pt idx="657">
                  <c:v>133.69703253254298</c:v>
                </c:pt>
                <c:pt idx="658">
                  <c:v>110.97641869065998</c:v>
                </c:pt>
                <c:pt idx="659">
                  <c:v>111.32583787568061</c:v>
                </c:pt>
                <c:pt idx="660">
                  <c:v>68.217468681755349</c:v>
                </c:pt>
                <c:pt idx="661">
                  <c:v>95.504354189371981</c:v>
                </c:pt>
                <c:pt idx="662">
                  <c:v>132.57394544322872</c:v>
                </c:pt>
                <c:pt idx="663">
                  <c:v>178.13837491866215</c:v>
                </c:pt>
                <c:pt idx="664">
                  <c:v>70.813275436826189</c:v>
                </c:pt>
                <c:pt idx="665">
                  <c:v>67.362899258676791</c:v>
                </c:pt>
                <c:pt idx="666">
                  <c:v>57.451956922410176</c:v>
                </c:pt>
                <c:pt idx="667">
                  <c:v>82.257544948709764</c:v>
                </c:pt>
                <c:pt idx="668">
                  <c:v>54.322907523866824</c:v>
                </c:pt>
                <c:pt idx="669">
                  <c:v>70.105877465124919</c:v>
                </c:pt>
                <c:pt idx="670">
                  <c:v>53.248321284862705</c:v>
                </c:pt>
                <c:pt idx="671">
                  <c:v>219.25754922945799</c:v>
                </c:pt>
                <c:pt idx="672">
                  <c:v>386.1236094643449</c:v>
                </c:pt>
                <c:pt idx="673">
                  <c:v>405.57326888975985</c:v>
                </c:pt>
                <c:pt idx="674">
                  <c:v>340.68606262608984</c:v>
                </c:pt>
                <c:pt idx="675">
                  <c:v>559.32900998712228</c:v>
                </c:pt>
                <c:pt idx="676">
                  <c:v>421.80732193831881</c:v>
                </c:pt>
                <c:pt idx="677">
                  <c:v>698.54706862407647</c:v>
                </c:pt>
                <c:pt idx="678">
                  <c:v>679.96966077626757</c:v>
                </c:pt>
                <c:pt idx="679">
                  <c:v>533.97888021337712</c:v>
                </c:pt>
                <c:pt idx="680">
                  <c:v>527.52866734177826</c:v>
                </c:pt>
                <c:pt idx="681">
                  <c:v>483.84007519451575</c:v>
                </c:pt>
                <c:pt idx="682">
                  <c:v>547.8276939898002</c:v>
                </c:pt>
                <c:pt idx="683">
                  <c:v>511.30560790558883</c:v>
                </c:pt>
                <c:pt idx="684">
                  <c:v>489.59104508660414</c:v>
                </c:pt>
                <c:pt idx="685">
                  <c:v>396.95236081968699</c:v>
                </c:pt>
                <c:pt idx="686">
                  <c:v>661.10569636026332</c:v>
                </c:pt>
                <c:pt idx="687">
                  <c:v>680.87727863128782</c:v>
                </c:pt>
                <c:pt idx="688">
                  <c:v>495.37172716526607</c:v>
                </c:pt>
                <c:pt idx="689">
                  <c:v>488.61095287604542</c:v>
                </c:pt>
                <c:pt idx="690">
                  <c:v>653.28687700016667</c:v>
                </c:pt>
                <c:pt idx="691">
                  <c:v>231.18681088698284</c:v>
                </c:pt>
                <c:pt idx="692">
                  <c:v>134.3916073877875</c:v>
                </c:pt>
                <c:pt idx="693">
                  <c:v>95.176391805797692</c:v>
                </c:pt>
                <c:pt idx="694">
                  <c:v>28.609596992243908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6B6-9851-BC7254136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2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1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'2025_02_021_AVE'!$AH$60:$AH$69</c:f>
              <c:numCache>
                <c:formatCode>General</c:formatCode>
                <c:ptCount val="10"/>
                <c:pt idx="0">
                  <c:v>0.85</c:v>
                </c:pt>
                <c:pt idx="1">
                  <c:v>0.85</c:v>
                </c:pt>
                <c:pt idx="2">
                  <c:v>1.7</c:v>
                </c:pt>
                <c:pt idx="3">
                  <c:v>1.7</c:v>
                </c:pt>
                <c:pt idx="4">
                  <c:v>2.7</c:v>
                </c:pt>
                <c:pt idx="5">
                  <c:v>2.7</c:v>
                </c:pt>
                <c:pt idx="6">
                  <c:v>5.7</c:v>
                </c:pt>
                <c:pt idx="7">
                  <c:v>5.7</c:v>
                </c:pt>
                <c:pt idx="8">
                  <c:v>0.85</c:v>
                </c:pt>
                <c:pt idx="9">
                  <c:v>0.85</c:v>
                </c:pt>
              </c:numCache>
            </c:numRef>
          </c:xVal>
          <c:yVal>
            <c:numRef>
              <c:f>'2025_02_021_AVE'!$AO$60:$AO$69</c:f>
              <c:numCache>
                <c:formatCode>General</c:formatCode>
                <c:ptCount val="10"/>
                <c:pt idx="0">
                  <c:v>831.25</c:v>
                </c:pt>
                <c:pt idx="2">
                  <c:v>562.5</c:v>
                </c:pt>
                <c:pt idx="4">
                  <c:v>525</c:v>
                </c:pt>
                <c:pt idx="6">
                  <c:v>525</c:v>
                </c:pt>
                <c:pt idx="8">
                  <c:v>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18-4336-A564-55BBF1246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73551"/>
        <c:axId val="219462991"/>
      </c:scatterChart>
      <c:valAx>
        <c:axId val="2194735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219462991"/>
        <c:crosses val="autoZero"/>
        <c:crossBetween val="midCat"/>
      </c:valAx>
      <c:valAx>
        <c:axId val="21946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2194735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261056</xdr:colOff>
      <xdr:row>1</xdr:row>
      <xdr:rowOff>124179</xdr:rowOff>
    </xdr:from>
    <xdr:to>
      <xdr:col>46</xdr:col>
      <xdr:colOff>585612</xdr:colOff>
      <xdr:row>16</xdr:row>
      <xdr:rowOff>115712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50F6FC-932C-924B-4680-19FE9975C1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183445</xdr:colOff>
      <xdr:row>1</xdr:row>
      <xdr:rowOff>110068</xdr:rowOff>
    </xdr:from>
    <xdr:to>
      <xdr:col>38</xdr:col>
      <xdr:colOff>508000</xdr:colOff>
      <xdr:row>16</xdr:row>
      <xdr:rowOff>101601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DCCFFC-3E74-FC2A-F2BB-519D7C94EB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248268</xdr:colOff>
      <xdr:row>39</xdr:row>
      <xdr:rowOff>136703</xdr:rowOff>
    </xdr:from>
    <xdr:to>
      <xdr:col>38</xdr:col>
      <xdr:colOff>572822</xdr:colOff>
      <xdr:row>54</xdr:row>
      <xdr:rowOff>128235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3355F4-A858-4A36-80EB-122F2644DA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48</xdr:col>
      <xdr:colOff>2907</xdr:colOff>
      <xdr:row>56</xdr:row>
      <xdr:rowOff>27120</xdr:rowOff>
    </xdr:from>
    <xdr:to>
      <xdr:col>55</xdr:col>
      <xdr:colOff>361857</xdr:colOff>
      <xdr:row>71</xdr:row>
      <xdr:rowOff>18653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CE64D50-A30F-44B1-AD51-7421AFCF5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191294</xdr:colOff>
      <xdr:row>20</xdr:row>
      <xdr:rowOff>182959</xdr:rowOff>
    </xdr:from>
    <xdr:to>
      <xdr:col>38</xdr:col>
      <xdr:colOff>514261</xdr:colOff>
      <xdr:row>35</xdr:row>
      <xdr:rowOff>179344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373F261-220E-45A8-B2A7-6D2A56298B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622913</xdr:colOff>
      <xdr:row>72</xdr:row>
      <xdr:rowOff>35935</xdr:rowOff>
    </xdr:from>
    <xdr:to>
      <xdr:col>43</xdr:col>
      <xdr:colOff>299640</xdr:colOff>
      <xdr:row>87</xdr:row>
      <xdr:rowOff>8226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8AF2FFC-1EE4-CFD5-A5B8-604B12D5C6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39</xdr:col>
      <xdr:colOff>280363</xdr:colOff>
      <xdr:row>18</xdr:row>
      <xdr:rowOff>92304</xdr:rowOff>
    </xdr:from>
    <xdr:to>
      <xdr:col>46</xdr:col>
      <xdr:colOff>310128</xdr:colOff>
      <xdr:row>33</xdr:row>
      <xdr:rowOff>159432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1169A0-1426-3CBB-A17D-3EBAC20D19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483203</xdr:colOff>
      <xdr:row>35</xdr:row>
      <xdr:rowOff>12248</xdr:rowOff>
    </xdr:from>
    <xdr:to>
      <xdr:col>46</xdr:col>
      <xdr:colOff>205214</xdr:colOff>
      <xdr:row>50</xdr:row>
      <xdr:rowOff>60929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16545EE-701A-481B-9BCD-B098ADBA0B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43</xdr:col>
      <xdr:colOff>568853</xdr:colOff>
      <xdr:row>71</xdr:row>
      <xdr:rowOff>102127</xdr:rowOff>
    </xdr:from>
    <xdr:to>
      <xdr:col>50</xdr:col>
      <xdr:colOff>621771</xdr:colOff>
      <xdr:row>86</xdr:row>
      <xdr:rowOff>146577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B62E0C2-8282-91B5-4282-06A70F0A1B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4AE78-0001-4F44-8E1E-78CB458D68CF}">
  <dimension ref="A3:AT699"/>
  <sheetViews>
    <sheetView tabSelected="1" topLeftCell="R1" zoomScale="90" zoomScaleNormal="90" workbookViewId="0">
      <selection activeCell="BE41" sqref="BE41"/>
    </sheetView>
  </sheetViews>
  <sheetFormatPr defaultRowHeight="14.5" x14ac:dyDescent="0.35"/>
  <sheetData>
    <row r="3" spans="1:30" x14ac:dyDescent="0.35">
      <c r="A3" t="s">
        <v>0</v>
      </c>
      <c r="B3">
        <v>54.9</v>
      </c>
      <c r="D3">
        <v>67.099999999999994</v>
      </c>
      <c r="E3">
        <v>69.099999999999994</v>
      </c>
      <c r="F3">
        <v>72.8</v>
      </c>
      <c r="H3">
        <v>76.900000000000006</v>
      </c>
      <c r="I3">
        <v>80.900000000000006</v>
      </c>
      <c r="J3">
        <v>81.099999999999994</v>
      </c>
      <c r="K3">
        <v>84.1</v>
      </c>
      <c r="L3">
        <v>85.1</v>
      </c>
      <c r="M3">
        <v>87.1</v>
      </c>
      <c r="N3">
        <v>89.1</v>
      </c>
      <c r="O3">
        <v>90.9</v>
      </c>
      <c r="Q3">
        <v>99.1</v>
      </c>
      <c r="R3">
        <v>102.1</v>
      </c>
      <c r="S3">
        <v>103.1</v>
      </c>
      <c r="T3">
        <v>113.1</v>
      </c>
      <c r="U3">
        <v>117.1</v>
      </c>
      <c r="V3">
        <v>131.1</v>
      </c>
    </row>
    <row r="4" spans="1:30" x14ac:dyDescent="0.35">
      <c r="A4" t="s">
        <v>1</v>
      </c>
      <c r="B4">
        <v>54.9</v>
      </c>
      <c r="C4" t="s">
        <v>11</v>
      </c>
      <c r="D4">
        <v>67.099999999999994</v>
      </c>
      <c r="E4">
        <v>69.099999999999994</v>
      </c>
      <c r="F4">
        <v>72.8</v>
      </c>
      <c r="G4" t="s">
        <v>12</v>
      </c>
      <c r="H4">
        <v>76.900000000000006</v>
      </c>
      <c r="I4">
        <v>80.900000000000006</v>
      </c>
      <c r="J4">
        <v>81.099999999999994</v>
      </c>
      <c r="K4">
        <v>84.1</v>
      </c>
      <c r="L4">
        <v>85.1</v>
      </c>
      <c r="M4">
        <v>87.1</v>
      </c>
      <c r="N4">
        <v>89.1</v>
      </c>
      <c r="O4">
        <v>90.9</v>
      </c>
      <c r="P4" t="s">
        <v>13</v>
      </c>
      <c r="Q4">
        <v>99.1</v>
      </c>
      <c r="R4">
        <v>102.1</v>
      </c>
      <c r="S4">
        <v>103.1</v>
      </c>
      <c r="T4">
        <v>113.1</v>
      </c>
      <c r="U4">
        <v>117.1</v>
      </c>
      <c r="V4">
        <v>131.1</v>
      </c>
      <c r="W4" t="s">
        <v>2</v>
      </c>
      <c r="X4" t="s">
        <v>3</v>
      </c>
      <c r="Y4" t="s">
        <v>4</v>
      </c>
      <c r="Z4" t="s">
        <v>5</v>
      </c>
      <c r="AA4" t="s">
        <v>6</v>
      </c>
      <c r="AB4" t="s">
        <v>7</v>
      </c>
      <c r="AC4" t="s">
        <v>16</v>
      </c>
      <c r="AD4" t="s">
        <v>17</v>
      </c>
    </row>
    <row r="5" spans="1:30" x14ac:dyDescent="0.35">
      <c r="A5">
        <v>11.487299999999999</v>
      </c>
      <c r="B5">
        <v>110149.5</v>
      </c>
      <c r="C5">
        <f>1/((1/B5)-0.000001)</f>
        <v>123784.27612278692</v>
      </c>
      <c r="D5">
        <v>46.4</v>
      </c>
      <c r="E5">
        <v>7041.7</v>
      </c>
      <c r="F5">
        <v>302667.2</v>
      </c>
      <c r="G5">
        <f>1/((1/F5)-0.000001)</f>
        <v>434035.51360268728</v>
      </c>
      <c r="H5">
        <v>17468.599999999999</v>
      </c>
      <c r="I5">
        <v>1228.5</v>
      </c>
      <c r="J5">
        <v>1280.0999999999999</v>
      </c>
      <c r="K5">
        <v>58.8</v>
      </c>
      <c r="L5">
        <v>39</v>
      </c>
      <c r="M5">
        <v>318.89999999999998</v>
      </c>
      <c r="N5">
        <v>555.6</v>
      </c>
      <c r="O5">
        <v>2657.9</v>
      </c>
      <c r="P5">
        <f>1/((1/O5)-0.000001)</f>
        <v>2664.9832590041074</v>
      </c>
      <c r="Q5">
        <v>461.6</v>
      </c>
      <c r="R5">
        <v>125.1</v>
      </c>
      <c r="S5">
        <v>365.5</v>
      </c>
      <c r="T5">
        <v>19.2</v>
      </c>
      <c r="U5">
        <v>268.3</v>
      </c>
      <c r="V5">
        <v>16.100000000000001</v>
      </c>
      <c r="W5">
        <f>C5+G5+P5</f>
        <v>560484.77298447827</v>
      </c>
      <c r="X5">
        <f>(K5+R5)*1000000/W5</f>
        <v>328.10882447486722</v>
      </c>
      <c r="Y5">
        <f>(T5+V5)*1000000/W5</f>
        <v>62.981193605018021</v>
      </c>
      <c r="Z5">
        <f>(J5+Q5)*1000000/W5</f>
        <v>3107.4885241320076</v>
      </c>
      <c r="AA5">
        <f t="shared" ref="AA5:AA68" si="0">(D5+L5)*1000000/W5</f>
        <v>152.36810010959033</v>
      </c>
      <c r="AB5">
        <f>(E5+M5)*1000000/W5</f>
        <v>13132.560160031037</v>
      </c>
      <c r="AC5">
        <f>G5/C5</f>
        <v>3.5063864910608586</v>
      </c>
      <c r="AD5">
        <f>X5/Y5</f>
        <v>5.2096317280453253</v>
      </c>
    </row>
    <row r="6" spans="1:30" x14ac:dyDescent="0.35">
      <c r="A6">
        <v>11.4955</v>
      </c>
      <c r="B6">
        <v>114273.8</v>
      </c>
      <c r="C6">
        <f t="shared" ref="C6:C69" si="1">1/((1/B6)-0.000001)</f>
        <v>129017.07096391641</v>
      </c>
      <c r="D6">
        <v>38.1</v>
      </c>
      <c r="E6">
        <v>7225.3</v>
      </c>
      <c r="F6">
        <v>309056.59999999998</v>
      </c>
      <c r="G6">
        <f t="shared" ref="G6:G69" si="2">1/((1/F6)-0.000001)</f>
        <v>447296.55135283142</v>
      </c>
      <c r="H6">
        <v>17012.3</v>
      </c>
      <c r="I6">
        <v>1480.6</v>
      </c>
      <c r="J6">
        <v>1274</v>
      </c>
      <c r="K6">
        <v>94.6</v>
      </c>
      <c r="L6">
        <v>38.1</v>
      </c>
      <c r="M6">
        <v>244.5</v>
      </c>
      <c r="N6">
        <v>656.4</v>
      </c>
      <c r="O6">
        <v>2779</v>
      </c>
      <c r="P6">
        <f t="shared" ref="P6:P69" si="3">1/((1/O6)-0.000001)</f>
        <v>2786.7443625836204</v>
      </c>
      <c r="Q6">
        <v>526.29999999999995</v>
      </c>
      <c r="R6">
        <v>161</v>
      </c>
      <c r="S6">
        <v>302.60000000000002</v>
      </c>
      <c r="T6">
        <v>32.200000000000003</v>
      </c>
      <c r="U6">
        <v>169</v>
      </c>
      <c r="V6">
        <v>35.6</v>
      </c>
      <c r="W6">
        <f t="shared" ref="W6:W69" si="4">C6+G6+P6</f>
        <v>579100.3666793314</v>
      </c>
      <c r="X6">
        <f t="shared" ref="X6:X64" si="5">(K6+R6)*1000000/W6</f>
        <v>441.37426723740077</v>
      </c>
      <c r="Y6">
        <f t="shared" ref="Y6:Y64" si="6">(T6+V6)*1000000/W6</f>
        <v>117.07815069912277</v>
      </c>
      <c r="Z6">
        <f t="shared" ref="Z6:Z64" si="7">(J6+Q6)*1000000/W6</f>
        <v>3108.7875325019272</v>
      </c>
      <c r="AA6">
        <f t="shared" si="0"/>
        <v>131.58340830786361</v>
      </c>
      <c r="AB6">
        <f t="shared" ref="AB6:AB64" si="8">(E6+M6)*1000000/W6</f>
        <v>12898.973010211019</v>
      </c>
      <c r="AC6">
        <f t="shared" ref="AC6:AC69" si="9">G6/C6</f>
        <v>3.4669563338477252</v>
      </c>
      <c r="AD6">
        <f t="shared" ref="AD6:AD69" si="10">X6/Y6</f>
        <v>3.7699115044247775</v>
      </c>
    </row>
    <row r="7" spans="1:30" x14ac:dyDescent="0.35">
      <c r="A7">
        <v>11.5038</v>
      </c>
      <c r="B7">
        <v>113530.4</v>
      </c>
      <c r="C7">
        <f t="shared" si="1"/>
        <v>128070.26885073102</v>
      </c>
      <c r="D7">
        <v>50.3</v>
      </c>
      <c r="E7">
        <v>7031.8</v>
      </c>
      <c r="F7">
        <v>308667.3</v>
      </c>
      <c r="G7">
        <f t="shared" si="2"/>
        <v>446481.55656458886</v>
      </c>
      <c r="H7">
        <v>16883.2</v>
      </c>
      <c r="I7">
        <v>1484.5</v>
      </c>
      <c r="J7">
        <v>1270.8</v>
      </c>
      <c r="K7">
        <v>108.3</v>
      </c>
      <c r="L7">
        <v>24.5</v>
      </c>
      <c r="M7">
        <v>277.60000000000002</v>
      </c>
      <c r="N7">
        <v>691.6</v>
      </c>
      <c r="O7">
        <v>2632.9</v>
      </c>
      <c r="P7">
        <f t="shared" si="3"/>
        <v>2639.8504622821429</v>
      </c>
      <c r="Q7">
        <v>412.2</v>
      </c>
      <c r="R7">
        <v>167.3</v>
      </c>
      <c r="S7">
        <v>349</v>
      </c>
      <c r="T7">
        <v>17.600000000000001</v>
      </c>
      <c r="U7">
        <v>227.1</v>
      </c>
      <c r="V7">
        <v>15.1</v>
      </c>
      <c r="W7">
        <f t="shared" si="4"/>
        <v>577191.67587760207</v>
      </c>
      <c r="X7">
        <f t="shared" si="5"/>
        <v>477.48436354519271</v>
      </c>
      <c r="Y7">
        <f t="shared" si="6"/>
        <v>56.653623686240216</v>
      </c>
      <c r="Z7">
        <f t="shared" si="7"/>
        <v>2915.8424667872255</v>
      </c>
      <c r="AA7">
        <f t="shared" si="0"/>
        <v>129.5929985238767</v>
      </c>
      <c r="AB7">
        <f t="shared" si="8"/>
        <v>12663.730794257011</v>
      </c>
      <c r="AC7">
        <f t="shared" si="9"/>
        <v>3.4862233098376163</v>
      </c>
      <c r="AD7">
        <f t="shared" si="10"/>
        <v>8.4281345565749231</v>
      </c>
    </row>
    <row r="8" spans="1:30" x14ac:dyDescent="0.35">
      <c r="A8">
        <v>11.512</v>
      </c>
      <c r="B8">
        <v>114423.6</v>
      </c>
      <c r="C8">
        <f t="shared" si="1"/>
        <v>129208.05025969529</v>
      </c>
      <c r="D8">
        <v>52.9</v>
      </c>
      <c r="E8">
        <v>7427.7</v>
      </c>
      <c r="F8">
        <v>309278.40000000002</v>
      </c>
      <c r="G8">
        <f t="shared" si="2"/>
        <v>447761.29775006312</v>
      </c>
      <c r="H8">
        <v>17353.7</v>
      </c>
      <c r="I8">
        <v>1402.4</v>
      </c>
      <c r="J8">
        <v>1240.5999999999999</v>
      </c>
      <c r="K8">
        <v>101.1</v>
      </c>
      <c r="L8">
        <v>32.299999999999997</v>
      </c>
      <c r="M8">
        <v>247.7</v>
      </c>
      <c r="N8">
        <v>636.70000000000005</v>
      </c>
      <c r="O8">
        <v>2568.6</v>
      </c>
      <c r="P8">
        <f t="shared" si="3"/>
        <v>2575.2146964693511</v>
      </c>
      <c r="Q8">
        <v>492.3</v>
      </c>
      <c r="R8">
        <v>198</v>
      </c>
      <c r="S8">
        <v>318.7</v>
      </c>
      <c r="T8">
        <v>57.6</v>
      </c>
      <c r="U8">
        <v>184.5</v>
      </c>
      <c r="V8">
        <v>11.2</v>
      </c>
      <c r="W8">
        <f t="shared" si="4"/>
        <v>579544.56270622776</v>
      </c>
      <c r="X8">
        <f t="shared" si="5"/>
        <v>516.0949118447935</v>
      </c>
      <c r="Y8">
        <f t="shared" si="6"/>
        <v>118.71390817426209</v>
      </c>
      <c r="Z8">
        <f t="shared" si="7"/>
        <v>2990.1065621392258</v>
      </c>
      <c r="AA8">
        <f t="shared" si="0"/>
        <v>147.01199093673151</v>
      </c>
      <c r="AB8">
        <f t="shared" si="8"/>
        <v>13243.847831405978</v>
      </c>
      <c r="AC8">
        <f t="shared" si="9"/>
        <v>3.4654287937176331</v>
      </c>
      <c r="AD8">
        <f t="shared" si="10"/>
        <v>4.3473837209302326</v>
      </c>
    </row>
    <row r="9" spans="1:30" x14ac:dyDescent="0.35">
      <c r="A9">
        <v>11.520200000000001</v>
      </c>
      <c r="B9">
        <v>116120</v>
      </c>
      <c r="C9">
        <f t="shared" si="1"/>
        <v>131375.29981445445</v>
      </c>
      <c r="D9">
        <v>63.2</v>
      </c>
      <c r="E9">
        <v>7173.5</v>
      </c>
      <c r="F9">
        <v>311419.5</v>
      </c>
      <c r="G9">
        <f t="shared" si="2"/>
        <v>452263.02516553976</v>
      </c>
      <c r="H9">
        <v>17174.599999999999</v>
      </c>
      <c r="I9">
        <v>1406.8</v>
      </c>
      <c r="J9">
        <v>1142.8</v>
      </c>
      <c r="K9">
        <v>96.9</v>
      </c>
      <c r="L9">
        <v>22.4</v>
      </c>
      <c r="M9">
        <v>250.3</v>
      </c>
      <c r="N9">
        <v>756.7</v>
      </c>
      <c r="O9">
        <v>2448.6</v>
      </c>
      <c r="P9">
        <f t="shared" si="3"/>
        <v>2454.6103589248632</v>
      </c>
      <c r="Q9">
        <v>437.1</v>
      </c>
      <c r="R9">
        <v>177.3</v>
      </c>
      <c r="S9">
        <v>285.10000000000002</v>
      </c>
      <c r="T9">
        <v>52</v>
      </c>
      <c r="U9">
        <v>192.4</v>
      </c>
      <c r="V9">
        <v>19.5</v>
      </c>
      <c r="W9">
        <f t="shared" si="4"/>
        <v>586092.93533891905</v>
      </c>
      <c r="X9">
        <f t="shared" si="5"/>
        <v>467.84389209782722</v>
      </c>
      <c r="Y9">
        <f t="shared" si="6"/>
        <v>121.99430446752238</v>
      </c>
      <c r="Z9">
        <f t="shared" si="7"/>
        <v>2695.6475752201204</v>
      </c>
      <c r="AA9">
        <f t="shared" si="0"/>
        <v>146.05192255132749</v>
      </c>
      <c r="AB9">
        <f t="shared" si="8"/>
        <v>12666.591853230666</v>
      </c>
      <c r="AC9">
        <f t="shared" si="9"/>
        <v>3.4425270641002177</v>
      </c>
      <c r="AD9">
        <f t="shared" si="10"/>
        <v>3.8349650349650362</v>
      </c>
    </row>
    <row r="10" spans="1:30" x14ac:dyDescent="0.35">
      <c r="A10">
        <v>11.5284</v>
      </c>
      <c r="B10">
        <v>116712.2</v>
      </c>
      <c r="C10">
        <f t="shared" si="1"/>
        <v>132133.82999289699</v>
      </c>
      <c r="D10">
        <v>27.9</v>
      </c>
      <c r="E10">
        <v>7218.2</v>
      </c>
      <c r="F10">
        <v>307452.7</v>
      </c>
      <c r="G10">
        <f t="shared" si="2"/>
        <v>443944.69518544083</v>
      </c>
      <c r="H10">
        <v>16980.599999999999</v>
      </c>
      <c r="I10">
        <v>1442.9</v>
      </c>
      <c r="J10">
        <v>1241.0999999999999</v>
      </c>
      <c r="K10">
        <v>109.3</v>
      </c>
      <c r="L10">
        <v>46.4</v>
      </c>
      <c r="M10">
        <v>356.8</v>
      </c>
      <c r="N10">
        <v>557.4</v>
      </c>
      <c r="O10">
        <v>2820.4</v>
      </c>
      <c r="P10">
        <f t="shared" si="3"/>
        <v>2828.3771549277585</v>
      </c>
      <c r="Q10">
        <v>560.1</v>
      </c>
      <c r="R10">
        <v>138.69999999999999</v>
      </c>
      <c r="S10">
        <v>320.60000000000002</v>
      </c>
      <c r="T10">
        <v>46.4</v>
      </c>
      <c r="U10">
        <v>207.1</v>
      </c>
      <c r="V10">
        <v>20</v>
      </c>
      <c r="W10">
        <f t="shared" si="4"/>
        <v>578906.90233326552</v>
      </c>
      <c r="X10">
        <f t="shared" si="5"/>
        <v>428.39357934832702</v>
      </c>
      <c r="Y10">
        <f t="shared" si="6"/>
        <v>114.69892608358435</v>
      </c>
      <c r="Z10">
        <f t="shared" si="7"/>
        <v>3111.3811093637364</v>
      </c>
      <c r="AA10">
        <f t="shared" si="0"/>
        <v>128.3453344579867</v>
      </c>
      <c r="AB10">
        <f t="shared" si="8"/>
        <v>13085.005498240231</v>
      </c>
      <c r="AC10">
        <f t="shared" si="9"/>
        <v>3.3598109977536077</v>
      </c>
      <c r="AD10">
        <f t="shared" si="10"/>
        <v>3.7349397590361439</v>
      </c>
    </row>
    <row r="11" spans="1:30" x14ac:dyDescent="0.35">
      <c r="A11">
        <v>11.5366</v>
      </c>
      <c r="B11">
        <v>119709.4</v>
      </c>
      <c r="C11">
        <f t="shared" si="1"/>
        <v>135988.50197877834</v>
      </c>
      <c r="D11">
        <v>37.4</v>
      </c>
      <c r="E11">
        <v>6889.7</v>
      </c>
      <c r="F11">
        <v>308658.5</v>
      </c>
      <c r="G11">
        <f t="shared" si="2"/>
        <v>446463.14448069449</v>
      </c>
      <c r="H11">
        <v>17025.5</v>
      </c>
      <c r="I11">
        <v>1510.9</v>
      </c>
      <c r="J11">
        <v>1305.2</v>
      </c>
      <c r="K11">
        <v>87.3</v>
      </c>
      <c r="L11">
        <v>56.1</v>
      </c>
      <c r="M11">
        <v>242</v>
      </c>
      <c r="N11">
        <v>655.5</v>
      </c>
      <c r="O11">
        <v>2567.6</v>
      </c>
      <c r="P11">
        <f t="shared" si="3"/>
        <v>2574.2095404159718</v>
      </c>
      <c r="Q11">
        <v>380.6</v>
      </c>
      <c r="R11">
        <v>175.6</v>
      </c>
      <c r="S11">
        <v>279.3</v>
      </c>
      <c r="T11">
        <v>40</v>
      </c>
      <c r="U11">
        <v>172.3</v>
      </c>
      <c r="V11">
        <v>23.9</v>
      </c>
      <c r="W11">
        <f t="shared" si="4"/>
        <v>585025.85599988885</v>
      </c>
      <c r="X11">
        <f t="shared" si="5"/>
        <v>449.38184749230965</v>
      </c>
      <c r="Y11">
        <f t="shared" si="6"/>
        <v>109.22594163088091</v>
      </c>
      <c r="Z11">
        <f t="shared" si="7"/>
        <v>2881.5820407095316</v>
      </c>
      <c r="AA11">
        <f t="shared" si="0"/>
        <v>159.82199597006831</v>
      </c>
      <c r="AB11">
        <f t="shared" si="8"/>
        <v>12190.401376039959</v>
      </c>
      <c r="AC11">
        <f t="shared" si="9"/>
        <v>3.2830948056944345</v>
      </c>
      <c r="AD11">
        <f t="shared" si="10"/>
        <v>4.1142410015649444</v>
      </c>
    </row>
    <row r="12" spans="1:30" x14ac:dyDescent="0.35">
      <c r="A12">
        <v>11.5449</v>
      </c>
      <c r="B12">
        <v>119458.6</v>
      </c>
      <c r="C12">
        <f t="shared" si="1"/>
        <v>135664.94431721212</v>
      </c>
      <c r="D12">
        <v>57.4</v>
      </c>
      <c r="E12">
        <v>7063</v>
      </c>
      <c r="F12">
        <v>310352.7</v>
      </c>
      <c r="G12">
        <f t="shared" si="2"/>
        <v>450016.55193894048</v>
      </c>
      <c r="H12">
        <v>17119.8</v>
      </c>
      <c r="I12">
        <v>1607.1</v>
      </c>
      <c r="J12">
        <v>1204.3</v>
      </c>
      <c r="K12">
        <v>81</v>
      </c>
      <c r="L12">
        <v>23.2</v>
      </c>
      <c r="M12">
        <v>195.5</v>
      </c>
      <c r="N12">
        <v>598.1</v>
      </c>
      <c r="O12">
        <v>2440</v>
      </c>
      <c r="P12">
        <f t="shared" si="3"/>
        <v>2445.9681623160513</v>
      </c>
      <c r="Q12">
        <v>439.9</v>
      </c>
      <c r="R12">
        <v>145.9</v>
      </c>
      <c r="S12">
        <v>363.2</v>
      </c>
      <c r="T12">
        <v>28.3</v>
      </c>
      <c r="U12">
        <v>216.8</v>
      </c>
      <c r="V12">
        <v>15.6</v>
      </c>
      <c r="W12">
        <f t="shared" si="4"/>
        <v>588127.46441846865</v>
      </c>
      <c r="X12">
        <f t="shared" si="5"/>
        <v>385.80072131872845</v>
      </c>
      <c r="Y12">
        <f t="shared" si="6"/>
        <v>74.643682969996377</v>
      </c>
      <c r="Z12">
        <f t="shared" si="7"/>
        <v>2795.6524724206843</v>
      </c>
      <c r="AA12">
        <f t="shared" si="0"/>
        <v>137.04512180823937</v>
      </c>
      <c r="AB12">
        <f t="shared" si="8"/>
        <v>12341.712365323889</v>
      </c>
      <c r="AC12">
        <f t="shared" si="9"/>
        <v>3.3171174337175167</v>
      </c>
      <c r="AD12">
        <f t="shared" si="10"/>
        <v>5.168564920273349</v>
      </c>
    </row>
    <row r="13" spans="1:30" x14ac:dyDescent="0.35">
      <c r="A13">
        <v>11.553100000000001</v>
      </c>
      <c r="B13">
        <v>118029.4</v>
      </c>
      <c r="C13">
        <f t="shared" si="1"/>
        <v>133824.64222730327</v>
      </c>
      <c r="D13">
        <v>28</v>
      </c>
      <c r="E13">
        <v>7452.3</v>
      </c>
      <c r="F13">
        <v>315007.3</v>
      </c>
      <c r="G13">
        <f t="shared" si="2"/>
        <v>459869.57233266864</v>
      </c>
      <c r="H13">
        <v>16872.5</v>
      </c>
      <c r="I13">
        <v>1430.1</v>
      </c>
      <c r="J13">
        <v>1373.6</v>
      </c>
      <c r="K13">
        <v>94.1</v>
      </c>
      <c r="L13">
        <v>69.7</v>
      </c>
      <c r="M13">
        <v>207.7</v>
      </c>
      <c r="N13">
        <v>630.29999999999995</v>
      </c>
      <c r="O13">
        <v>2602.6</v>
      </c>
      <c r="P13">
        <f t="shared" si="3"/>
        <v>2609.3912015411311</v>
      </c>
      <c r="Q13">
        <v>486.5</v>
      </c>
      <c r="R13">
        <v>192.7</v>
      </c>
      <c r="S13">
        <v>310.89999999999998</v>
      </c>
      <c r="T13">
        <v>28.8</v>
      </c>
      <c r="U13">
        <v>196.1</v>
      </c>
      <c r="V13">
        <v>14.6</v>
      </c>
      <c r="W13">
        <f t="shared" si="4"/>
        <v>596303.60576151311</v>
      </c>
      <c r="X13">
        <f t="shared" si="5"/>
        <v>480.96304840172866</v>
      </c>
      <c r="Y13">
        <f t="shared" si="6"/>
        <v>72.781716529410829</v>
      </c>
      <c r="Z13">
        <f t="shared" si="7"/>
        <v>3119.3841224967073</v>
      </c>
      <c r="AA13">
        <f t="shared" si="0"/>
        <v>163.84271209501011</v>
      </c>
      <c r="AB13">
        <f t="shared" si="8"/>
        <v>12845.805267633341</v>
      </c>
      <c r="AC13">
        <f t="shared" si="9"/>
        <v>3.4363594378348714</v>
      </c>
      <c r="AD13">
        <f t="shared" si="10"/>
        <v>6.6082949308755756</v>
      </c>
    </row>
    <row r="14" spans="1:30" x14ac:dyDescent="0.35">
      <c r="A14">
        <v>11.561299999999999</v>
      </c>
      <c r="B14">
        <v>121263</v>
      </c>
      <c r="C14">
        <f t="shared" si="1"/>
        <v>137996.9205803329</v>
      </c>
      <c r="D14">
        <v>47.1</v>
      </c>
      <c r="E14">
        <v>7131</v>
      </c>
      <c r="F14">
        <v>313198</v>
      </c>
      <c r="G14">
        <f t="shared" si="2"/>
        <v>456023.71571428154</v>
      </c>
      <c r="H14">
        <v>16240.4</v>
      </c>
      <c r="I14">
        <v>1382.6</v>
      </c>
      <c r="J14">
        <v>1158</v>
      </c>
      <c r="K14">
        <v>105.4</v>
      </c>
      <c r="L14">
        <v>30.3</v>
      </c>
      <c r="M14">
        <v>342.5</v>
      </c>
      <c r="N14">
        <v>554.70000000000005</v>
      </c>
      <c r="O14">
        <v>2409.5</v>
      </c>
      <c r="P14">
        <f t="shared" si="3"/>
        <v>2415.3197128481074</v>
      </c>
      <c r="Q14">
        <v>415.5</v>
      </c>
      <c r="R14">
        <v>169.8</v>
      </c>
      <c r="S14">
        <v>261.3</v>
      </c>
      <c r="T14">
        <v>12.7</v>
      </c>
      <c r="U14">
        <v>211.6</v>
      </c>
      <c r="V14">
        <v>26.9</v>
      </c>
      <c r="W14">
        <f t="shared" si="4"/>
        <v>596435.95600746246</v>
      </c>
      <c r="X14">
        <f t="shared" si="5"/>
        <v>461.40746081471457</v>
      </c>
      <c r="Y14">
        <f t="shared" si="6"/>
        <v>66.394387530024304</v>
      </c>
      <c r="Z14">
        <f t="shared" si="7"/>
        <v>2638.1709287498302</v>
      </c>
      <c r="AA14">
        <f t="shared" si="0"/>
        <v>129.77084835413845</v>
      </c>
      <c r="AB14">
        <f t="shared" si="8"/>
        <v>12530.264020344363</v>
      </c>
      <c r="AC14">
        <f t="shared" si="9"/>
        <v>3.3045934198858733</v>
      </c>
      <c r="AD14">
        <f t="shared" si="10"/>
        <v>6.9494949494949525</v>
      </c>
    </row>
    <row r="15" spans="1:30" x14ac:dyDescent="0.35">
      <c r="A15">
        <v>11.5695</v>
      </c>
      <c r="B15">
        <v>119050</v>
      </c>
      <c r="C15">
        <f t="shared" si="1"/>
        <v>135138.20307622454</v>
      </c>
      <c r="D15">
        <v>49</v>
      </c>
      <c r="E15">
        <v>7310</v>
      </c>
      <c r="F15">
        <v>310680.3</v>
      </c>
      <c r="G15">
        <f t="shared" si="2"/>
        <v>450705.67401453923</v>
      </c>
      <c r="H15">
        <v>16473.7</v>
      </c>
      <c r="I15">
        <v>1371.5</v>
      </c>
      <c r="J15">
        <v>1256.7</v>
      </c>
      <c r="K15">
        <v>107.8</v>
      </c>
      <c r="L15">
        <v>24.5</v>
      </c>
      <c r="M15">
        <v>206.5</v>
      </c>
      <c r="N15">
        <v>660</v>
      </c>
      <c r="O15">
        <v>2641</v>
      </c>
      <c r="P15">
        <f t="shared" si="3"/>
        <v>2647.9933504385085</v>
      </c>
      <c r="Q15">
        <v>423.9</v>
      </c>
      <c r="R15">
        <v>142.4</v>
      </c>
      <c r="S15">
        <v>438</v>
      </c>
      <c r="T15">
        <v>24</v>
      </c>
      <c r="U15">
        <v>207.5</v>
      </c>
      <c r="V15">
        <v>28.8</v>
      </c>
      <c r="W15">
        <f t="shared" si="4"/>
        <v>588491.87044120231</v>
      </c>
      <c r="X15">
        <f t="shared" si="5"/>
        <v>425.15455619195018</v>
      </c>
      <c r="Y15">
        <f t="shared" si="6"/>
        <v>89.720865575279646</v>
      </c>
      <c r="Z15">
        <f t="shared" si="7"/>
        <v>2855.7743690495263</v>
      </c>
      <c r="AA15">
        <f t="shared" si="0"/>
        <v>124.89552310195178</v>
      </c>
      <c r="AB15">
        <f t="shared" si="8"/>
        <v>12772.478903344498</v>
      </c>
      <c r="AC15">
        <f t="shared" si="9"/>
        <v>3.3351462706686963</v>
      </c>
      <c r="AD15">
        <f t="shared" si="10"/>
        <v>4.7386363636363642</v>
      </c>
    </row>
    <row r="16" spans="1:30" x14ac:dyDescent="0.35">
      <c r="A16">
        <v>11.5777</v>
      </c>
      <c r="B16">
        <v>120453.5</v>
      </c>
      <c r="C16">
        <f t="shared" si="1"/>
        <v>136949.55297985949</v>
      </c>
      <c r="D16">
        <v>62.6</v>
      </c>
      <c r="E16">
        <v>7207.1</v>
      </c>
      <c r="F16">
        <v>308256.90000000002</v>
      </c>
      <c r="G16">
        <f t="shared" si="2"/>
        <v>445623.38243778649</v>
      </c>
      <c r="H16">
        <v>16189</v>
      </c>
      <c r="I16">
        <v>1514.2</v>
      </c>
      <c r="J16">
        <v>1432.3</v>
      </c>
      <c r="K16">
        <v>131.69999999999999</v>
      </c>
      <c r="L16">
        <v>11.6</v>
      </c>
      <c r="M16">
        <v>214.2</v>
      </c>
      <c r="N16">
        <v>665.1</v>
      </c>
      <c r="O16">
        <v>2334.3000000000002</v>
      </c>
      <c r="P16">
        <f t="shared" si="3"/>
        <v>2339.7617057497318</v>
      </c>
      <c r="Q16">
        <v>445.2</v>
      </c>
      <c r="R16">
        <v>141.9</v>
      </c>
      <c r="S16">
        <v>279.3</v>
      </c>
      <c r="T16">
        <v>29.2</v>
      </c>
      <c r="U16">
        <v>205.2</v>
      </c>
      <c r="V16">
        <v>17.600000000000001</v>
      </c>
      <c r="W16">
        <f t="shared" si="4"/>
        <v>584912.69712339574</v>
      </c>
      <c r="X16">
        <f t="shared" si="5"/>
        <v>467.76211449258409</v>
      </c>
      <c r="Y16">
        <f t="shared" si="6"/>
        <v>80.011940636889378</v>
      </c>
      <c r="Z16">
        <f t="shared" si="7"/>
        <v>3209.880738157261</v>
      </c>
      <c r="AA16">
        <f t="shared" si="0"/>
        <v>126.85653836019641</v>
      </c>
      <c r="AB16">
        <f t="shared" si="8"/>
        <v>12687.876389926221</v>
      </c>
      <c r="AC16">
        <f t="shared" si="9"/>
        <v>3.2539235999063258</v>
      </c>
      <c r="AD16">
        <f t="shared" si="10"/>
        <v>5.8461538461538467</v>
      </c>
    </row>
    <row r="17" spans="1:30" x14ac:dyDescent="0.35">
      <c r="A17">
        <v>11.585900000000001</v>
      </c>
      <c r="B17">
        <v>119537.7</v>
      </c>
      <c r="C17">
        <f t="shared" si="1"/>
        <v>135766.97151030772</v>
      </c>
      <c r="D17">
        <v>45.2</v>
      </c>
      <c r="E17">
        <v>7282.6</v>
      </c>
      <c r="F17">
        <v>308178.2</v>
      </c>
      <c r="G17">
        <f t="shared" si="2"/>
        <v>445458.93176537659</v>
      </c>
      <c r="H17">
        <v>16024.1</v>
      </c>
      <c r="I17">
        <v>1665.2</v>
      </c>
      <c r="J17">
        <v>1289.5</v>
      </c>
      <c r="K17">
        <v>91.7</v>
      </c>
      <c r="L17">
        <v>72.900000000000006</v>
      </c>
      <c r="M17">
        <v>220.6</v>
      </c>
      <c r="N17">
        <v>550.29999999999995</v>
      </c>
      <c r="O17">
        <v>2100</v>
      </c>
      <c r="P17">
        <f t="shared" si="3"/>
        <v>2104.4192804890272</v>
      </c>
      <c r="Q17">
        <v>482.5</v>
      </c>
      <c r="R17">
        <v>142.4</v>
      </c>
      <c r="S17">
        <v>341.7</v>
      </c>
      <c r="T17">
        <v>32.200000000000003</v>
      </c>
      <c r="U17">
        <v>196.8</v>
      </c>
      <c r="V17">
        <v>13.2</v>
      </c>
      <c r="W17">
        <f t="shared" si="4"/>
        <v>583330.32255617331</v>
      </c>
      <c r="X17">
        <f t="shared" si="5"/>
        <v>401.31635704135158</v>
      </c>
      <c r="Y17">
        <f t="shared" si="6"/>
        <v>77.828973129762332</v>
      </c>
      <c r="Z17">
        <f t="shared" si="7"/>
        <v>3037.7299644479917</v>
      </c>
      <c r="AA17">
        <f t="shared" si="0"/>
        <v>202.45818781112183</v>
      </c>
      <c r="AB17">
        <f t="shared" si="8"/>
        <v>12862.694960071205</v>
      </c>
      <c r="AC17">
        <f t="shared" si="9"/>
        <v>3.2810552287494783</v>
      </c>
      <c r="AD17">
        <f t="shared" si="10"/>
        <v>5.1563876651982374</v>
      </c>
    </row>
    <row r="18" spans="1:30" x14ac:dyDescent="0.35">
      <c r="A18">
        <v>11.594099999999999</v>
      </c>
      <c r="B18">
        <v>121345.5</v>
      </c>
      <c r="C18">
        <f t="shared" si="1"/>
        <v>138103.77116375096</v>
      </c>
      <c r="D18">
        <v>71</v>
      </c>
      <c r="E18">
        <v>7296.1</v>
      </c>
      <c r="F18">
        <v>312258.2</v>
      </c>
      <c r="G18">
        <f t="shared" si="2"/>
        <v>454034.05754892319</v>
      </c>
      <c r="H18">
        <v>15841.3</v>
      </c>
      <c r="I18">
        <v>1421</v>
      </c>
      <c r="J18">
        <v>1289.5</v>
      </c>
      <c r="K18">
        <v>106.8</v>
      </c>
      <c r="L18">
        <v>33.5</v>
      </c>
      <c r="M18">
        <v>219.3</v>
      </c>
      <c r="N18">
        <v>596.79999999999995</v>
      </c>
      <c r="O18">
        <v>2210.6999999999998</v>
      </c>
      <c r="P18">
        <f t="shared" si="3"/>
        <v>2215.5980225484477</v>
      </c>
      <c r="Q18">
        <v>405</v>
      </c>
      <c r="R18">
        <v>94.1</v>
      </c>
      <c r="S18">
        <v>329.7</v>
      </c>
      <c r="T18">
        <v>20</v>
      </c>
      <c r="U18">
        <v>169.7</v>
      </c>
      <c r="V18">
        <v>15.1</v>
      </c>
      <c r="W18">
        <f t="shared" si="4"/>
        <v>594353.42673522257</v>
      </c>
      <c r="X18">
        <f t="shared" si="5"/>
        <v>338.01437152224673</v>
      </c>
      <c r="Y18">
        <f t="shared" si="6"/>
        <v>59.055771231612056</v>
      </c>
      <c r="Z18">
        <f t="shared" si="7"/>
        <v>2850.9972749848043</v>
      </c>
      <c r="AA18">
        <f t="shared" si="0"/>
        <v>175.82131321092479</v>
      </c>
      <c r="AB18">
        <f t="shared" si="8"/>
        <v>12644.665045984539</v>
      </c>
      <c r="AC18">
        <f t="shared" si="9"/>
        <v>3.2876296839900965</v>
      </c>
      <c r="AD18">
        <f t="shared" si="10"/>
        <v>5.7236467236467226</v>
      </c>
    </row>
    <row r="19" spans="1:30" x14ac:dyDescent="0.35">
      <c r="A19">
        <v>11.602399999999999</v>
      </c>
      <c r="B19">
        <v>131518.9</v>
      </c>
      <c r="C19">
        <f t="shared" si="1"/>
        <v>151435.53498170542</v>
      </c>
      <c r="D19">
        <v>52.3</v>
      </c>
      <c r="E19">
        <v>6842.3</v>
      </c>
      <c r="F19">
        <v>312397.8</v>
      </c>
      <c r="G19">
        <f t="shared" si="2"/>
        <v>454329.26189008704</v>
      </c>
      <c r="H19">
        <v>16088</v>
      </c>
      <c r="I19">
        <v>1535.2</v>
      </c>
      <c r="J19">
        <v>1183.9000000000001</v>
      </c>
      <c r="K19">
        <v>74.599999999999994</v>
      </c>
      <c r="L19">
        <v>87.7</v>
      </c>
      <c r="M19">
        <v>258.7</v>
      </c>
      <c r="N19">
        <v>611.6</v>
      </c>
      <c r="O19">
        <v>2435</v>
      </c>
      <c r="P19">
        <f t="shared" si="3"/>
        <v>2440.9436979043976</v>
      </c>
      <c r="Q19">
        <v>350.3</v>
      </c>
      <c r="R19">
        <v>165.4</v>
      </c>
      <c r="S19">
        <v>325.2</v>
      </c>
      <c r="T19">
        <v>45.8</v>
      </c>
      <c r="U19">
        <v>166.4</v>
      </c>
      <c r="V19">
        <v>24.4</v>
      </c>
      <c r="W19">
        <f t="shared" si="4"/>
        <v>608205.74056969688</v>
      </c>
      <c r="X19">
        <f t="shared" si="5"/>
        <v>394.60331264745338</v>
      </c>
      <c r="Y19">
        <f t="shared" si="6"/>
        <v>115.42146894938008</v>
      </c>
      <c r="Z19">
        <f t="shared" si="7"/>
        <v>2522.5016760988456</v>
      </c>
      <c r="AA19">
        <f t="shared" si="0"/>
        <v>230.18526571101447</v>
      </c>
      <c r="AB19">
        <f t="shared" si="8"/>
        <v>11675.325512956526</v>
      </c>
      <c r="AC19">
        <f t="shared" si="9"/>
        <v>3.0001496144545832</v>
      </c>
      <c r="AD19">
        <f t="shared" si="10"/>
        <v>3.4188034188034195</v>
      </c>
    </row>
    <row r="20" spans="1:30" x14ac:dyDescent="0.35">
      <c r="A20">
        <v>11.6106</v>
      </c>
      <c r="B20">
        <v>119320.4</v>
      </c>
      <c r="C20">
        <f t="shared" si="1"/>
        <v>135486.7309291597</v>
      </c>
      <c r="D20">
        <v>29</v>
      </c>
      <c r="E20">
        <v>7024.1</v>
      </c>
      <c r="F20">
        <v>305035.5</v>
      </c>
      <c r="G20">
        <f t="shared" si="2"/>
        <v>438922.41977827647</v>
      </c>
      <c r="H20">
        <v>15932.8</v>
      </c>
      <c r="I20">
        <v>1379.4</v>
      </c>
      <c r="J20">
        <v>1231.5</v>
      </c>
      <c r="K20">
        <v>78</v>
      </c>
      <c r="L20">
        <v>22.6</v>
      </c>
      <c r="M20">
        <v>236.3</v>
      </c>
      <c r="N20">
        <v>648.4</v>
      </c>
      <c r="O20">
        <v>2094.3000000000002</v>
      </c>
      <c r="P20">
        <f t="shared" si="3"/>
        <v>2098.6952975616837</v>
      </c>
      <c r="Q20">
        <v>412.9</v>
      </c>
      <c r="R20">
        <v>185.9</v>
      </c>
      <c r="S20">
        <v>272.89999999999998</v>
      </c>
      <c r="T20">
        <v>26.3</v>
      </c>
      <c r="U20">
        <v>237.4</v>
      </c>
      <c r="V20">
        <v>16.100000000000001</v>
      </c>
      <c r="W20">
        <f t="shared" si="4"/>
        <v>576507.84600499785</v>
      </c>
      <c r="X20">
        <f t="shared" si="5"/>
        <v>457.75612912944149</v>
      </c>
      <c r="Y20">
        <f t="shared" si="6"/>
        <v>73.546267052248297</v>
      </c>
      <c r="Z20">
        <f t="shared" si="7"/>
        <v>2852.346262752761</v>
      </c>
      <c r="AA20">
        <f t="shared" si="0"/>
        <v>89.504419337170077</v>
      </c>
      <c r="AB20">
        <f t="shared" si="8"/>
        <v>12593.75748363546</v>
      </c>
      <c r="AC20">
        <f t="shared" si="9"/>
        <v>3.2395970938864154</v>
      </c>
      <c r="AD20">
        <f t="shared" si="10"/>
        <v>6.2240566037735832</v>
      </c>
    </row>
    <row r="21" spans="1:30" x14ac:dyDescent="0.35">
      <c r="A21">
        <v>11.6188</v>
      </c>
      <c r="B21">
        <v>121692.7</v>
      </c>
      <c r="C21">
        <f t="shared" si="1"/>
        <v>138553.67022453304</v>
      </c>
      <c r="D21">
        <v>38.700000000000003</v>
      </c>
      <c r="E21">
        <v>7147.3</v>
      </c>
      <c r="F21">
        <v>362640</v>
      </c>
      <c r="G21">
        <f t="shared" si="2"/>
        <v>568972.00953934982</v>
      </c>
      <c r="H21">
        <v>15344.8</v>
      </c>
      <c r="I21">
        <v>1286.5</v>
      </c>
      <c r="J21">
        <v>1317.3</v>
      </c>
      <c r="K21">
        <v>41.9</v>
      </c>
      <c r="L21">
        <v>22.6</v>
      </c>
      <c r="M21">
        <v>179.4</v>
      </c>
      <c r="N21">
        <v>592.9</v>
      </c>
      <c r="O21">
        <v>2157.1</v>
      </c>
      <c r="P21">
        <f t="shared" si="3"/>
        <v>2161.7631392677145</v>
      </c>
      <c r="Q21">
        <v>374.8</v>
      </c>
      <c r="R21">
        <v>126.8</v>
      </c>
      <c r="S21">
        <v>349</v>
      </c>
      <c r="T21">
        <v>11.7</v>
      </c>
      <c r="U21">
        <v>143.19999999999999</v>
      </c>
      <c r="V21">
        <v>25.4</v>
      </c>
      <c r="W21">
        <f t="shared" si="4"/>
        <v>709687.44290315057</v>
      </c>
      <c r="X21">
        <f t="shared" si="5"/>
        <v>237.71027892207204</v>
      </c>
      <c r="Y21">
        <f t="shared" si="6"/>
        <v>52.276534368754419</v>
      </c>
      <c r="Z21">
        <f t="shared" si="7"/>
        <v>2384.2890513576649</v>
      </c>
      <c r="AA21">
        <f t="shared" si="0"/>
        <v>86.376052744060573</v>
      </c>
      <c r="AB21">
        <f t="shared" si="8"/>
        <v>10323.840548775017</v>
      </c>
      <c r="AC21">
        <f t="shared" si="9"/>
        <v>4.1065098356276142</v>
      </c>
      <c r="AD21">
        <f t="shared" si="10"/>
        <v>4.5471698113207557</v>
      </c>
    </row>
    <row r="22" spans="1:30" x14ac:dyDescent="0.35">
      <c r="A22">
        <v>11.627000000000001</v>
      </c>
      <c r="B22">
        <v>122236.1</v>
      </c>
      <c r="C22">
        <f t="shared" si="1"/>
        <v>139258.51815049583</v>
      </c>
      <c r="D22">
        <v>21.3</v>
      </c>
      <c r="E22">
        <v>7443.2</v>
      </c>
      <c r="F22">
        <v>309305.5</v>
      </c>
      <c r="G22">
        <f t="shared" si="2"/>
        <v>447818.10192494653</v>
      </c>
      <c r="H22">
        <v>15198.4</v>
      </c>
      <c r="I22">
        <v>1551.6</v>
      </c>
      <c r="J22">
        <v>1112.9000000000001</v>
      </c>
      <c r="K22">
        <v>92.2</v>
      </c>
      <c r="L22">
        <v>28.4</v>
      </c>
      <c r="M22">
        <v>204.5</v>
      </c>
      <c r="N22">
        <v>634.70000000000005</v>
      </c>
      <c r="O22">
        <v>2428.6</v>
      </c>
      <c r="P22">
        <f t="shared" si="3"/>
        <v>2434.5124569529557</v>
      </c>
      <c r="Q22">
        <v>382</v>
      </c>
      <c r="R22">
        <v>140</v>
      </c>
      <c r="S22">
        <v>327.10000000000002</v>
      </c>
      <c r="T22">
        <v>16.600000000000001</v>
      </c>
      <c r="U22">
        <v>272.3</v>
      </c>
      <c r="V22">
        <v>26.8</v>
      </c>
      <c r="W22">
        <f t="shared" si="4"/>
        <v>589511.13253239531</v>
      </c>
      <c r="X22">
        <f t="shared" si="5"/>
        <v>393.88569135671065</v>
      </c>
      <c r="Y22">
        <f t="shared" si="6"/>
        <v>73.620323018437745</v>
      </c>
      <c r="Z22">
        <f t="shared" si="7"/>
        <v>2535.8299741995984</v>
      </c>
      <c r="AA22">
        <f t="shared" si="0"/>
        <v>84.307144101759334</v>
      </c>
      <c r="AB22">
        <f t="shared" si="8"/>
        <v>12972.952634748992</v>
      </c>
      <c r="AC22">
        <f t="shared" si="9"/>
        <v>3.2157322070668037</v>
      </c>
      <c r="AD22">
        <f t="shared" si="10"/>
        <v>5.3502304147465427</v>
      </c>
    </row>
    <row r="23" spans="1:30" x14ac:dyDescent="0.35">
      <c r="A23">
        <v>11.635199999999999</v>
      </c>
      <c r="B23">
        <v>124249.1</v>
      </c>
      <c r="C23">
        <f t="shared" si="1"/>
        <v>141877.21645504449</v>
      </c>
      <c r="D23">
        <v>45.8</v>
      </c>
      <c r="E23">
        <v>7265.8</v>
      </c>
      <c r="F23">
        <v>304841.8</v>
      </c>
      <c r="G23">
        <f t="shared" si="2"/>
        <v>438521.47611867334</v>
      </c>
      <c r="H23">
        <v>15608.4</v>
      </c>
      <c r="I23">
        <v>1473.8</v>
      </c>
      <c r="J23">
        <v>1112.8</v>
      </c>
      <c r="K23">
        <v>80.5</v>
      </c>
      <c r="L23">
        <v>58.7</v>
      </c>
      <c r="M23">
        <v>202.6</v>
      </c>
      <c r="N23">
        <v>657.4</v>
      </c>
      <c r="O23">
        <v>1933.3</v>
      </c>
      <c r="P23">
        <f t="shared" si="3"/>
        <v>1937.0448888836791</v>
      </c>
      <c r="Q23">
        <v>391.5</v>
      </c>
      <c r="R23">
        <v>142.4</v>
      </c>
      <c r="S23">
        <v>339.4</v>
      </c>
      <c r="T23">
        <v>10.7</v>
      </c>
      <c r="U23">
        <v>181.3</v>
      </c>
      <c r="V23">
        <v>8.2899999999999991</v>
      </c>
      <c r="W23">
        <f t="shared" si="4"/>
        <v>582335.73746260151</v>
      </c>
      <c r="X23">
        <f t="shared" si="5"/>
        <v>382.76888341292118</v>
      </c>
      <c r="Y23">
        <f t="shared" si="6"/>
        <v>32.610054266538242</v>
      </c>
      <c r="Z23">
        <f t="shared" si="7"/>
        <v>2583.2177268643218</v>
      </c>
      <c r="AA23">
        <f t="shared" si="0"/>
        <v>179.44974570053955</v>
      </c>
      <c r="AB23">
        <f t="shared" si="8"/>
        <v>12824.904122391481</v>
      </c>
      <c r="AC23">
        <f t="shared" si="9"/>
        <v>3.090851985086867</v>
      </c>
      <c r="AD23">
        <f t="shared" si="10"/>
        <v>11.73775671406003</v>
      </c>
    </row>
    <row r="24" spans="1:30" x14ac:dyDescent="0.35">
      <c r="A24">
        <v>11.6434</v>
      </c>
      <c r="B24">
        <v>120729.1</v>
      </c>
      <c r="C24">
        <f t="shared" si="1"/>
        <v>137305.92016635602</v>
      </c>
      <c r="D24">
        <v>17.399999999999999</v>
      </c>
      <c r="E24">
        <v>6881.9</v>
      </c>
      <c r="F24">
        <v>304336.40000000002</v>
      </c>
      <c r="G24">
        <f t="shared" si="2"/>
        <v>437476.38945030334</v>
      </c>
      <c r="H24">
        <v>15177.2</v>
      </c>
      <c r="I24">
        <v>1419.3</v>
      </c>
      <c r="J24">
        <v>1182.5</v>
      </c>
      <c r="K24">
        <v>46.3</v>
      </c>
      <c r="L24">
        <v>26.5</v>
      </c>
      <c r="M24">
        <v>179.4</v>
      </c>
      <c r="N24">
        <v>499.3</v>
      </c>
      <c r="O24">
        <v>2100.6999999999998</v>
      </c>
      <c r="P24">
        <f t="shared" si="3"/>
        <v>2105.1222302691262</v>
      </c>
      <c r="Q24">
        <v>343.2</v>
      </c>
      <c r="R24">
        <v>167.3</v>
      </c>
      <c r="S24">
        <v>296.8</v>
      </c>
      <c r="T24">
        <v>32.200000000000003</v>
      </c>
      <c r="U24">
        <v>198.7</v>
      </c>
      <c r="V24">
        <v>15.6</v>
      </c>
      <c r="W24">
        <f t="shared" si="4"/>
        <v>576887.43184692843</v>
      </c>
      <c r="X24">
        <f t="shared" si="5"/>
        <v>370.26287661728213</v>
      </c>
      <c r="Y24">
        <f t="shared" si="6"/>
        <v>82.858452726152095</v>
      </c>
      <c r="Z24">
        <f t="shared" si="7"/>
        <v>2644.7100695458207</v>
      </c>
      <c r="AA24">
        <f t="shared" si="0"/>
        <v>76.098035035106193</v>
      </c>
      <c r="AB24">
        <f t="shared" si="8"/>
        <v>12240.342933790327</v>
      </c>
      <c r="AC24">
        <f t="shared" si="9"/>
        <v>3.186143677710831</v>
      </c>
      <c r="AD24">
        <f t="shared" si="10"/>
        <v>4.4686192468619241</v>
      </c>
    </row>
    <row r="25" spans="1:30" x14ac:dyDescent="0.35">
      <c r="A25">
        <v>11.6517</v>
      </c>
      <c r="B25">
        <v>126834.5</v>
      </c>
      <c r="C25">
        <f t="shared" si="1"/>
        <v>145258.25860046005</v>
      </c>
      <c r="D25">
        <v>49</v>
      </c>
      <c r="E25">
        <v>7026.1</v>
      </c>
      <c r="F25">
        <v>301785.5</v>
      </c>
      <c r="G25">
        <f t="shared" si="2"/>
        <v>432224.62438118935</v>
      </c>
      <c r="H25">
        <v>14744.6</v>
      </c>
      <c r="I25">
        <v>1451.6</v>
      </c>
      <c r="J25">
        <v>1128.4000000000001</v>
      </c>
      <c r="K25">
        <v>100</v>
      </c>
      <c r="L25">
        <v>61.9</v>
      </c>
      <c r="M25">
        <v>205.8</v>
      </c>
      <c r="N25">
        <v>632.9</v>
      </c>
      <c r="O25">
        <v>2114.1</v>
      </c>
      <c r="P25">
        <f t="shared" si="3"/>
        <v>2118.5788876263309</v>
      </c>
      <c r="Q25">
        <v>414.9</v>
      </c>
      <c r="R25">
        <v>164.9</v>
      </c>
      <c r="S25">
        <v>325.10000000000002</v>
      </c>
      <c r="T25">
        <v>29.3</v>
      </c>
      <c r="U25">
        <v>193.5</v>
      </c>
      <c r="V25">
        <v>15.6</v>
      </c>
      <c r="W25">
        <f t="shared" si="4"/>
        <v>579601.46186927566</v>
      </c>
      <c r="X25">
        <f t="shared" si="5"/>
        <v>457.03818473071067</v>
      </c>
      <c r="Y25">
        <f t="shared" si="6"/>
        <v>77.467023383952096</v>
      </c>
      <c r="Z25">
        <f t="shared" si="7"/>
        <v>2662.691696847512</v>
      </c>
      <c r="AA25">
        <f t="shared" si="0"/>
        <v>191.3383717879797</v>
      </c>
      <c r="AB25">
        <f t="shared" si="8"/>
        <v>12477.366735198291</v>
      </c>
      <c r="AC25">
        <f t="shared" si="9"/>
        <v>2.9755597275198262</v>
      </c>
      <c r="AD25">
        <f t="shared" si="10"/>
        <v>5.8997772828507795</v>
      </c>
    </row>
    <row r="26" spans="1:30" x14ac:dyDescent="0.35">
      <c r="A26">
        <v>11.6599</v>
      </c>
      <c r="B26">
        <v>122823.6</v>
      </c>
      <c r="C26">
        <f t="shared" si="1"/>
        <v>140021.55096739947</v>
      </c>
      <c r="D26">
        <v>17.600000000000001</v>
      </c>
      <c r="E26">
        <v>7132.5</v>
      </c>
      <c r="F26">
        <v>303403.59999999998</v>
      </c>
      <c r="G26">
        <f t="shared" si="2"/>
        <v>435551.49007373565</v>
      </c>
      <c r="H26">
        <v>15213.5</v>
      </c>
      <c r="I26">
        <v>1397.3</v>
      </c>
      <c r="J26">
        <v>1114.2</v>
      </c>
      <c r="K26">
        <v>76.599999999999994</v>
      </c>
      <c r="L26">
        <v>38.1</v>
      </c>
      <c r="M26">
        <v>247.7</v>
      </c>
      <c r="N26">
        <v>545.70000000000005</v>
      </c>
      <c r="O26">
        <v>2115.9</v>
      </c>
      <c r="P26">
        <f t="shared" si="3"/>
        <v>2120.3865258500464</v>
      </c>
      <c r="Q26">
        <v>382.6</v>
      </c>
      <c r="R26">
        <v>149.30000000000001</v>
      </c>
      <c r="S26">
        <v>303.2</v>
      </c>
      <c r="T26">
        <v>17.600000000000001</v>
      </c>
      <c r="U26">
        <v>235.5</v>
      </c>
      <c r="V26">
        <v>30.7</v>
      </c>
      <c r="W26">
        <f t="shared" si="4"/>
        <v>577693.42756698513</v>
      </c>
      <c r="X26">
        <f t="shared" si="5"/>
        <v>391.03785714059603</v>
      </c>
      <c r="Y26">
        <f t="shared" si="6"/>
        <v>83.608359893274852</v>
      </c>
      <c r="Z26">
        <f t="shared" si="7"/>
        <v>2590.9936457195408</v>
      </c>
      <c r="AA26">
        <f t="shared" si="0"/>
        <v>96.417922278579894</v>
      </c>
      <c r="AB26">
        <f t="shared" si="8"/>
        <v>12775.288150814638</v>
      </c>
      <c r="AC26">
        <f t="shared" si="9"/>
        <v>3.1106032397480226</v>
      </c>
      <c r="AD26">
        <f t="shared" si="10"/>
        <v>4.6770186335403725</v>
      </c>
    </row>
    <row r="27" spans="1:30" x14ac:dyDescent="0.35">
      <c r="A27">
        <v>11.668100000000001</v>
      </c>
      <c r="B27">
        <v>122948.1</v>
      </c>
      <c r="C27">
        <f t="shared" si="1"/>
        <v>140183.38025377976</v>
      </c>
      <c r="D27">
        <v>39.299999999999997</v>
      </c>
      <c r="E27">
        <v>6949</v>
      </c>
      <c r="F27">
        <v>304094.59999999998</v>
      </c>
      <c r="G27">
        <f t="shared" si="2"/>
        <v>436976.92243802093</v>
      </c>
      <c r="H27">
        <v>15171.6</v>
      </c>
      <c r="I27">
        <v>1410.3</v>
      </c>
      <c r="J27">
        <v>1194.8</v>
      </c>
      <c r="K27">
        <v>54.6</v>
      </c>
      <c r="L27">
        <v>60.6</v>
      </c>
      <c r="M27">
        <v>223.2</v>
      </c>
      <c r="N27">
        <v>481.3</v>
      </c>
      <c r="O27">
        <v>2127.6</v>
      </c>
      <c r="P27">
        <f t="shared" si="3"/>
        <v>2132.1363332626497</v>
      </c>
      <c r="Q27">
        <v>346.4</v>
      </c>
      <c r="R27">
        <v>163.9</v>
      </c>
      <c r="S27">
        <v>289</v>
      </c>
      <c r="T27">
        <v>73.2</v>
      </c>
      <c r="U27">
        <v>228.4</v>
      </c>
      <c r="V27">
        <v>4</v>
      </c>
      <c r="W27">
        <f t="shared" si="4"/>
        <v>579292.43902506342</v>
      </c>
      <c r="X27">
        <f t="shared" si="5"/>
        <v>377.18427737073654</v>
      </c>
      <c r="Y27">
        <f t="shared" si="6"/>
        <v>133.26602385821903</v>
      </c>
      <c r="Z27">
        <f t="shared" si="7"/>
        <v>2660.4869944337715</v>
      </c>
      <c r="AA27">
        <f t="shared" si="0"/>
        <v>172.451758852799</v>
      </c>
      <c r="AB27">
        <f t="shared" si="8"/>
        <v>12380.966014454903</v>
      </c>
      <c r="AC27">
        <f t="shared" si="9"/>
        <v>3.1171806646903759</v>
      </c>
      <c r="AD27">
        <f t="shared" si="10"/>
        <v>2.8303108808290158</v>
      </c>
    </row>
    <row r="28" spans="1:30" x14ac:dyDescent="0.35">
      <c r="A28">
        <v>11.676299999999999</v>
      </c>
      <c r="B28">
        <v>121309.3</v>
      </c>
      <c r="C28">
        <f t="shared" si="1"/>
        <v>138056.88395245335</v>
      </c>
      <c r="D28">
        <v>257.39999999999998</v>
      </c>
      <c r="E28">
        <v>8700.6</v>
      </c>
      <c r="F28">
        <v>299240</v>
      </c>
      <c r="G28">
        <f t="shared" si="2"/>
        <v>427022.09030195785</v>
      </c>
      <c r="H28">
        <v>14758.8</v>
      </c>
      <c r="I28">
        <v>1547.1</v>
      </c>
      <c r="J28">
        <v>1219.7</v>
      </c>
      <c r="K28">
        <v>934.6</v>
      </c>
      <c r="L28">
        <v>1789.3</v>
      </c>
      <c r="M28">
        <v>287.10000000000002</v>
      </c>
      <c r="N28">
        <v>455.6</v>
      </c>
      <c r="O28">
        <v>1902.9</v>
      </c>
      <c r="P28">
        <f t="shared" si="3"/>
        <v>1906.5279320018064</v>
      </c>
      <c r="Q28">
        <v>567.6</v>
      </c>
      <c r="R28">
        <v>1071.2</v>
      </c>
      <c r="S28">
        <v>1796.8</v>
      </c>
      <c r="T28">
        <v>33.5</v>
      </c>
      <c r="U28">
        <v>228.3</v>
      </c>
      <c r="V28">
        <v>7.8</v>
      </c>
      <c r="W28">
        <f t="shared" si="4"/>
        <v>566985.50218641304</v>
      </c>
      <c r="X28">
        <f t="shared" si="5"/>
        <v>3537.6565930966872</v>
      </c>
      <c r="Y28">
        <f t="shared" si="6"/>
        <v>72.841368678279565</v>
      </c>
      <c r="Z28">
        <f t="shared" si="7"/>
        <v>3152.2851873774598</v>
      </c>
      <c r="AA28">
        <f t="shared" si="0"/>
        <v>3609.7924763640381</v>
      </c>
      <c r="AB28">
        <f t="shared" si="8"/>
        <v>15851.728069486036</v>
      </c>
      <c r="AC28">
        <f t="shared" si="9"/>
        <v>3.0930879944315115</v>
      </c>
      <c r="AD28">
        <f t="shared" si="10"/>
        <v>48.566585956416475</v>
      </c>
    </row>
    <row r="29" spans="1:30" x14ac:dyDescent="0.35">
      <c r="A29">
        <v>11.6845</v>
      </c>
      <c r="B29">
        <v>118495.7</v>
      </c>
      <c r="C29">
        <f t="shared" si="1"/>
        <v>134424.4151730173</v>
      </c>
      <c r="D29">
        <v>523.5</v>
      </c>
      <c r="E29">
        <v>10887.9</v>
      </c>
      <c r="F29">
        <v>290240</v>
      </c>
      <c r="G29">
        <f t="shared" si="2"/>
        <v>408926.96122633002</v>
      </c>
      <c r="H29">
        <v>14361.4</v>
      </c>
      <c r="I29">
        <v>1667.5</v>
      </c>
      <c r="J29">
        <v>1312.7</v>
      </c>
      <c r="K29">
        <v>1483.7</v>
      </c>
      <c r="L29">
        <v>3192.6</v>
      </c>
      <c r="M29">
        <v>382.6</v>
      </c>
      <c r="N29">
        <v>724.5</v>
      </c>
      <c r="O29">
        <v>2105.4</v>
      </c>
      <c r="P29">
        <f t="shared" si="3"/>
        <v>2109.8420614762322</v>
      </c>
      <c r="Q29">
        <v>610.9</v>
      </c>
      <c r="R29">
        <v>1538.5</v>
      </c>
      <c r="S29">
        <v>2888.7</v>
      </c>
      <c r="T29">
        <v>111.5</v>
      </c>
      <c r="U29">
        <v>263.2</v>
      </c>
      <c r="V29">
        <v>24.4</v>
      </c>
      <c r="W29">
        <f t="shared" si="4"/>
        <v>545461.21846082353</v>
      </c>
      <c r="X29">
        <f t="shared" si="5"/>
        <v>5540.6322167651269</v>
      </c>
      <c r="Y29">
        <f t="shared" si="6"/>
        <v>249.14695197484639</v>
      </c>
      <c r="Z29">
        <f t="shared" si="7"/>
        <v>3526.5568566505854</v>
      </c>
      <c r="AA29">
        <f t="shared" si="0"/>
        <v>6812.7666536698061</v>
      </c>
      <c r="AB29">
        <f t="shared" si="8"/>
        <v>20662.330553587242</v>
      </c>
      <c r="AC29">
        <f t="shared" si="9"/>
        <v>3.042058696703283</v>
      </c>
      <c r="AD29">
        <f t="shared" si="10"/>
        <v>22.23841059602649</v>
      </c>
    </row>
    <row r="30" spans="1:30" x14ac:dyDescent="0.35">
      <c r="A30">
        <v>11.6927</v>
      </c>
      <c r="B30">
        <v>114912.7</v>
      </c>
      <c r="C30">
        <f t="shared" si="1"/>
        <v>129832.0515953624</v>
      </c>
      <c r="D30">
        <v>691.6</v>
      </c>
      <c r="E30">
        <v>13657.4</v>
      </c>
      <c r="F30">
        <v>285034.5</v>
      </c>
      <c r="G30">
        <f t="shared" si="2"/>
        <v>398668.886820413</v>
      </c>
      <c r="H30">
        <v>14423.6</v>
      </c>
      <c r="I30">
        <v>1708.9</v>
      </c>
      <c r="J30">
        <v>1239.3</v>
      </c>
      <c r="K30">
        <v>1510.7</v>
      </c>
      <c r="L30">
        <v>4552.7</v>
      </c>
      <c r="M30">
        <v>492.3</v>
      </c>
      <c r="N30">
        <v>760.5</v>
      </c>
      <c r="O30">
        <v>2386.9</v>
      </c>
      <c r="P30">
        <f t="shared" si="3"/>
        <v>2392.6109230121378</v>
      </c>
      <c r="Q30">
        <v>1030.3</v>
      </c>
      <c r="R30">
        <v>1771</v>
      </c>
      <c r="S30">
        <v>3618.8</v>
      </c>
      <c r="T30">
        <v>74.099999999999994</v>
      </c>
      <c r="U30">
        <v>302.60000000000002</v>
      </c>
      <c r="V30">
        <v>11.7</v>
      </c>
      <c r="W30">
        <f t="shared" si="4"/>
        <v>530893.54933878756</v>
      </c>
      <c r="X30">
        <f t="shared" si="5"/>
        <v>6181.4651997321525</v>
      </c>
      <c r="Y30">
        <f t="shared" si="6"/>
        <v>161.61432005881667</v>
      </c>
      <c r="Z30">
        <f t="shared" si="7"/>
        <v>4275.0566527446426</v>
      </c>
      <c r="AA30">
        <f t="shared" si="0"/>
        <v>9878.2514998187926</v>
      </c>
      <c r="AB30">
        <f t="shared" si="8"/>
        <v>26652.612407182263</v>
      </c>
      <c r="AC30">
        <f t="shared" si="9"/>
        <v>3.0706507516565611</v>
      </c>
      <c r="AD30">
        <f t="shared" si="10"/>
        <v>38.248251748251747</v>
      </c>
    </row>
    <row r="31" spans="1:30" x14ac:dyDescent="0.35">
      <c r="A31">
        <v>11.701000000000001</v>
      </c>
      <c r="B31">
        <v>108993.60000000001</v>
      </c>
      <c r="C31">
        <f t="shared" si="1"/>
        <v>122326.3940640606</v>
      </c>
      <c r="D31">
        <v>1157.5999999999999</v>
      </c>
      <c r="E31">
        <v>21378.7</v>
      </c>
      <c r="F31">
        <v>276370.3</v>
      </c>
      <c r="G31">
        <f t="shared" si="2"/>
        <v>381922.27322897327</v>
      </c>
      <c r="H31">
        <v>14226.1</v>
      </c>
      <c r="I31">
        <v>1847.5</v>
      </c>
      <c r="J31">
        <v>1564.9</v>
      </c>
      <c r="K31">
        <v>2015.4</v>
      </c>
      <c r="L31">
        <v>8333</v>
      </c>
      <c r="M31">
        <v>741.2</v>
      </c>
      <c r="N31">
        <v>659.4</v>
      </c>
      <c r="O31">
        <v>1959</v>
      </c>
      <c r="P31">
        <f t="shared" si="3"/>
        <v>1962.8452137737829</v>
      </c>
      <c r="Q31">
        <v>1650.4</v>
      </c>
      <c r="R31">
        <v>1976.2</v>
      </c>
      <c r="S31">
        <v>6339.1</v>
      </c>
      <c r="T31">
        <v>141</v>
      </c>
      <c r="U31">
        <v>507.1</v>
      </c>
      <c r="V31">
        <v>34.1</v>
      </c>
      <c r="W31">
        <f t="shared" si="4"/>
        <v>506211.51250680763</v>
      </c>
      <c r="X31">
        <f t="shared" si="5"/>
        <v>7885.2414482499953</v>
      </c>
      <c r="Y31">
        <f t="shared" si="6"/>
        <v>345.90284036190349</v>
      </c>
      <c r="Z31">
        <f t="shared" si="7"/>
        <v>6351.6927619396247</v>
      </c>
      <c r="AA31">
        <f t="shared" si="0"/>
        <v>18748.289530203776</v>
      </c>
      <c r="AB31">
        <f t="shared" si="8"/>
        <v>43696.951676306504</v>
      </c>
      <c r="AC31">
        <f t="shared" si="9"/>
        <v>3.1221575372275421</v>
      </c>
      <c r="AD31">
        <f t="shared" si="10"/>
        <v>22.796116504854371</v>
      </c>
    </row>
    <row r="32" spans="1:30" x14ac:dyDescent="0.35">
      <c r="A32">
        <v>11.709199999999999</v>
      </c>
      <c r="B32">
        <v>100698.2</v>
      </c>
      <c r="C32">
        <f t="shared" si="1"/>
        <v>111973.75564020888</v>
      </c>
      <c r="D32">
        <v>1731.8</v>
      </c>
      <c r="E32">
        <v>30049</v>
      </c>
      <c r="F32">
        <v>261225.5</v>
      </c>
      <c r="G32">
        <f t="shared" si="2"/>
        <v>353593.01112856489</v>
      </c>
      <c r="H32">
        <v>13901</v>
      </c>
      <c r="I32">
        <v>2037.9</v>
      </c>
      <c r="J32">
        <v>1865.8</v>
      </c>
      <c r="K32">
        <v>2060.9</v>
      </c>
      <c r="L32">
        <v>11112.8</v>
      </c>
      <c r="M32">
        <v>1009.7</v>
      </c>
      <c r="N32">
        <v>765.2</v>
      </c>
      <c r="O32">
        <v>2513.9</v>
      </c>
      <c r="P32">
        <f t="shared" si="3"/>
        <v>2520.2356203259378</v>
      </c>
      <c r="Q32">
        <v>2361.8000000000002</v>
      </c>
      <c r="R32">
        <v>2192.6999999999998</v>
      </c>
      <c r="S32">
        <v>7713.7</v>
      </c>
      <c r="T32">
        <v>186.3</v>
      </c>
      <c r="U32">
        <v>503.8</v>
      </c>
      <c r="V32">
        <v>16.100000000000001</v>
      </c>
      <c r="W32">
        <f t="shared" si="4"/>
        <v>468087.00238909974</v>
      </c>
      <c r="X32">
        <f t="shared" si="5"/>
        <v>9087.1995554026798</v>
      </c>
      <c r="Y32">
        <f t="shared" si="6"/>
        <v>432.39824854558543</v>
      </c>
      <c r="Z32">
        <f t="shared" si="7"/>
        <v>9031.6543258464299</v>
      </c>
      <c r="AA32">
        <f t="shared" si="0"/>
        <v>27440.625213777796</v>
      </c>
      <c r="AB32">
        <f t="shared" si="8"/>
        <v>66352.408508412918</v>
      </c>
      <c r="AC32">
        <f t="shared" si="9"/>
        <v>3.1578204116393187</v>
      </c>
      <c r="AD32">
        <f t="shared" si="10"/>
        <v>21.015810276679844</v>
      </c>
    </row>
    <row r="33" spans="1:30" x14ac:dyDescent="0.35">
      <c r="A33">
        <v>11.7174</v>
      </c>
      <c r="B33">
        <v>100709.5</v>
      </c>
      <c r="C33">
        <f t="shared" si="1"/>
        <v>111987.72810343266</v>
      </c>
      <c r="D33">
        <v>1972.8</v>
      </c>
      <c r="E33">
        <v>33800</v>
      </c>
      <c r="F33">
        <v>260421.8</v>
      </c>
      <c r="G33">
        <f t="shared" si="2"/>
        <v>352122.06092607917</v>
      </c>
      <c r="H33">
        <v>13465.8</v>
      </c>
      <c r="I33">
        <v>2237.4</v>
      </c>
      <c r="J33">
        <v>1866.9</v>
      </c>
      <c r="K33">
        <v>2271.3000000000002</v>
      </c>
      <c r="L33">
        <v>11070.3</v>
      </c>
      <c r="M33">
        <v>1116.5999999999999</v>
      </c>
      <c r="N33">
        <v>638.5</v>
      </c>
      <c r="O33">
        <v>2629.5</v>
      </c>
      <c r="P33">
        <f t="shared" si="3"/>
        <v>2636.4324992567958</v>
      </c>
      <c r="Q33">
        <v>2432.6</v>
      </c>
      <c r="R33">
        <v>2054.6</v>
      </c>
      <c r="S33">
        <v>7878</v>
      </c>
      <c r="T33">
        <v>174.1</v>
      </c>
      <c r="U33">
        <v>559.4</v>
      </c>
      <c r="V33">
        <v>41</v>
      </c>
      <c r="W33">
        <f t="shared" si="4"/>
        <v>466746.22152876866</v>
      </c>
      <c r="X33">
        <f t="shared" si="5"/>
        <v>9268.2057196543719</v>
      </c>
      <c r="Y33">
        <f t="shared" si="6"/>
        <v>460.85000815960962</v>
      </c>
      <c r="Z33">
        <f t="shared" si="7"/>
        <v>9211.6439334367351</v>
      </c>
      <c r="AA33">
        <f t="shared" si="0"/>
        <v>27944.736129365894</v>
      </c>
      <c r="AB33">
        <f t="shared" si="8"/>
        <v>74808.532751770457</v>
      </c>
      <c r="AC33">
        <f t="shared" si="9"/>
        <v>3.1442914941613669</v>
      </c>
      <c r="AD33">
        <f t="shared" si="10"/>
        <v>20.111111111111114</v>
      </c>
    </row>
    <row r="34" spans="1:30" x14ac:dyDescent="0.35">
      <c r="A34">
        <v>11.7256</v>
      </c>
      <c r="B34">
        <v>101732.4</v>
      </c>
      <c r="C34">
        <f t="shared" si="1"/>
        <v>113254.00136885712</v>
      </c>
      <c r="D34">
        <v>2036.1</v>
      </c>
      <c r="E34">
        <v>35669.5</v>
      </c>
      <c r="F34">
        <v>248998.8</v>
      </c>
      <c r="G34">
        <f t="shared" si="2"/>
        <v>331555.79511723807</v>
      </c>
      <c r="H34">
        <v>12974.2</v>
      </c>
      <c r="I34">
        <v>2351.8000000000002</v>
      </c>
      <c r="J34">
        <v>1789</v>
      </c>
      <c r="K34">
        <v>2171.6999999999998</v>
      </c>
      <c r="L34">
        <v>12109.4</v>
      </c>
      <c r="M34">
        <v>987.7</v>
      </c>
      <c r="N34">
        <v>667.6</v>
      </c>
      <c r="O34">
        <v>2482.9</v>
      </c>
      <c r="P34">
        <f t="shared" si="3"/>
        <v>2489.080137072337</v>
      </c>
      <c r="Q34">
        <v>2810.6</v>
      </c>
      <c r="R34">
        <v>2173.9</v>
      </c>
      <c r="S34">
        <v>8500.7999999999993</v>
      </c>
      <c r="T34">
        <v>246.8</v>
      </c>
      <c r="U34">
        <v>441.9</v>
      </c>
      <c r="V34">
        <v>6.83</v>
      </c>
      <c r="W34">
        <f t="shared" si="4"/>
        <v>447298.87662316754</v>
      </c>
      <c r="X34">
        <f t="shared" si="5"/>
        <v>9715.2043680650786</v>
      </c>
      <c r="Y34">
        <f t="shared" si="6"/>
        <v>567.0257924963978</v>
      </c>
      <c r="Z34">
        <f t="shared" si="7"/>
        <v>10283.057347973154</v>
      </c>
      <c r="AA34">
        <f t="shared" si="0"/>
        <v>31624.269005077451</v>
      </c>
      <c r="AB34">
        <f t="shared" si="8"/>
        <v>81952.363209001109</v>
      </c>
      <c r="AC34">
        <f t="shared" si="9"/>
        <v>2.9275415535862042</v>
      </c>
      <c r="AD34">
        <f t="shared" si="10"/>
        <v>17.133619839924297</v>
      </c>
    </row>
    <row r="35" spans="1:30" x14ac:dyDescent="0.35">
      <c r="A35">
        <v>11.7338</v>
      </c>
      <c r="B35">
        <v>93880</v>
      </c>
      <c r="C35">
        <f t="shared" si="1"/>
        <v>103606.58632410719</v>
      </c>
      <c r="D35">
        <v>2173.5</v>
      </c>
      <c r="E35">
        <v>36176.800000000003</v>
      </c>
      <c r="F35">
        <v>247434.5</v>
      </c>
      <c r="G35">
        <f t="shared" si="2"/>
        <v>328787.99254018423</v>
      </c>
      <c r="H35">
        <v>12551.6</v>
      </c>
      <c r="I35">
        <v>2219.1</v>
      </c>
      <c r="J35">
        <v>1943.9</v>
      </c>
      <c r="K35">
        <v>2276</v>
      </c>
      <c r="L35">
        <v>13196.1</v>
      </c>
      <c r="M35">
        <v>1264.4000000000001</v>
      </c>
      <c r="N35">
        <v>674.1</v>
      </c>
      <c r="O35">
        <v>2694.1</v>
      </c>
      <c r="P35">
        <f t="shared" si="3"/>
        <v>2701.3777818821686</v>
      </c>
      <c r="Q35">
        <v>3301.1</v>
      </c>
      <c r="R35">
        <v>2353.6999999999998</v>
      </c>
      <c r="S35">
        <v>8325.7999999999993</v>
      </c>
      <c r="T35">
        <v>207.3</v>
      </c>
      <c r="U35">
        <v>655.5</v>
      </c>
      <c r="V35">
        <v>20.5</v>
      </c>
      <c r="W35">
        <f t="shared" si="4"/>
        <v>435095.95664617361</v>
      </c>
      <c r="X35">
        <f t="shared" si="5"/>
        <v>10640.641286779273</v>
      </c>
      <c r="Y35">
        <f t="shared" si="6"/>
        <v>523.56266823515966</v>
      </c>
      <c r="Z35">
        <f t="shared" si="7"/>
        <v>12054.812093474155</v>
      </c>
      <c r="AA35">
        <f t="shared" si="0"/>
        <v>35324.621535149738</v>
      </c>
      <c r="AB35">
        <f t="shared" si="8"/>
        <v>86052.741764382197</v>
      </c>
      <c r="AC35">
        <f t="shared" si="9"/>
        <v>3.1734275223744324</v>
      </c>
      <c r="AD35">
        <f t="shared" si="10"/>
        <v>20.323529411764703</v>
      </c>
    </row>
    <row r="36" spans="1:30" x14ac:dyDescent="0.35">
      <c r="A36">
        <v>11.742100000000001</v>
      </c>
      <c r="B36">
        <v>98598.2</v>
      </c>
      <c r="C36">
        <f t="shared" si="1"/>
        <v>109383.18516781308</v>
      </c>
      <c r="D36">
        <v>2364.5</v>
      </c>
      <c r="E36">
        <v>37686.5</v>
      </c>
      <c r="F36">
        <v>248522.8</v>
      </c>
      <c r="G36">
        <f t="shared" si="2"/>
        <v>330712.36226461694</v>
      </c>
      <c r="H36">
        <v>12647.7</v>
      </c>
      <c r="I36">
        <v>2418.6999999999998</v>
      </c>
      <c r="J36">
        <v>2066.9</v>
      </c>
      <c r="K36">
        <v>2249.3000000000002</v>
      </c>
      <c r="L36">
        <v>12794.2</v>
      </c>
      <c r="M36">
        <v>1263.9000000000001</v>
      </c>
      <c r="N36">
        <v>788.3</v>
      </c>
      <c r="O36">
        <v>2524.5</v>
      </c>
      <c r="P36">
        <f t="shared" si="3"/>
        <v>2530.8892298607839</v>
      </c>
      <c r="Q36">
        <v>3186.5</v>
      </c>
      <c r="R36">
        <v>2276.6</v>
      </c>
      <c r="S36">
        <v>8496.7999999999993</v>
      </c>
      <c r="T36">
        <v>275.60000000000002</v>
      </c>
      <c r="U36">
        <v>400</v>
      </c>
      <c r="V36">
        <v>31.7</v>
      </c>
      <c r="W36">
        <f t="shared" si="4"/>
        <v>442626.43666229083</v>
      </c>
      <c r="X36">
        <f t="shared" si="5"/>
        <v>10225.100954494299</v>
      </c>
      <c r="Y36">
        <f t="shared" si="6"/>
        <v>694.26490274113394</v>
      </c>
      <c r="Z36">
        <f t="shared" si="7"/>
        <v>11868.699121575895</v>
      </c>
      <c r="AA36">
        <f t="shared" si="0"/>
        <v>34247.163622460219</v>
      </c>
      <c r="AB36">
        <f t="shared" si="8"/>
        <v>87998.358827622069</v>
      </c>
      <c r="AC36">
        <f t="shared" si="9"/>
        <v>3.0234296227271669</v>
      </c>
      <c r="AD36">
        <f t="shared" si="10"/>
        <v>14.727953140253824</v>
      </c>
    </row>
    <row r="37" spans="1:30" x14ac:dyDescent="0.35">
      <c r="A37">
        <v>11.750299999999999</v>
      </c>
      <c r="B37">
        <v>97765.4</v>
      </c>
      <c r="C37">
        <f t="shared" si="1"/>
        <v>108359.17842210885</v>
      </c>
      <c r="D37">
        <v>2269.5</v>
      </c>
      <c r="E37">
        <v>37825.199999999997</v>
      </c>
      <c r="F37">
        <v>249532.7</v>
      </c>
      <c r="G37">
        <f t="shared" si="2"/>
        <v>332503.09507156402</v>
      </c>
      <c r="H37">
        <v>12640.8</v>
      </c>
      <c r="I37">
        <v>2600.3000000000002</v>
      </c>
      <c r="J37">
        <v>2083.9</v>
      </c>
      <c r="K37">
        <v>2241.8000000000002</v>
      </c>
      <c r="L37">
        <v>12641.3</v>
      </c>
      <c r="M37">
        <v>1242.5999999999999</v>
      </c>
      <c r="N37">
        <v>701.3</v>
      </c>
      <c r="O37">
        <v>2969.5</v>
      </c>
      <c r="P37">
        <f t="shared" si="3"/>
        <v>2978.3441930813556</v>
      </c>
      <c r="Q37">
        <v>3517.4</v>
      </c>
      <c r="R37">
        <v>2060.5</v>
      </c>
      <c r="S37">
        <v>8593.1</v>
      </c>
      <c r="T37">
        <v>321</v>
      </c>
      <c r="U37">
        <v>494.8</v>
      </c>
      <c r="V37">
        <v>19</v>
      </c>
      <c r="W37">
        <f t="shared" si="4"/>
        <v>443840.61768675421</v>
      </c>
      <c r="X37">
        <f t="shared" si="5"/>
        <v>9693.3444767247493</v>
      </c>
      <c r="Y37">
        <f t="shared" si="6"/>
        <v>766.04075078130643</v>
      </c>
      <c r="Z37">
        <f t="shared" si="7"/>
        <v>12620.070756915682</v>
      </c>
      <c r="AA37">
        <f t="shared" si="0"/>
        <v>33594.942431617368</v>
      </c>
      <c r="AB37">
        <f t="shared" si="8"/>
        <v>88022.137774629169</v>
      </c>
      <c r="AC37">
        <f t="shared" si="9"/>
        <v>3.0685272804146919</v>
      </c>
      <c r="AD37">
        <f t="shared" si="10"/>
        <v>12.653823529411765</v>
      </c>
    </row>
    <row r="38" spans="1:30" x14ac:dyDescent="0.35">
      <c r="A38">
        <v>11.7585</v>
      </c>
      <c r="B38">
        <v>95623.6</v>
      </c>
      <c r="C38">
        <f t="shared" si="1"/>
        <v>105734.29381837034</v>
      </c>
      <c r="D38">
        <v>2323.6</v>
      </c>
      <c r="E38">
        <v>37583.9</v>
      </c>
      <c r="F38">
        <v>243056.9</v>
      </c>
      <c r="G38">
        <f t="shared" si="2"/>
        <v>321103.26390451274</v>
      </c>
      <c r="H38">
        <v>12500.6</v>
      </c>
      <c r="I38">
        <v>2434.1999999999998</v>
      </c>
      <c r="J38">
        <v>1894.6</v>
      </c>
      <c r="K38">
        <v>2139.6</v>
      </c>
      <c r="L38">
        <v>13138.1</v>
      </c>
      <c r="M38">
        <v>1279.9000000000001</v>
      </c>
      <c r="N38">
        <v>774.2</v>
      </c>
      <c r="O38">
        <v>2437.1</v>
      </c>
      <c r="P38">
        <f t="shared" si="3"/>
        <v>2443.0539668225433</v>
      </c>
      <c r="Q38">
        <v>3066.9</v>
      </c>
      <c r="R38">
        <v>2429.4</v>
      </c>
      <c r="S38">
        <v>8998.2000000000007</v>
      </c>
      <c r="T38">
        <v>239</v>
      </c>
      <c r="U38">
        <v>602.6</v>
      </c>
      <c r="V38">
        <v>22</v>
      </c>
      <c r="W38">
        <f t="shared" si="4"/>
        <v>429280.61168970563</v>
      </c>
      <c r="X38">
        <f t="shared" si="5"/>
        <v>10643.387741216189</v>
      </c>
      <c r="Y38">
        <f t="shared" si="6"/>
        <v>607.99391561773371</v>
      </c>
      <c r="Z38">
        <f t="shared" si="7"/>
        <v>11557.708093246689</v>
      </c>
      <c r="AA38">
        <f t="shared" si="0"/>
        <v>36017.699329910778</v>
      </c>
      <c r="AB38">
        <f t="shared" si="8"/>
        <v>90532.390566224058</v>
      </c>
      <c r="AC38">
        <f t="shared" si="9"/>
        <v>3.0368885279179314</v>
      </c>
      <c r="AD38">
        <f t="shared" si="10"/>
        <v>17.505747126436781</v>
      </c>
    </row>
    <row r="39" spans="1:30" x14ac:dyDescent="0.35">
      <c r="A39">
        <v>11.7667</v>
      </c>
      <c r="B39">
        <v>96923</v>
      </c>
      <c r="C39">
        <f t="shared" si="1"/>
        <v>107325.2889842173</v>
      </c>
      <c r="D39">
        <v>2260.4</v>
      </c>
      <c r="E39">
        <v>39141.599999999999</v>
      </c>
      <c r="F39">
        <v>242061.8</v>
      </c>
      <c r="G39">
        <f t="shared" si="2"/>
        <v>319368.78230969218</v>
      </c>
      <c r="H39">
        <v>11831</v>
      </c>
      <c r="I39">
        <v>2477.6</v>
      </c>
      <c r="J39">
        <v>1884.4</v>
      </c>
      <c r="K39">
        <v>2403.3000000000002</v>
      </c>
      <c r="L39">
        <v>13892.3</v>
      </c>
      <c r="M39">
        <v>1336.1</v>
      </c>
      <c r="N39">
        <v>700.6</v>
      </c>
      <c r="O39">
        <v>2593.3000000000002</v>
      </c>
      <c r="P39">
        <f t="shared" si="3"/>
        <v>2600.0426907098181</v>
      </c>
      <c r="Q39">
        <v>3269.9</v>
      </c>
      <c r="R39">
        <v>2207.8000000000002</v>
      </c>
      <c r="S39">
        <v>8716.2000000000007</v>
      </c>
      <c r="T39">
        <v>229.8</v>
      </c>
      <c r="U39">
        <v>645.1</v>
      </c>
      <c r="V39">
        <v>23.9</v>
      </c>
      <c r="W39">
        <f t="shared" si="4"/>
        <v>429294.11398461927</v>
      </c>
      <c r="X39">
        <f t="shared" si="5"/>
        <v>10741.120946664567</v>
      </c>
      <c r="Y39">
        <f t="shared" si="6"/>
        <v>590.9701338441588</v>
      </c>
      <c r="Z39">
        <f t="shared" si="7"/>
        <v>12006.45392539593</v>
      </c>
      <c r="AA39">
        <f t="shared" si="0"/>
        <v>37626.18557723509</v>
      </c>
      <c r="AB39">
        <f t="shared" si="8"/>
        <v>94288.970385115113</v>
      </c>
      <c r="AC39">
        <f t="shared" si="9"/>
        <v>2.975708570946936</v>
      </c>
      <c r="AD39">
        <f t="shared" si="10"/>
        <v>18.17540402049665</v>
      </c>
    </row>
    <row r="40" spans="1:30" x14ac:dyDescent="0.35">
      <c r="A40">
        <v>11.774900000000001</v>
      </c>
      <c r="B40">
        <v>94002.7</v>
      </c>
      <c r="C40">
        <f t="shared" si="1"/>
        <v>103756.0487211165</v>
      </c>
      <c r="D40">
        <v>2455.3000000000002</v>
      </c>
      <c r="E40">
        <v>39255.5</v>
      </c>
      <c r="F40">
        <v>245959.1</v>
      </c>
      <c r="G40">
        <f t="shared" si="2"/>
        <v>326188.00916502002</v>
      </c>
      <c r="H40">
        <v>12015.7</v>
      </c>
      <c r="I40">
        <v>2414.6999999999998</v>
      </c>
      <c r="J40">
        <v>2243.9</v>
      </c>
      <c r="K40">
        <v>2428.1999999999998</v>
      </c>
      <c r="L40">
        <v>13830.1</v>
      </c>
      <c r="M40">
        <v>1289.5999999999999</v>
      </c>
      <c r="N40">
        <v>714.7</v>
      </c>
      <c r="O40">
        <v>2440</v>
      </c>
      <c r="P40">
        <f t="shared" si="3"/>
        <v>2445.9681623160513</v>
      </c>
      <c r="Q40">
        <v>3060.6</v>
      </c>
      <c r="R40">
        <v>2349.3000000000002</v>
      </c>
      <c r="S40">
        <v>8527.1</v>
      </c>
      <c r="T40">
        <v>248.8</v>
      </c>
      <c r="U40">
        <v>530.20000000000005</v>
      </c>
      <c r="V40">
        <v>24.6</v>
      </c>
      <c r="W40">
        <f t="shared" si="4"/>
        <v>432390.02604845259</v>
      </c>
      <c r="X40">
        <f t="shared" si="5"/>
        <v>11049.052272691981</v>
      </c>
      <c r="Y40">
        <f t="shared" si="6"/>
        <v>632.29950630120106</v>
      </c>
      <c r="Z40">
        <f t="shared" si="7"/>
        <v>12267.859294713682</v>
      </c>
      <c r="AA40">
        <f t="shared" si="0"/>
        <v>37663.680979947254</v>
      </c>
      <c r="AB40">
        <f t="shared" si="8"/>
        <v>93769.73925725247</v>
      </c>
      <c r="AC40">
        <f t="shared" si="9"/>
        <v>3.1437975249209158</v>
      </c>
      <c r="AD40">
        <f t="shared" si="10"/>
        <v>17.474396488661299</v>
      </c>
    </row>
    <row r="41" spans="1:30" x14ac:dyDescent="0.35">
      <c r="A41">
        <v>11.783099999999999</v>
      </c>
      <c r="B41">
        <v>96665.5</v>
      </c>
      <c r="C41">
        <f t="shared" si="1"/>
        <v>107009.64039345337</v>
      </c>
      <c r="D41">
        <v>2287.6999999999998</v>
      </c>
      <c r="E41">
        <v>39263.699999999997</v>
      </c>
      <c r="F41">
        <v>243955.8</v>
      </c>
      <c r="G41">
        <f t="shared" si="2"/>
        <v>322673.99181158986</v>
      </c>
      <c r="H41">
        <v>12413.9</v>
      </c>
      <c r="I41">
        <v>2474.1999999999998</v>
      </c>
      <c r="J41">
        <v>1947.7</v>
      </c>
      <c r="K41">
        <v>2144.4</v>
      </c>
      <c r="L41">
        <v>13234</v>
      </c>
      <c r="M41">
        <v>1384.9</v>
      </c>
      <c r="N41">
        <v>811</v>
      </c>
      <c r="O41">
        <v>2617.1</v>
      </c>
      <c r="P41">
        <f t="shared" si="3"/>
        <v>2623.967184518604</v>
      </c>
      <c r="Q41">
        <v>3556.1</v>
      </c>
      <c r="R41">
        <v>2195.6</v>
      </c>
      <c r="S41">
        <v>8664.7000000000007</v>
      </c>
      <c r="T41">
        <v>322.39999999999998</v>
      </c>
      <c r="U41">
        <v>513.5</v>
      </c>
      <c r="V41">
        <v>19</v>
      </c>
      <c r="W41">
        <f t="shared" si="4"/>
        <v>432307.5993895618</v>
      </c>
      <c r="X41">
        <f t="shared" si="5"/>
        <v>10039.148065239378</v>
      </c>
      <c r="Y41">
        <f t="shared" si="6"/>
        <v>789.71547222873824</v>
      </c>
      <c r="Z41">
        <f t="shared" si="7"/>
        <v>12731.212700798271</v>
      </c>
      <c r="AA41">
        <f t="shared" si="0"/>
        <v>35904.295973323977</v>
      </c>
      <c r="AB41">
        <f t="shared" si="8"/>
        <v>94027.030885873144</v>
      </c>
      <c r="AC41">
        <f t="shared" si="9"/>
        <v>3.0153731068077709</v>
      </c>
      <c r="AD41">
        <f t="shared" si="10"/>
        <v>12.712360867018161</v>
      </c>
    </row>
    <row r="42" spans="1:30" x14ac:dyDescent="0.35">
      <c r="A42">
        <v>11.791399999999999</v>
      </c>
      <c r="B42">
        <v>95227.6</v>
      </c>
      <c r="C42">
        <f t="shared" si="1"/>
        <v>105250.33699082777</v>
      </c>
      <c r="D42">
        <v>2330.5</v>
      </c>
      <c r="E42">
        <v>41156.1</v>
      </c>
      <c r="F42">
        <v>252805.7</v>
      </c>
      <c r="G42">
        <f t="shared" si="2"/>
        <v>338339.97395322745</v>
      </c>
      <c r="H42">
        <v>11782.6</v>
      </c>
      <c r="I42">
        <v>2707.6</v>
      </c>
      <c r="J42">
        <v>2052.3000000000002</v>
      </c>
      <c r="K42">
        <v>2276.1</v>
      </c>
      <c r="L42">
        <v>13534.6</v>
      </c>
      <c r="M42">
        <v>1474.2</v>
      </c>
      <c r="N42">
        <v>731.6</v>
      </c>
      <c r="O42">
        <v>2571.4</v>
      </c>
      <c r="P42">
        <f t="shared" si="3"/>
        <v>2578.0291441412451</v>
      </c>
      <c r="Q42">
        <v>3132.7</v>
      </c>
      <c r="R42">
        <v>2471.3000000000002</v>
      </c>
      <c r="S42">
        <v>9003.2000000000007</v>
      </c>
      <c r="T42">
        <v>305</v>
      </c>
      <c r="U42">
        <v>524.5</v>
      </c>
      <c r="V42">
        <v>26.3</v>
      </c>
      <c r="W42">
        <f t="shared" si="4"/>
        <v>446168.34008819645</v>
      </c>
      <c r="X42">
        <f t="shared" si="5"/>
        <v>10640.378470291183</v>
      </c>
      <c r="Y42">
        <f t="shared" si="6"/>
        <v>742.54484290505729</v>
      </c>
      <c r="Z42">
        <f t="shared" si="7"/>
        <v>11621.174193971392</v>
      </c>
      <c r="AA42">
        <f t="shared" si="0"/>
        <v>35558.551727054102</v>
      </c>
      <c r="AB42">
        <f t="shared" si="8"/>
        <v>95547.568416829032</v>
      </c>
      <c r="AC42">
        <f t="shared" si="9"/>
        <v>3.2146212888868253</v>
      </c>
      <c r="AD42">
        <f t="shared" si="10"/>
        <v>14.32961062481135</v>
      </c>
    </row>
    <row r="43" spans="1:30" x14ac:dyDescent="0.35">
      <c r="A43">
        <v>11.7996</v>
      </c>
      <c r="B43">
        <v>96614.9</v>
      </c>
      <c r="C43">
        <f t="shared" si="1"/>
        <v>106947.63506725979</v>
      </c>
      <c r="D43">
        <v>2426.3000000000002</v>
      </c>
      <c r="E43">
        <v>40031</v>
      </c>
      <c r="F43">
        <v>246305</v>
      </c>
      <c r="G43">
        <f t="shared" si="2"/>
        <v>326796.64851166587</v>
      </c>
      <c r="H43">
        <v>11770.3</v>
      </c>
      <c r="I43">
        <v>2313.5</v>
      </c>
      <c r="J43">
        <v>2044.8</v>
      </c>
      <c r="K43">
        <v>2390</v>
      </c>
      <c r="L43">
        <v>13836.1</v>
      </c>
      <c r="M43">
        <v>1301.3</v>
      </c>
      <c r="N43">
        <v>705.2</v>
      </c>
      <c r="O43">
        <v>2388.6</v>
      </c>
      <c r="P43">
        <f t="shared" si="3"/>
        <v>2394.3190705318725</v>
      </c>
      <c r="Q43">
        <v>3314.9</v>
      </c>
      <c r="R43">
        <v>2400.6999999999998</v>
      </c>
      <c r="S43">
        <v>8692.2000000000007</v>
      </c>
      <c r="T43">
        <v>236.1</v>
      </c>
      <c r="U43">
        <v>625.20000000000005</v>
      </c>
      <c r="V43">
        <v>12.2</v>
      </c>
      <c r="W43">
        <f t="shared" si="4"/>
        <v>436138.60264945752</v>
      </c>
      <c r="X43">
        <f t="shared" si="5"/>
        <v>10984.352155249331</v>
      </c>
      <c r="Y43">
        <f t="shared" si="6"/>
        <v>569.31443007251721</v>
      </c>
      <c r="Z43">
        <f t="shared" si="7"/>
        <v>12288.983289809388</v>
      </c>
      <c r="AA43">
        <f t="shared" si="0"/>
        <v>37287.229108382227</v>
      </c>
      <c r="AB43">
        <f t="shared" si="8"/>
        <v>94768.726613315783</v>
      </c>
      <c r="AC43">
        <f t="shared" si="9"/>
        <v>3.0556697051425417</v>
      </c>
      <c r="AD43">
        <f t="shared" si="10"/>
        <v>19.293999194522758</v>
      </c>
    </row>
    <row r="44" spans="1:30" x14ac:dyDescent="0.35">
      <c r="A44">
        <v>11.8078</v>
      </c>
      <c r="B44">
        <v>93990.5</v>
      </c>
      <c r="C44">
        <f t="shared" si="1"/>
        <v>103741.18593679207</v>
      </c>
      <c r="D44">
        <v>2450.8000000000002</v>
      </c>
      <c r="E44">
        <v>39698.1</v>
      </c>
      <c r="F44">
        <v>242187.3</v>
      </c>
      <c r="G44">
        <f t="shared" si="2"/>
        <v>319587.28060376918</v>
      </c>
      <c r="H44">
        <v>11516.1</v>
      </c>
      <c r="I44">
        <v>2667.7</v>
      </c>
      <c r="J44">
        <v>2236</v>
      </c>
      <c r="K44">
        <v>2365.9</v>
      </c>
      <c r="L44">
        <v>14671.3</v>
      </c>
      <c r="M44">
        <v>1302.5999999999999</v>
      </c>
      <c r="N44">
        <v>712.3</v>
      </c>
      <c r="O44">
        <v>2595</v>
      </c>
      <c r="P44">
        <f t="shared" si="3"/>
        <v>2601.7515452599496</v>
      </c>
      <c r="Q44">
        <v>3071.9</v>
      </c>
      <c r="R44">
        <v>2459.1</v>
      </c>
      <c r="S44">
        <v>9011.6</v>
      </c>
      <c r="T44">
        <v>271.7</v>
      </c>
      <c r="U44">
        <v>652.79999999999995</v>
      </c>
      <c r="V44">
        <v>33.200000000000003</v>
      </c>
      <c r="W44">
        <f t="shared" si="4"/>
        <v>425930.21808582119</v>
      </c>
      <c r="X44">
        <f t="shared" si="5"/>
        <v>11328.146713055718</v>
      </c>
      <c r="Y44">
        <f t="shared" si="6"/>
        <v>715.84496016801825</v>
      </c>
      <c r="Z44">
        <f t="shared" si="7"/>
        <v>12461.90050533232</v>
      </c>
      <c r="AA44">
        <f t="shared" si="0"/>
        <v>40199.307945204411</v>
      </c>
      <c r="AB44">
        <f t="shared" si="8"/>
        <v>96261.542992328192</v>
      </c>
      <c r="AC44">
        <f t="shared" si="9"/>
        <v>3.0806210447458047</v>
      </c>
      <c r="AD44">
        <f t="shared" si="10"/>
        <v>15.824860610036078</v>
      </c>
    </row>
    <row r="45" spans="1:30" x14ac:dyDescent="0.35">
      <c r="A45">
        <v>11.8161</v>
      </c>
      <c r="B45">
        <v>94919.5</v>
      </c>
      <c r="C45">
        <f t="shared" si="1"/>
        <v>104874.09683448047</v>
      </c>
      <c r="D45">
        <v>2667.6</v>
      </c>
      <c r="E45">
        <v>39341.300000000003</v>
      </c>
      <c r="F45">
        <v>238323.4</v>
      </c>
      <c r="G45">
        <f t="shared" si="2"/>
        <v>312893.16226860584</v>
      </c>
      <c r="H45">
        <v>14641.4</v>
      </c>
      <c r="I45">
        <v>2410.1999999999998</v>
      </c>
      <c r="J45">
        <v>1970.3</v>
      </c>
      <c r="K45">
        <v>2473</v>
      </c>
      <c r="L45">
        <v>14427.4</v>
      </c>
      <c r="M45">
        <v>1296.5</v>
      </c>
      <c r="N45">
        <v>754.7</v>
      </c>
      <c r="O45">
        <v>2559</v>
      </c>
      <c r="P45">
        <f t="shared" si="3"/>
        <v>2565.5652815555004</v>
      </c>
      <c r="Q45">
        <v>3199.1</v>
      </c>
      <c r="R45">
        <v>2244.4</v>
      </c>
      <c r="S45">
        <v>9132.9</v>
      </c>
      <c r="T45">
        <v>283.89999999999998</v>
      </c>
      <c r="U45">
        <v>496.1</v>
      </c>
      <c r="V45">
        <v>14.1</v>
      </c>
      <c r="W45">
        <f t="shared" si="4"/>
        <v>420332.82438464183</v>
      </c>
      <c r="X45">
        <f t="shared" si="5"/>
        <v>11223.011210000484</v>
      </c>
      <c r="Y45">
        <f t="shared" si="6"/>
        <v>708.96200037735707</v>
      </c>
      <c r="Z45">
        <f t="shared" si="7"/>
        <v>12298.349546143321</v>
      </c>
      <c r="AA45">
        <f t="shared" si="0"/>
        <v>40670.152337083622</v>
      </c>
      <c r="AB45">
        <f t="shared" si="8"/>
        <v>96680.053620587118</v>
      </c>
      <c r="AC45">
        <f t="shared" si="9"/>
        <v>2.9835123420651279</v>
      </c>
      <c r="AD45">
        <f t="shared" si="10"/>
        <v>15.83020134228188</v>
      </c>
    </row>
    <row r="46" spans="1:30" x14ac:dyDescent="0.35">
      <c r="A46">
        <v>11.824400000000001</v>
      </c>
      <c r="B46">
        <v>96297.3</v>
      </c>
      <c r="C46">
        <f t="shared" si="1"/>
        <v>106558.60605484527</v>
      </c>
      <c r="D46">
        <v>2443.6</v>
      </c>
      <c r="E46">
        <v>39170.300000000003</v>
      </c>
      <c r="F46">
        <v>240013.5</v>
      </c>
      <c r="G46">
        <f t="shared" si="2"/>
        <v>315812.84667556593</v>
      </c>
      <c r="H46">
        <v>11423.2</v>
      </c>
      <c r="I46">
        <v>2435.5</v>
      </c>
      <c r="J46">
        <v>2501.6</v>
      </c>
      <c r="K46">
        <v>2206.1</v>
      </c>
      <c r="L46">
        <v>14105</v>
      </c>
      <c r="M46">
        <v>1129</v>
      </c>
      <c r="N46">
        <v>765.2</v>
      </c>
      <c r="O46">
        <v>2541.9</v>
      </c>
      <c r="P46">
        <f t="shared" si="3"/>
        <v>2548.3777213298486</v>
      </c>
      <c r="Q46">
        <v>3718.9</v>
      </c>
      <c r="R46">
        <v>2212.1</v>
      </c>
      <c r="S46">
        <v>8903.2000000000007</v>
      </c>
      <c r="T46">
        <v>246.3</v>
      </c>
      <c r="U46">
        <v>565.79999999999995</v>
      </c>
      <c r="V46">
        <v>14.1</v>
      </c>
      <c r="W46">
        <f t="shared" si="4"/>
        <v>424919.83045174106</v>
      </c>
      <c r="X46">
        <f t="shared" si="5"/>
        <v>10397.726072946325</v>
      </c>
      <c r="Y46">
        <f t="shared" si="6"/>
        <v>612.82148146195811</v>
      </c>
      <c r="Z46">
        <f t="shared" si="7"/>
        <v>14639.232048518088</v>
      </c>
      <c r="AA46">
        <f t="shared" si="0"/>
        <v>38945.228756226417</v>
      </c>
      <c r="AB46">
        <f t="shared" si="8"/>
        <v>94839.772380491122</v>
      </c>
      <c r="AC46">
        <f t="shared" si="9"/>
        <v>2.9637479164565872</v>
      </c>
      <c r="AD46">
        <f t="shared" si="10"/>
        <v>16.966973886328724</v>
      </c>
    </row>
    <row r="47" spans="1:30" x14ac:dyDescent="0.35">
      <c r="A47">
        <v>11.832800000000001</v>
      </c>
      <c r="B47">
        <v>94090.4</v>
      </c>
      <c r="C47">
        <f t="shared" si="1"/>
        <v>103862.90199375301</v>
      </c>
      <c r="D47">
        <v>2515.5</v>
      </c>
      <c r="E47">
        <v>39780</v>
      </c>
      <c r="F47">
        <v>242960.8</v>
      </c>
      <c r="G47">
        <f t="shared" si="2"/>
        <v>320935.56053636322</v>
      </c>
      <c r="H47">
        <v>11819.2</v>
      </c>
      <c r="I47">
        <v>2705</v>
      </c>
      <c r="J47">
        <v>2096.5</v>
      </c>
      <c r="K47">
        <v>2395</v>
      </c>
      <c r="L47">
        <v>14669.7</v>
      </c>
      <c r="M47">
        <v>1302.4000000000001</v>
      </c>
      <c r="N47">
        <v>868.9</v>
      </c>
      <c r="O47">
        <v>2398.8000000000002</v>
      </c>
      <c r="P47">
        <f t="shared" si="3"/>
        <v>2404.5680779052796</v>
      </c>
      <c r="Q47">
        <v>3441.7</v>
      </c>
      <c r="R47">
        <v>2188.8000000000002</v>
      </c>
      <c r="S47">
        <v>9049</v>
      </c>
      <c r="T47">
        <v>304.89999999999998</v>
      </c>
      <c r="U47">
        <v>444.5</v>
      </c>
      <c r="V47">
        <v>32.700000000000003</v>
      </c>
      <c r="W47">
        <f t="shared" si="4"/>
        <v>427203.03060802148</v>
      </c>
      <c r="X47">
        <f t="shared" si="5"/>
        <v>10729.792795421081</v>
      </c>
      <c r="Y47">
        <f t="shared" si="6"/>
        <v>790.25656610981196</v>
      </c>
      <c r="Z47">
        <f t="shared" si="7"/>
        <v>12963.859343688866</v>
      </c>
      <c r="AA47">
        <f t="shared" si="0"/>
        <v>40227.242713004569</v>
      </c>
      <c r="AB47">
        <f t="shared" si="8"/>
        <v>96165.98445364261</v>
      </c>
      <c r="AC47">
        <f t="shared" si="9"/>
        <v>3.0899922337589447</v>
      </c>
      <c r="AD47">
        <f t="shared" si="10"/>
        <v>13.577606635071094</v>
      </c>
    </row>
    <row r="48" spans="1:30" x14ac:dyDescent="0.35">
      <c r="A48">
        <v>11.841100000000001</v>
      </c>
      <c r="B48">
        <v>96743.6</v>
      </c>
      <c r="C48">
        <f t="shared" si="1"/>
        <v>107105.3579028059</v>
      </c>
      <c r="D48">
        <v>2733.7</v>
      </c>
      <c r="E48">
        <v>38994.199999999997</v>
      </c>
      <c r="F48">
        <v>236797.3</v>
      </c>
      <c r="G48">
        <f t="shared" si="2"/>
        <v>310267.90130590461</v>
      </c>
      <c r="H48">
        <v>11808.4</v>
      </c>
      <c r="I48">
        <v>2425</v>
      </c>
      <c r="J48">
        <v>2298.6999999999998</v>
      </c>
      <c r="K48">
        <v>2401.6999999999998</v>
      </c>
      <c r="L48">
        <v>14152</v>
      </c>
      <c r="M48">
        <v>1368.3</v>
      </c>
      <c r="N48">
        <v>708.4</v>
      </c>
      <c r="O48">
        <v>2749.5</v>
      </c>
      <c r="P48">
        <f t="shared" si="3"/>
        <v>2757.0805930907031</v>
      </c>
      <c r="Q48">
        <v>3508.8</v>
      </c>
      <c r="R48">
        <v>2277.6</v>
      </c>
      <c r="S48">
        <v>9123.2999999999993</v>
      </c>
      <c r="T48">
        <v>281.89999999999998</v>
      </c>
      <c r="U48">
        <v>588.29999999999995</v>
      </c>
      <c r="V48">
        <v>22.9</v>
      </c>
      <c r="W48">
        <f t="shared" si="4"/>
        <v>420130.33980180119</v>
      </c>
      <c r="X48">
        <f t="shared" si="5"/>
        <v>11137.734071306264</v>
      </c>
      <c r="Y48">
        <f t="shared" si="6"/>
        <v>725.48914259272738</v>
      </c>
      <c r="Z48">
        <f t="shared" si="7"/>
        <v>13823.091192937221</v>
      </c>
      <c r="AA48">
        <f t="shared" si="0"/>
        <v>40191.574852618171</v>
      </c>
      <c r="AB48">
        <f t="shared" si="8"/>
        <v>96071.376371059596</v>
      </c>
      <c r="AC48">
        <f t="shared" si="9"/>
        <v>2.896847621642431</v>
      </c>
      <c r="AD48">
        <f t="shared" si="10"/>
        <v>15.352034120734908</v>
      </c>
    </row>
    <row r="49" spans="1:46" x14ac:dyDescent="0.35">
      <c r="A49">
        <v>11.849399999999999</v>
      </c>
      <c r="B49">
        <v>97913.600000000006</v>
      </c>
      <c r="C49">
        <f t="shared" si="1"/>
        <v>108541.26611375586</v>
      </c>
      <c r="D49">
        <v>2619.4</v>
      </c>
      <c r="E49">
        <v>40346.5</v>
      </c>
      <c r="F49">
        <v>235912.6</v>
      </c>
      <c r="G49">
        <f t="shared" si="2"/>
        <v>308750.8052089329</v>
      </c>
      <c r="H49">
        <v>11769</v>
      </c>
      <c r="I49">
        <v>2647.6</v>
      </c>
      <c r="J49">
        <v>2266.1999999999998</v>
      </c>
      <c r="K49">
        <v>2486.5</v>
      </c>
      <c r="L49">
        <v>14151.6</v>
      </c>
      <c r="M49">
        <v>1235.4000000000001</v>
      </c>
      <c r="N49">
        <v>752.2</v>
      </c>
      <c r="O49">
        <v>2372.9</v>
      </c>
      <c r="P49">
        <f t="shared" si="3"/>
        <v>2378.5440471695288</v>
      </c>
      <c r="Q49">
        <v>3375.7</v>
      </c>
      <c r="R49">
        <v>2121.5</v>
      </c>
      <c r="S49">
        <v>9071.6</v>
      </c>
      <c r="T49">
        <v>259</v>
      </c>
      <c r="U49">
        <v>525.79999999999995</v>
      </c>
      <c r="V49">
        <v>8.5</v>
      </c>
      <c r="W49">
        <f t="shared" si="4"/>
        <v>419670.61536985828</v>
      </c>
      <c r="X49">
        <f t="shared" si="5"/>
        <v>10980.039657861062</v>
      </c>
      <c r="Y49">
        <f t="shared" si="6"/>
        <v>637.40464593702995</v>
      </c>
      <c r="Z49">
        <f t="shared" si="7"/>
        <v>13443.638399671512</v>
      </c>
      <c r="AA49">
        <f t="shared" si="0"/>
        <v>39962.292773868896</v>
      </c>
      <c r="AB49">
        <f t="shared" si="8"/>
        <v>99082.228960332664</v>
      </c>
      <c r="AC49">
        <f t="shared" si="9"/>
        <v>2.844547666187613</v>
      </c>
      <c r="AD49">
        <f t="shared" si="10"/>
        <v>17.226168224299066</v>
      </c>
    </row>
    <row r="50" spans="1:46" x14ac:dyDescent="0.35">
      <c r="A50">
        <v>11.857699999999999</v>
      </c>
      <c r="B50">
        <v>95645.5</v>
      </c>
      <c r="C50">
        <f t="shared" si="1"/>
        <v>105761.07046517711</v>
      </c>
      <c r="D50">
        <v>2638.1</v>
      </c>
      <c r="E50">
        <v>40165.800000000003</v>
      </c>
      <c r="F50">
        <v>232837.2</v>
      </c>
      <c r="G50">
        <f t="shared" si="2"/>
        <v>303504.28878981096</v>
      </c>
      <c r="H50">
        <v>11423.9</v>
      </c>
      <c r="I50">
        <v>2329.6999999999998</v>
      </c>
      <c r="J50">
        <v>2287.6999999999998</v>
      </c>
      <c r="K50">
        <v>2405.4</v>
      </c>
      <c r="L50">
        <v>14372.4</v>
      </c>
      <c r="M50">
        <v>1321.2</v>
      </c>
      <c r="N50">
        <v>692.9</v>
      </c>
      <c r="O50">
        <v>2521</v>
      </c>
      <c r="P50">
        <f t="shared" si="3"/>
        <v>2527.371503560476</v>
      </c>
      <c r="Q50">
        <v>3451</v>
      </c>
      <c r="R50">
        <v>2403.6</v>
      </c>
      <c r="S50">
        <v>8467.2999999999993</v>
      </c>
      <c r="T50">
        <v>333.9</v>
      </c>
      <c r="U50">
        <v>661</v>
      </c>
      <c r="V50">
        <v>22.9</v>
      </c>
      <c r="W50">
        <f t="shared" si="4"/>
        <v>411792.73075854854</v>
      </c>
      <c r="X50">
        <f t="shared" si="5"/>
        <v>11678.205176525371</v>
      </c>
      <c r="Y50">
        <f t="shared" si="6"/>
        <v>866.45531440720561</v>
      </c>
      <c r="Z50">
        <f t="shared" si="7"/>
        <v>13935.8943744076</v>
      </c>
      <c r="AA50">
        <f t="shared" si="0"/>
        <v>41308.402818732546</v>
      </c>
      <c r="AB50">
        <f t="shared" si="8"/>
        <v>100747.28595518987</v>
      </c>
      <c r="AC50">
        <f t="shared" si="9"/>
        <v>2.8697164982813104</v>
      </c>
      <c r="AD50">
        <f t="shared" si="10"/>
        <v>13.478139013452918</v>
      </c>
    </row>
    <row r="51" spans="1:46" x14ac:dyDescent="0.35">
      <c r="A51">
        <v>11.866099999999999</v>
      </c>
      <c r="B51">
        <v>96481.9</v>
      </c>
      <c r="C51">
        <f t="shared" si="1"/>
        <v>106784.68975884379</v>
      </c>
      <c r="D51">
        <v>2815.1</v>
      </c>
      <c r="E51">
        <v>39348.400000000001</v>
      </c>
      <c r="F51">
        <v>235327.3</v>
      </c>
      <c r="G51">
        <f t="shared" si="2"/>
        <v>307749.0539416406</v>
      </c>
      <c r="H51">
        <v>11401.3</v>
      </c>
      <c r="I51">
        <v>2494.5</v>
      </c>
      <c r="J51">
        <v>1965</v>
      </c>
      <c r="K51">
        <v>2599.6</v>
      </c>
      <c r="L51">
        <v>14349.7</v>
      </c>
      <c r="M51">
        <v>1239</v>
      </c>
      <c r="N51">
        <v>730.3</v>
      </c>
      <c r="O51">
        <v>2639</v>
      </c>
      <c r="P51">
        <f t="shared" si="3"/>
        <v>2645.9827484732209</v>
      </c>
      <c r="Q51">
        <v>3116.7</v>
      </c>
      <c r="R51">
        <v>2357.1999999999998</v>
      </c>
      <c r="S51">
        <v>9029.1</v>
      </c>
      <c r="T51">
        <v>286.89999999999998</v>
      </c>
      <c r="U51">
        <v>523.20000000000005</v>
      </c>
      <c r="V51">
        <v>15.6</v>
      </c>
      <c r="W51">
        <f t="shared" si="4"/>
        <v>417179.72644895763</v>
      </c>
      <c r="X51">
        <f t="shared" si="5"/>
        <v>11881.689559059789</v>
      </c>
      <c r="Y51">
        <f t="shared" si="6"/>
        <v>725.10714404768942</v>
      </c>
      <c r="Z51">
        <f t="shared" si="7"/>
        <v>12181.08090547816</v>
      </c>
      <c r="AA51">
        <f t="shared" si="0"/>
        <v>41144.85654925547</v>
      </c>
      <c r="AB51">
        <f t="shared" si="8"/>
        <v>97289.962639078309</v>
      </c>
      <c r="AC51">
        <f t="shared" si="9"/>
        <v>2.8819585900997868</v>
      </c>
      <c r="AD51">
        <f t="shared" si="10"/>
        <v>16.386115702479334</v>
      </c>
    </row>
    <row r="52" spans="1:46" x14ac:dyDescent="0.35">
      <c r="A52">
        <v>11.8744</v>
      </c>
      <c r="B52">
        <v>97611.199999999997</v>
      </c>
      <c r="C52">
        <f t="shared" si="1"/>
        <v>108169.78224907047</v>
      </c>
      <c r="D52">
        <v>2668.4</v>
      </c>
      <c r="E52">
        <v>40022.6</v>
      </c>
      <c r="F52">
        <v>237825.1</v>
      </c>
      <c r="G52">
        <f t="shared" si="2"/>
        <v>312034.80985794723</v>
      </c>
      <c r="H52">
        <v>11801.2</v>
      </c>
      <c r="I52">
        <v>2390.6999999999998</v>
      </c>
      <c r="J52">
        <v>2183.9</v>
      </c>
      <c r="K52">
        <v>2609.8000000000002</v>
      </c>
      <c r="L52">
        <v>14670.3</v>
      </c>
      <c r="M52">
        <v>1222.4000000000001</v>
      </c>
      <c r="N52">
        <v>683.8</v>
      </c>
      <c r="O52">
        <v>2518.8000000000002</v>
      </c>
      <c r="P52">
        <f t="shared" si="3"/>
        <v>2525.1603739499051</v>
      </c>
      <c r="Q52">
        <v>3277.9</v>
      </c>
      <c r="R52">
        <v>2212.6999999999998</v>
      </c>
      <c r="S52">
        <v>8918.2000000000007</v>
      </c>
      <c r="T52">
        <v>264.39999999999998</v>
      </c>
      <c r="U52">
        <v>567.1</v>
      </c>
      <c r="V52">
        <v>32.700000000000003</v>
      </c>
      <c r="W52">
        <f t="shared" si="4"/>
        <v>422729.75248096761</v>
      </c>
      <c r="X52">
        <f t="shared" si="5"/>
        <v>11407.997595856756</v>
      </c>
      <c r="Y52">
        <f t="shared" si="6"/>
        <v>702.81308154049589</v>
      </c>
      <c r="Z52">
        <f t="shared" si="7"/>
        <v>12920.31130514265</v>
      </c>
      <c r="AA52">
        <f t="shared" si="0"/>
        <v>41016.038966362161</v>
      </c>
      <c r="AB52">
        <f t="shared" si="8"/>
        <v>97568.244860780076</v>
      </c>
      <c r="AC52">
        <f t="shared" si="9"/>
        <v>2.8846763242941504</v>
      </c>
      <c r="AD52">
        <f t="shared" si="10"/>
        <v>16.231908448333897</v>
      </c>
    </row>
    <row r="53" spans="1:46" x14ac:dyDescent="0.35">
      <c r="A53">
        <v>11.8827</v>
      </c>
      <c r="B53">
        <v>96528.2</v>
      </c>
      <c r="C53">
        <f t="shared" si="1"/>
        <v>106841.40888514728</v>
      </c>
      <c r="D53">
        <v>2473.9</v>
      </c>
      <c r="E53">
        <v>39242.5</v>
      </c>
      <c r="F53">
        <v>237520</v>
      </c>
      <c r="G53">
        <f t="shared" si="2"/>
        <v>311509.81009337952</v>
      </c>
      <c r="H53">
        <v>11715.5</v>
      </c>
      <c r="I53">
        <v>2442.6</v>
      </c>
      <c r="J53">
        <v>2077.3000000000002</v>
      </c>
      <c r="K53">
        <v>2424.3000000000002</v>
      </c>
      <c r="L53">
        <v>14212</v>
      </c>
      <c r="M53">
        <v>1261.5</v>
      </c>
      <c r="N53">
        <v>612.20000000000005</v>
      </c>
      <c r="O53">
        <v>2103.6</v>
      </c>
      <c r="P53">
        <f t="shared" si="3"/>
        <v>2108.0344612927756</v>
      </c>
      <c r="Q53">
        <v>3485.6</v>
      </c>
      <c r="R53">
        <v>2286.1999999999998</v>
      </c>
      <c r="S53">
        <v>8884.5</v>
      </c>
      <c r="T53">
        <v>311.2</v>
      </c>
      <c r="U53">
        <v>532.9</v>
      </c>
      <c r="V53">
        <v>33.200000000000003</v>
      </c>
      <c r="W53">
        <f t="shared" si="4"/>
        <v>420459.25343981956</v>
      </c>
      <c r="X53">
        <f t="shared" si="5"/>
        <v>11203.225904681427</v>
      </c>
      <c r="Y53">
        <f t="shared" si="6"/>
        <v>819.1043416988183</v>
      </c>
      <c r="Z53">
        <f t="shared" si="7"/>
        <v>13230.532933903474</v>
      </c>
      <c r="AA53">
        <f t="shared" si="0"/>
        <v>39684.939416818568</v>
      </c>
      <c r="AB53">
        <f t="shared" si="8"/>
        <v>96332.759164253584</v>
      </c>
      <c r="AC53">
        <f t="shared" si="9"/>
        <v>2.9156280635371195</v>
      </c>
      <c r="AD53">
        <f t="shared" si="10"/>
        <v>13.677409988385598</v>
      </c>
    </row>
    <row r="54" spans="1:46" x14ac:dyDescent="0.35">
      <c r="A54">
        <v>11.8911</v>
      </c>
      <c r="B54">
        <v>98724.800000000003</v>
      </c>
      <c r="C54">
        <f t="shared" si="1"/>
        <v>109539.01760527752</v>
      </c>
      <c r="D54">
        <v>2599.4</v>
      </c>
      <c r="E54">
        <v>38989</v>
      </c>
      <c r="F54">
        <v>235789.1</v>
      </c>
      <c r="G54">
        <f t="shared" si="2"/>
        <v>308539.30505309463</v>
      </c>
      <c r="H54">
        <v>11422.5</v>
      </c>
      <c r="I54">
        <v>2534.6</v>
      </c>
      <c r="J54">
        <v>2100.5</v>
      </c>
      <c r="K54">
        <v>2559</v>
      </c>
      <c r="L54">
        <v>13592</v>
      </c>
      <c r="M54">
        <v>1336.1</v>
      </c>
      <c r="N54">
        <v>878</v>
      </c>
      <c r="O54">
        <v>2472.6</v>
      </c>
      <c r="P54">
        <f t="shared" si="3"/>
        <v>2478.7289050907275</v>
      </c>
      <c r="Q54">
        <v>3242.3</v>
      </c>
      <c r="R54">
        <v>2115.1</v>
      </c>
      <c r="S54">
        <v>8849.1</v>
      </c>
      <c r="T54">
        <v>248.3</v>
      </c>
      <c r="U54">
        <v>632.9</v>
      </c>
      <c r="V54">
        <v>15.6</v>
      </c>
      <c r="W54">
        <f t="shared" si="4"/>
        <v>420557.05156346288</v>
      </c>
      <c r="X54">
        <f t="shared" si="5"/>
        <v>11114.068787156382</v>
      </c>
      <c r="Y54">
        <f t="shared" si="6"/>
        <v>627.50107035163342</v>
      </c>
      <c r="Z54">
        <f t="shared" si="7"/>
        <v>12704.102761177364</v>
      </c>
      <c r="AA54">
        <f t="shared" si="0"/>
        <v>38499.889467568908</v>
      </c>
      <c r="AB54">
        <f t="shared" si="8"/>
        <v>95884.969352166154</v>
      </c>
      <c r="AC54">
        <f t="shared" si="9"/>
        <v>2.8167068848920316</v>
      </c>
      <c r="AD54">
        <f t="shared" si="10"/>
        <v>17.711633194391812</v>
      </c>
    </row>
    <row r="55" spans="1:46" x14ac:dyDescent="0.35">
      <c r="A55">
        <v>11.8994</v>
      </c>
      <c r="B55">
        <v>96734.5</v>
      </c>
      <c r="C55">
        <f t="shared" si="1"/>
        <v>107094.20430648576</v>
      </c>
      <c r="D55">
        <v>2568.9</v>
      </c>
      <c r="E55">
        <v>38298.699999999997</v>
      </c>
      <c r="F55">
        <v>236079.5</v>
      </c>
      <c r="G55">
        <f t="shared" si="2"/>
        <v>309036.73877059197</v>
      </c>
      <c r="H55">
        <v>14150.3</v>
      </c>
      <c r="I55">
        <v>2411</v>
      </c>
      <c r="J55">
        <v>2038.1</v>
      </c>
      <c r="K55">
        <v>2304.3000000000002</v>
      </c>
      <c r="L55">
        <v>14577.6</v>
      </c>
      <c r="M55">
        <v>1180.5999999999999</v>
      </c>
      <c r="N55">
        <v>729</v>
      </c>
      <c r="O55">
        <v>2419.6</v>
      </c>
      <c r="P55">
        <f t="shared" si="3"/>
        <v>2425.4686639793645</v>
      </c>
      <c r="Q55">
        <v>3545.4</v>
      </c>
      <c r="R55">
        <v>2206.8000000000002</v>
      </c>
      <c r="S55">
        <v>8950.4</v>
      </c>
      <c r="T55">
        <v>384.4</v>
      </c>
      <c r="U55">
        <v>455.5</v>
      </c>
      <c r="V55">
        <v>31.2</v>
      </c>
      <c r="W55">
        <f t="shared" si="4"/>
        <v>418556.41174105712</v>
      </c>
      <c r="X55">
        <f t="shared" si="5"/>
        <v>10777.758680688479</v>
      </c>
      <c r="Y55">
        <f t="shared" si="6"/>
        <v>992.93664686975058</v>
      </c>
      <c r="Z55">
        <f t="shared" si="7"/>
        <v>13339.898382572794</v>
      </c>
      <c r="AA55">
        <f t="shared" si="0"/>
        <v>40965.80417601583</v>
      </c>
      <c r="AB55">
        <f t="shared" si="8"/>
        <v>94322.530709251543</v>
      </c>
      <c r="AC55">
        <f t="shared" si="9"/>
        <v>2.8856532505361385</v>
      </c>
      <c r="AD55">
        <f t="shared" si="10"/>
        <v>10.854427333974977</v>
      </c>
    </row>
    <row r="56" spans="1:46" x14ac:dyDescent="0.35">
      <c r="A56">
        <v>11.9077</v>
      </c>
      <c r="B56">
        <v>97185.8</v>
      </c>
      <c r="C56">
        <f t="shared" si="1"/>
        <v>107647.62007509409</v>
      </c>
      <c r="D56">
        <v>2740.7</v>
      </c>
      <c r="E56">
        <v>39191</v>
      </c>
      <c r="F56">
        <v>236885.5</v>
      </c>
      <c r="G56">
        <f t="shared" si="2"/>
        <v>310419.34074113384</v>
      </c>
      <c r="H56">
        <v>11313.5</v>
      </c>
      <c r="I56">
        <v>2363.1</v>
      </c>
      <c r="J56">
        <v>2072</v>
      </c>
      <c r="K56">
        <v>2335.5</v>
      </c>
      <c r="L56">
        <v>14044.5</v>
      </c>
      <c r="M56">
        <v>1191</v>
      </c>
      <c r="N56">
        <v>832.3</v>
      </c>
      <c r="O56">
        <v>2374.1</v>
      </c>
      <c r="P56">
        <f t="shared" si="3"/>
        <v>2379.7497639145095</v>
      </c>
      <c r="Q56">
        <v>3390.6</v>
      </c>
      <c r="R56">
        <v>2408.1999999999998</v>
      </c>
      <c r="S56">
        <v>8681.2999999999993</v>
      </c>
      <c r="T56">
        <v>229.7</v>
      </c>
      <c r="U56">
        <v>497.4</v>
      </c>
      <c r="V56">
        <v>20</v>
      </c>
      <c r="W56">
        <f t="shared" si="4"/>
        <v>420446.71058014245</v>
      </c>
      <c r="X56">
        <f t="shared" si="5"/>
        <v>11282.523755399416</v>
      </c>
      <c r="Y56">
        <f t="shared" si="6"/>
        <v>593.89214784308331</v>
      </c>
      <c r="Z56">
        <f t="shared" si="7"/>
        <v>12992.371833430623</v>
      </c>
      <c r="AA56">
        <f t="shared" si="0"/>
        <v>39922.300680719745</v>
      </c>
      <c r="AB56">
        <f t="shared" si="8"/>
        <v>96045.465415295912</v>
      </c>
      <c r="AC56">
        <f t="shared" si="9"/>
        <v>2.8836619009745674</v>
      </c>
      <c r="AD56">
        <f t="shared" si="10"/>
        <v>18.997597116539847</v>
      </c>
    </row>
    <row r="57" spans="1:46" x14ac:dyDescent="0.35">
      <c r="A57">
        <v>11.916</v>
      </c>
      <c r="B57">
        <v>97953.4</v>
      </c>
      <c r="C57">
        <f t="shared" si="1"/>
        <v>108590.17704850281</v>
      </c>
      <c r="D57">
        <v>2969</v>
      </c>
      <c r="E57">
        <v>38630.400000000001</v>
      </c>
      <c r="F57">
        <v>236183.7</v>
      </c>
      <c r="G57">
        <f t="shared" si="2"/>
        <v>309215.3178715877</v>
      </c>
      <c r="H57">
        <v>11031.5</v>
      </c>
      <c r="I57">
        <v>2484.4</v>
      </c>
      <c r="J57">
        <v>2091</v>
      </c>
      <c r="K57">
        <v>2668.6</v>
      </c>
      <c r="L57">
        <v>14204.3</v>
      </c>
      <c r="M57">
        <v>1277.2</v>
      </c>
      <c r="N57">
        <v>604.4</v>
      </c>
      <c r="O57">
        <v>2390.3000000000002</v>
      </c>
      <c r="P57">
        <f t="shared" si="3"/>
        <v>2396.0272238732246</v>
      </c>
      <c r="Q57">
        <v>3434.2</v>
      </c>
      <c r="R57">
        <v>2276.1999999999998</v>
      </c>
      <c r="S57">
        <v>8729.1</v>
      </c>
      <c r="T57">
        <v>248.9</v>
      </c>
      <c r="U57">
        <v>584</v>
      </c>
      <c r="V57">
        <v>3.41</v>
      </c>
      <c r="W57">
        <f t="shared" si="4"/>
        <v>420201.52214396378</v>
      </c>
      <c r="X57">
        <f t="shared" si="5"/>
        <v>11767.687024955321</v>
      </c>
      <c r="Y57">
        <f t="shared" si="6"/>
        <v>600.44999054895607</v>
      </c>
      <c r="Z57">
        <f t="shared" si="7"/>
        <v>13148.929046732559</v>
      </c>
      <c r="AA57">
        <f t="shared" si="0"/>
        <v>40869.199883850764</v>
      </c>
      <c r="AB57">
        <f t="shared" si="8"/>
        <v>94972.526030801469</v>
      </c>
      <c r="AC57">
        <f t="shared" si="9"/>
        <v>2.8475440990714453</v>
      </c>
      <c r="AD57">
        <f t="shared" si="10"/>
        <v>19.598113431889338</v>
      </c>
    </row>
    <row r="58" spans="1:46" x14ac:dyDescent="0.35">
      <c r="A58">
        <v>11.974299999999999</v>
      </c>
      <c r="B58">
        <v>99634.8</v>
      </c>
      <c r="C58">
        <f t="shared" si="1"/>
        <v>110660.42979004519</v>
      </c>
      <c r="D58">
        <v>2795.3</v>
      </c>
      <c r="E58">
        <v>38282.6</v>
      </c>
      <c r="F58">
        <v>228920</v>
      </c>
      <c r="G58">
        <f t="shared" si="2"/>
        <v>296882.29496290919</v>
      </c>
      <c r="H58">
        <v>10660.7</v>
      </c>
      <c r="I58">
        <v>2207.6999999999998</v>
      </c>
      <c r="J58">
        <v>1864.5</v>
      </c>
      <c r="K58">
        <v>2453.6</v>
      </c>
      <c r="L58">
        <v>14470.1</v>
      </c>
      <c r="M58">
        <v>1150.9000000000001</v>
      </c>
      <c r="N58">
        <v>662.2</v>
      </c>
      <c r="O58">
        <v>2494.3000000000002</v>
      </c>
      <c r="P58">
        <f t="shared" si="3"/>
        <v>2500.537089662746</v>
      </c>
      <c r="Q58">
        <v>3537.8</v>
      </c>
      <c r="R58">
        <v>2313.1</v>
      </c>
      <c r="S58">
        <v>8701.2000000000007</v>
      </c>
      <c r="T58">
        <v>293.5</v>
      </c>
      <c r="U58">
        <v>454.8</v>
      </c>
      <c r="V58">
        <v>35.200000000000003</v>
      </c>
      <c r="W58">
        <f t="shared" si="4"/>
        <v>410043.26184261712</v>
      </c>
      <c r="X58">
        <f t="shared" si="5"/>
        <v>11624.870943080039</v>
      </c>
      <c r="Y58">
        <f t="shared" si="6"/>
        <v>801.622732496362</v>
      </c>
      <c r="Z58">
        <f t="shared" si="7"/>
        <v>13174.951286173096</v>
      </c>
      <c r="AA58">
        <f t="shared" si="0"/>
        <v>42106.288791124702</v>
      </c>
      <c r="AB58">
        <f t="shared" si="8"/>
        <v>96169.120845437457</v>
      </c>
      <c r="AC58">
        <f t="shared" si="9"/>
        <v>2.6828225367114573</v>
      </c>
      <c r="AD58">
        <f t="shared" si="10"/>
        <v>14.501673258290234</v>
      </c>
      <c r="AN58">
        <f>AN62/AM62</f>
        <v>2.2488428340329296</v>
      </c>
    </row>
    <row r="59" spans="1:46" x14ac:dyDescent="0.35">
      <c r="A59">
        <v>11.9826</v>
      </c>
      <c r="B59">
        <v>98657.1</v>
      </c>
      <c r="C59">
        <f t="shared" si="1"/>
        <v>109455.67996375189</v>
      </c>
      <c r="D59">
        <v>2969.8</v>
      </c>
      <c r="E59">
        <v>37883.9</v>
      </c>
      <c r="F59">
        <v>228153.8</v>
      </c>
      <c r="G59">
        <f t="shared" si="2"/>
        <v>295594.89960564679</v>
      </c>
      <c r="H59">
        <v>10784.5</v>
      </c>
      <c r="I59">
        <v>2504.5</v>
      </c>
      <c r="J59">
        <v>2033.4</v>
      </c>
      <c r="K59">
        <v>2394</v>
      </c>
      <c r="L59">
        <v>15564.3</v>
      </c>
      <c r="M59">
        <v>1193.5</v>
      </c>
      <c r="N59">
        <v>647.1</v>
      </c>
      <c r="O59">
        <v>2388.6</v>
      </c>
      <c r="P59">
        <f t="shared" si="3"/>
        <v>2394.3190705318725</v>
      </c>
      <c r="Q59">
        <v>3382.4</v>
      </c>
      <c r="R59">
        <v>2329.4</v>
      </c>
      <c r="S59">
        <v>8907.7999999999993</v>
      </c>
      <c r="T59">
        <v>273.7</v>
      </c>
      <c r="U59">
        <v>465.8</v>
      </c>
      <c r="V59">
        <v>7.8</v>
      </c>
      <c r="W59">
        <f t="shared" si="4"/>
        <v>407444.89863993053</v>
      </c>
      <c r="X59">
        <f t="shared" si="5"/>
        <v>11592.733191081597</v>
      </c>
      <c r="Y59">
        <f t="shared" si="6"/>
        <v>690.89096694954264</v>
      </c>
      <c r="Z59">
        <f t="shared" si="7"/>
        <v>13292.104081013616</v>
      </c>
      <c r="AA59">
        <f t="shared" si="0"/>
        <v>45488.604868701666</v>
      </c>
      <c r="AB59">
        <f t="shared" si="8"/>
        <v>95908.428674508206</v>
      </c>
      <c r="AC59">
        <f t="shared" si="9"/>
        <v>2.7005898616091746</v>
      </c>
      <c r="AD59">
        <f t="shared" si="10"/>
        <v>16.779396092362344</v>
      </c>
      <c r="AI59" t="s">
        <v>8</v>
      </c>
      <c r="AJ59" t="s">
        <v>9</v>
      </c>
      <c r="AK59" t="s">
        <v>9</v>
      </c>
      <c r="AL59" t="s">
        <v>9</v>
      </c>
      <c r="AM59" t="s">
        <v>10</v>
      </c>
      <c r="AP59" t="s">
        <v>14</v>
      </c>
      <c r="AQ59" t="s">
        <v>14</v>
      </c>
      <c r="AR59" t="s">
        <v>15</v>
      </c>
    </row>
    <row r="60" spans="1:46" x14ac:dyDescent="0.35">
      <c r="A60">
        <v>11.9909</v>
      </c>
      <c r="B60">
        <v>97948.800000000003</v>
      </c>
      <c r="C60">
        <f t="shared" si="1"/>
        <v>108584.52380530065</v>
      </c>
      <c r="D60">
        <v>2887.1</v>
      </c>
      <c r="E60">
        <v>37900.6</v>
      </c>
      <c r="F60">
        <v>230128</v>
      </c>
      <c r="G60">
        <f t="shared" si="2"/>
        <v>298917.22260323795</v>
      </c>
      <c r="H60">
        <v>10721.7</v>
      </c>
      <c r="I60">
        <v>2720.3</v>
      </c>
      <c r="J60">
        <v>1943.6</v>
      </c>
      <c r="K60">
        <v>2410.1999999999998</v>
      </c>
      <c r="L60">
        <v>14390.1</v>
      </c>
      <c r="M60">
        <v>1141.7</v>
      </c>
      <c r="N60">
        <v>738</v>
      </c>
      <c r="O60">
        <v>2258.8000000000002</v>
      </c>
      <c r="P60">
        <f t="shared" si="3"/>
        <v>2263.9137283295513</v>
      </c>
      <c r="Q60">
        <v>3360</v>
      </c>
      <c r="R60">
        <v>2156.6</v>
      </c>
      <c r="S60">
        <v>9220</v>
      </c>
      <c r="T60">
        <v>327.8</v>
      </c>
      <c r="U60">
        <v>388.4</v>
      </c>
      <c r="V60">
        <v>19</v>
      </c>
      <c r="W60">
        <f t="shared" si="4"/>
        <v>409765.66013686813</v>
      </c>
      <c r="X60">
        <f t="shared" si="5"/>
        <v>11144.906575320676</v>
      </c>
      <c r="Y60">
        <f t="shared" si="6"/>
        <v>846.33739167934027</v>
      </c>
      <c r="Z60">
        <f t="shared" si="7"/>
        <v>12943.007469753602</v>
      </c>
      <c r="AA60">
        <f t="shared" si="0"/>
        <v>42163.611255831311</v>
      </c>
      <c r="AB60">
        <f t="shared" si="8"/>
        <v>95279.580009118508</v>
      </c>
      <c r="AC60">
        <f t="shared" si="9"/>
        <v>2.7528529124391303</v>
      </c>
      <c r="AD60">
        <f t="shared" si="10"/>
        <v>13.168396770472892</v>
      </c>
      <c r="AH60">
        <f>AI60+0.7</f>
        <v>0.85</v>
      </c>
      <c r="AI60">
        <v>0.15</v>
      </c>
      <c r="AJ60">
        <f>14000-400</f>
        <v>13600</v>
      </c>
      <c r="AK60" s="2">
        <f>AJ60*2*EXP(0.114*(20-17.8))</f>
        <v>34953.442906111821</v>
      </c>
      <c r="AL60">
        <f>AJ60*2.2</f>
        <v>29920.000000000004</v>
      </c>
      <c r="AM60">
        <f>550-75</f>
        <v>475</v>
      </c>
      <c r="AN60">
        <f>AM60*2*EXP(0.114*(20-17.8))</f>
        <v>1220.8003956178761</v>
      </c>
      <c r="AO60" s="2">
        <f>AM60*1.75</f>
        <v>831.25</v>
      </c>
      <c r="AP60">
        <f>12000-1900</f>
        <v>10100</v>
      </c>
      <c r="AQ60" s="2">
        <f>AP60*2*EXP(0.114*(20-17.8))</f>
        <v>25958.0715699801</v>
      </c>
      <c r="AR60">
        <f>100000-14000</f>
        <v>86000</v>
      </c>
      <c r="AS60">
        <f>AR60*2*EXP(0.114*(20-17.8))</f>
        <v>221029.1242592365</v>
      </c>
      <c r="AT60">
        <f>AS60</f>
        <v>221029.1242592365</v>
      </c>
    </row>
    <row r="61" spans="1:46" x14ac:dyDescent="0.35">
      <c r="A61">
        <v>11.9993</v>
      </c>
      <c r="B61">
        <v>98252.7</v>
      </c>
      <c r="C61">
        <f t="shared" si="1"/>
        <v>108958.13050951192</v>
      </c>
      <c r="D61">
        <v>2566.9</v>
      </c>
      <c r="E61">
        <v>37363.599999999999</v>
      </c>
      <c r="F61">
        <v>227500.79999999999</v>
      </c>
      <c r="G61">
        <f t="shared" si="2"/>
        <v>294499.72245925944</v>
      </c>
      <c r="H61">
        <v>10638.7</v>
      </c>
      <c r="I61">
        <v>2703.7</v>
      </c>
      <c r="J61">
        <v>2258.1</v>
      </c>
      <c r="K61">
        <v>2435.9</v>
      </c>
      <c r="L61">
        <v>14644.2</v>
      </c>
      <c r="M61">
        <v>1191.5</v>
      </c>
      <c r="N61">
        <v>764.5</v>
      </c>
      <c r="O61">
        <v>2136</v>
      </c>
      <c r="P61">
        <f t="shared" si="3"/>
        <v>2140.5722623523848</v>
      </c>
      <c r="Q61">
        <v>3221.9</v>
      </c>
      <c r="R61">
        <v>2440.4</v>
      </c>
      <c r="S61">
        <v>8769.7000000000007</v>
      </c>
      <c r="T61">
        <v>240.5</v>
      </c>
      <c r="U61">
        <v>519</v>
      </c>
      <c r="V61">
        <v>7.8</v>
      </c>
      <c r="W61">
        <f t="shared" si="4"/>
        <v>405598.42523112375</v>
      </c>
      <c r="X61">
        <f t="shared" si="5"/>
        <v>12022.482575521142</v>
      </c>
      <c r="Y61">
        <f t="shared" si="6"/>
        <v>612.18186401613923</v>
      </c>
      <c r="Z61">
        <f t="shared" si="7"/>
        <v>13510.900583199527</v>
      </c>
      <c r="AA61">
        <f t="shared" si="0"/>
        <v>42433.843253194427</v>
      </c>
      <c r="AB61">
        <f t="shared" si="8"/>
        <v>95057.321729072282</v>
      </c>
      <c r="AC61">
        <f t="shared" si="9"/>
        <v>2.7028705529556598</v>
      </c>
      <c r="AD61">
        <f t="shared" si="10"/>
        <v>19.63874345549738</v>
      </c>
      <c r="AH61">
        <f t="shared" ref="AH61:AH69" si="11">AI61+0.7</f>
        <v>0.85</v>
      </c>
      <c r="AI61">
        <v>0.15</v>
      </c>
      <c r="AJ61">
        <f>15000-400</f>
        <v>14600</v>
      </c>
      <c r="AK61" s="2">
        <f>AJ61*1.75*EXP(0.114*(20-17.8))</f>
        <v>32833.105376880776</v>
      </c>
      <c r="AL61">
        <f>AJ61*2.2</f>
        <v>32120.000000000004</v>
      </c>
      <c r="AO61" s="2"/>
      <c r="AP61">
        <f>12100-1700</f>
        <v>10400</v>
      </c>
      <c r="AQ61" s="2">
        <f>AP61*1.75*EXP(0.114*(20-17.8))</f>
        <v>23387.96547394247</v>
      </c>
      <c r="AR61">
        <f>100000-14000</f>
        <v>86000</v>
      </c>
      <c r="AS61">
        <f>AR61*1.75*EXP(0.114*(20-17.8))</f>
        <v>193400.48372683194</v>
      </c>
      <c r="AT61">
        <f>AS61+44141*1/9</f>
        <v>198305.0392823875</v>
      </c>
    </row>
    <row r="62" spans="1:46" x14ac:dyDescent="0.35">
      <c r="A62">
        <v>12.0076</v>
      </c>
      <c r="B62">
        <v>110820.3</v>
      </c>
      <c r="C62">
        <f t="shared" si="1"/>
        <v>124632.06256283181</v>
      </c>
      <c r="D62">
        <v>1259.8</v>
      </c>
      <c r="E62">
        <v>22967.7</v>
      </c>
      <c r="F62">
        <v>249934.5</v>
      </c>
      <c r="G62">
        <f t="shared" si="2"/>
        <v>333216.89905748225</v>
      </c>
      <c r="H62">
        <v>10663.9</v>
      </c>
      <c r="I62">
        <v>1497.8</v>
      </c>
      <c r="J62">
        <v>1306.7</v>
      </c>
      <c r="K62">
        <v>1203.5999999999999</v>
      </c>
      <c r="L62">
        <v>5178.7</v>
      </c>
      <c r="M62">
        <v>571</v>
      </c>
      <c r="N62">
        <v>547.1</v>
      </c>
      <c r="O62">
        <v>1910.6</v>
      </c>
      <c r="P62">
        <f t="shared" si="3"/>
        <v>1914.2573801505155</v>
      </c>
      <c r="Q62">
        <v>1003.2</v>
      </c>
      <c r="R62">
        <v>649.29999999999995</v>
      </c>
      <c r="S62">
        <v>2412.3000000000002</v>
      </c>
      <c r="T62">
        <v>87.8</v>
      </c>
      <c r="U62">
        <v>216.1</v>
      </c>
      <c r="V62">
        <v>8.2899999999999991</v>
      </c>
      <c r="W62">
        <f t="shared" si="4"/>
        <v>459763.21900046454</v>
      </c>
      <c r="X62">
        <f t="shared" si="5"/>
        <v>4030.1179464252177</v>
      </c>
      <c r="Y62">
        <f t="shared" si="6"/>
        <v>208.9988847061359</v>
      </c>
      <c r="Z62">
        <f t="shared" si="7"/>
        <v>5024.1078549558051</v>
      </c>
      <c r="AA62">
        <f t="shared" si="0"/>
        <v>14003.94754064373</v>
      </c>
      <c r="AB62">
        <f t="shared" si="8"/>
        <v>51197.440393717567</v>
      </c>
      <c r="AC62">
        <f t="shared" si="9"/>
        <v>2.6736049472782724</v>
      </c>
      <c r="AD62">
        <f t="shared" si="10"/>
        <v>19.282963888021644</v>
      </c>
      <c r="AH62">
        <f t="shared" si="11"/>
        <v>1.7</v>
      </c>
      <c r="AI62">
        <v>1</v>
      </c>
      <c r="AJ62">
        <f>10500-400</f>
        <v>10100</v>
      </c>
      <c r="AK62" s="2">
        <f>AJ62*1.75*EXP(0.114*(20-17.8))</f>
        <v>22713.312623732589</v>
      </c>
      <c r="AL62">
        <f>AJ62*2.5</f>
        <v>25250</v>
      </c>
      <c r="AM62">
        <f>450-75</f>
        <v>375</v>
      </c>
      <c r="AN62">
        <f>AM62*1.75*EXP(0.114*(20-17.8))</f>
        <v>843.31606276234857</v>
      </c>
      <c r="AO62" s="2">
        <f t="shared" ref="AO62:AO66" si="12">AM62*1.5</f>
        <v>562.5</v>
      </c>
      <c r="AP62">
        <f>10800-1500</f>
        <v>9300</v>
      </c>
      <c r="AQ62" s="2">
        <f>AP62*1.75*EXP(0.114*(20-17.8))</f>
        <v>20914.238356506245</v>
      </c>
      <c r="AR62">
        <f>94000-13000</f>
        <v>81000</v>
      </c>
      <c r="AS62">
        <f>AR62*1.75*EXP(0.114*(20-17.8))</f>
        <v>182156.26955666731</v>
      </c>
      <c r="AT62">
        <f>AS62+44141*2/9</f>
        <v>191965.38066777843</v>
      </c>
    </row>
    <row r="63" spans="1:46" x14ac:dyDescent="0.35">
      <c r="A63">
        <v>12.0159</v>
      </c>
      <c r="B63">
        <v>122075.7</v>
      </c>
      <c r="C63">
        <f t="shared" si="1"/>
        <v>139050.37142724037</v>
      </c>
      <c r="D63">
        <v>141.30000000000001</v>
      </c>
      <c r="E63">
        <v>9536.7999999999993</v>
      </c>
      <c r="F63">
        <v>273088.7</v>
      </c>
      <c r="G63">
        <f t="shared" si="2"/>
        <v>375683.66319246928</v>
      </c>
      <c r="H63">
        <v>12269.2</v>
      </c>
      <c r="I63">
        <v>1072.0999999999999</v>
      </c>
      <c r="J63">
        <v>825</v>
      </c>
      <c r="K63">
        <v>87.3</v>
      </c>
      <c r="L63">
        <v>459.3</v>
      </c>
      <c r="M63">
        <v>297.39999999999998</v>
      </c>
      <c r="N63">
        <v>491.6</v>
      </c>
      <c r="O63">
        <v>1494</v>
      </c>
      <c r="P63">
        <f t="shared" si="3"/>
        <v>1496.235375651223</v>
      </c>
      <c r="Q63">
        <v>215.5</v>
      </c>
      <c r="R63">
        <v>131.69999999999999</v>
      </c>
      <c r="S63">
        <v>351</v>
      </c>
      <c r="T63">
        <v>28.8</v>
      </c>
      <c r="U63">
        <v>154.30000000000001</v>
      </c>
      <c r="V63">
        <v>19.5</v>
      </c>
      <c r="W63">
        <f t="shared" si="4"/>
        <v>516230.26999536087</v>
      </c>
      <c r="X63">
        <f t="shared" si="5"/>
        <v>424.22928822435779</v>
      </c>
      <c r="Y63">
        <f t="shared" si="6"/>
        <v>93.56289781386522</v>
      </c>
      <c r="Z63">
        <f t="shared" si="7"/>
        <v>2015.5733990750882</v>
      </c>
      <c r="AA63">
        <f t="shared" si="0"/>
        <v>1163.4342945550197</v>
      </c>
      <c r="AB63">
        <f t="shared" si="8"/>
        <v>19050.025873314971</v>
      </c>
      <c r="AC63">
        <f t="shared" si="9"/>
        <v>2.701781083620117</v>
      </c>
      <c r="AD63">
        <f t="shared" si="10"/>
        <v>4.5341614906832293</v>
      </c>
      <c r="AH63">
        <f t="shared" si="11"/>
        <v>1.7</v>
      </c>
      <c r="AI63">
        <v>1</v>
      </c>
      <c r="AJ63">
        <f>10500-400</f>
        <v>10100</v>
      </c>
      <c r="AK63" s="2">
        <f>AJ63*1.75*EXP(0.114*(20-17.8))</f>
        <v>22713.312623732589</v>
      </c>
      <c r="AL63">
        <f>AJ63*2.5</f>
        <v>25250</v>
      </c>
      <c r="AO63" s="2"/>
      <c r="AP63">
        <f>11200-1300</f>
        <v>9900</v>
      </c>
      <c r="AQ63" s="2">
        <f>AP63*1.75*EXP(0.114*(20-17.8))</f>
        <v>22263.544056926003</v>
      </c>
      <c r="AR63">
        <f>96000-13000</f>
        <v>83000</v>
      </c>
      <c r="AS63">
        <f>AR63*1.75*EXP(0.114*(20-17.8))</f>
        <v>186653.95522473316</v>
      </c>
      <c r="AT63">
        <f>AS63+44141*3/9</f>
        <v>201367.62189139982</v>
      </c>
    </row>
    <row r="64" spans="1:46" x14ac:dyDescent="0.35">
      <c r="A64">
        <v>12.024100000000001</v>
      </c>
      <c r="B64">
        <v>121825.2</v>
      </c>
      <c r="C64">
        <f t="shared" si="1"/>
        <v>138725.45648087375</v>
      </c>
      <c r="D64">
        <v>120.7</v>
      </c>
      <c r="E64">
        <v>9658.1</v>
      </c>
      <c r="F64">
        <v>272221</v>
      </c>
      <c r="G64">
        <f t="shared" si="2"/>
        <v>374043.49397275824</v>
      </c>
      <c r="H64">
        <v>11326.6</v>
      </c>
      <c r="I64">
        <v>1032.7</v>
      </c>
      <c r="J64">
        <v>989.4</v>
      </c>
      <c r="K64">
        <v>72.900000000000006</v>
      </c>
      <c r="L64">
        <v>459.2</v>
      </c>
      <c r="M64">
        <v>242.6</v>
      </c>
      <c r="N64">
        <v>538.70000000000005</v>
      </c>
      <c r="O64">
        <v>1544.8</v>
      </c>
      <c r="P64">
        <f t="shared" si="3"/>
        <v>1547.190099265345</v>
      </c>
      <c r="Q64">
        <v>257.39999999999998</v>
      </c>
      <c r="R64">
        <v>115.1</v>
      </c>
      <c r="S64">
        <v>323.8</v>
      </c>
      <c r="T64">
        <v>41.9</v>
      </c>
      <c r="U64">
        <v>113.5</v>
      </c>
      <c r="V64">
        <v>8.2899999999999991</v>
      </c>
      <c r="W64">
        <f t="shared" si="4"/>
        <v>514316.14055289736</v>
      </c>
      <c r="X64">
        <f t="shared" si="5"/>
        <v>365.53392976914404</v>
      </c>
      <c r="Y64">
        <f t="shared" si="6"/>
        <v>97.58589327187947</v>
      </c>
      <c r="Z64">
        <f t="shared" si="7"/>
        <v>2424.1899129583448</v>
      </c>
      <c r="AA64">
        <f t="shared" si="0"/>
        <v>1127.5166269847161</v>
      </c>
      <c r="AB64">
        <f t="shared" si="8"/>
        <v>19250.222225879599</v>
      </c>
      <c r="AC64">
        <f t="shared" si="9"/>
        <v>2.6962859121990208</v>
      </c>
      <c r="AD64">
        <f t="shared" si="10"/>
        <v>3.745766088862323</v>
      </c>
      <c r="AH64">
        <f t="shared" si="11"/>
        <v>2.7</v>
      </c>
      <c r="AI64">
        <v>2</v>
      </c>
      <c r="AJ64">
        <f>8500-400</f>
        <v>8100</v>
      </c>
      <c r="AK64" s="2">
        <f>AJ64*1.6*EXP(0.114*(20-17.8))</f>
        <v>16654.287502323867</v>
      </c>
      <c r="AL64">
        <f>AJ64*3</f>
        <v>24300</v>
      </c>
      <c r="AM64" s="1">
        <f>425-75</f>
        <v>350</v>
      </c>
      <c r="AN64">
        <f>AM64*1.6*EXP(0.114*(20-17.8))</f>
        <v>719.62970689053748</v>
      </c>
      <c r="AO64" s="2">
        <f t="shared" si="12"/>
        <v>525</v>
      </c>
      <c r="AP64">
        <f>11200-1300</f>
        <v>9900</v>
      </c>
      <c r="AQ64" s="2">
        <f>AP64*1.6*EXP(0.114*(20-17.8))</f>
        <v>20355.240280618062</v>
      </c>
      <c r="AR64">
        <f>94000-13000</f>
        <v>81000</v>
      </c>
      <c r="AS64">
        <f>AR64*1.6*EXP(0.114*(20-17.8))</f>
        <v>166542.87502323868</v>
      </c>
      <c r="AT64">
        <f>AS64+44141*4/9</f>
        <v>186161.0972454609</v>
      </c>
    </row>
    <row r="65" spans="1:46" x14ac:dyDescent="0.35">
      <c r="A65">
        <v>12.032299999999999</v>
      </c>
      <c r="B65">
        <v>124087.3</v>
      </c>
      <c r="C65">
        <f t="shared" si="1"/>
        <v>141666.28706262624</v>
      </c>
      <c r="D65">
        <v>92.1</v>
      </c>
      <c r="E65">
        <v>8831.1</v>
      </c>
      <c r="F65">
        <v>274988.7</v>
      </c>
      <c r="G65">
        <f t="shared" si="2"/>
        <v>379288.84694624756</v>
      </c>
      <c r="H65">
        <v>11444.5</v>
      </c>
      <c r="I65">
        <v>1261.9000000000001</v>
      </c>
      <c r="J65">
        <v>883.9</v>
      </c>
      <c r="K65">
        <v>64.400000000000006</v>
      </c>
      <c r="L65">
        <v>345.7</v>
      </c>
      <c r="M65">
        <v>269.10000000000002</v>
      </c>
      <c r="N65">
        <v>429.1</v>
      </c>
      <c r="O65">
        <v>1380.8</v>
      </c>
      <c r="P65">
        <f t="shared" si="3"/>
        <v>1382.709244925393</v>
      </c>
      <c r="Q65">
        <v>329</v>
      </c>
      <c r="R65">
        <v>149.69999999999999</v>
      </c>
      <c r="S65">
        <v>254.4</v>
      </c>
      <c r="T65">
        <v>59</v>
      </c>
      <c r="U65">
        <v>143.19999999999999</v>
      </c>
      <c r="V65">
        <v>7.32</v>
      </c>
      <c r="W65">
        <f t="shared" si="4"/>
        <v>522337.84325379925</v>
      </c>
      <c r="X65">
        <f t="shared" ref="X65:X105" si="13">(K65+R65)*1000000/W65</f>
        <v>409.88797339726875</v>
      </c>
      <c r="Y65">
        <f t="shared" ref="Y65:Y105" si="14">(T65+V65)*1000000/W65</f>
        <v>126.96763379592181</v>
      </c>
      <c r="Z65">
        <f t="shared" ref="Z65:Z105" si="15">(J65+Q65)*1000000/W65</f>
        <v>2322.0603593346441</v>
      </c>
      <c r="AA65">
        <f t="shared" si="0"/>
        <v>838.15485639105202</v>
      </c>
      <c r="AB65">
        <f t="shared" ref="AB65:AB105" si="16">(E65+M65)*1000000/W65</f>
        <v>17422.057615646077</v>
      </c>
      <c r="AC65">
        <f t="shared" si="9"/>
        <v>2.6773402113558311</v>
      </c>
      <c r="AD65">
        <f t="shared" si="10"/>
        <v>3.2282870928829919</v>
      </c>
      <c r="AH65">
        <f t="shared" si="11"/>
        <v>2.7</v>
      </c>
      <c r="AI65">
        <v>2</v>
      </c>
      <c r="AJ65">
        <f>9000-400</f>
        <v>8600</v>
      </c>
      <c r="AK65" s="2">
        <f>AJ65*1.5*EXP(0.114*(20-17.8))</f>
        <v>16577.184319442738</v>
      </c>
      <c r="AL65">
        <f>AJ65*3</f>
        <v>25800</v>
      </c>
      <c r="AO65" s="2"/>
      <c r="AP65">
        <f>12000-1300</f>
        <v>10700</v>
      </c>
      <c r="AQ65" s="2">
        <f>AP65*1.5*EXP(0.114*(20-17.8))</f>
        <v>20625.101420702013</v>
      </c>
      <c r="AR65">
        <f>96000-13000</f>
        <v>83000</v>
      </c>
      <c r="AS65">
        <f>AR65*1.5*EXP(0.114*(20-17.8))</f>
        <v>159989.10447834272</v>
      </c>
      <c r="AT65">
        <f>AS65+44141*5/9</f>
        <v>184511.8822561205</v>
      </c>
    </row>
    <row r="66" spans="1:46" x14ac:dyDescent="0.35">
      <c r="A66">
        <v>12.0405</v>
      </c>
      <c r="B66">
        <v>124235</v>
      </c>
      <c r="C66">
        <f t="shared" si="1"/>
        <v>141858.83199260075</v>
      </c>
      <c r="D66">
        <v>96.9</v>
      </c>
      <c r="E66">
        <v>8466.4</v>
      </c>
      <c r="F66">
        <v>274370.09999999998</v>
      </c>
      <c r="G66">
        <f t="shared" si="2"/>
        <v>378113.00223433448</v>
      </c>
      <c r="H66">
        <v>11710.2</v>
      </c>
      <c r="I66">
        <v>1101.5</v>
      </c>
      <c r="J66">
        <v>990.3</v>
      </c>
      <c r="K66">
        <v>85.4</v>
      </c>
      <c r="L66">
        <v>282</v>
      </c>
      <c r="M66">
        <v>173.6</v>
      </c>
      <c r="N66">
        <v>456.2</v>
      </c>
      <c r="O66">
        <v>1652.4</v>
      </c>
      <c r="P66">
        <f t="shared" si="3"/>
        <v>1655.1349449830902</v>
      </c>
      <c r="Q66">
        <v>273.2</v>
      </c>
      <c r="R66">
        <v>163.80000000000001</v>
      </c>
      <c r="S66">
        <v>259.39999999999998</v>
      </c>
      <c r="T66">
        <v>23.4</v>
      </c>
      <c r="U66">
        <v>223</v>
      </c>
      <c r="V66">
        <v>14.1</v>
      </c>
      <c r="W66">
        <f t="shared" si="4"/>
        <v>521626.96917191835</v>
      </c>
      <c r="X66">
        <f t="shared" si="13"/>
        <v>477.73603499758548</v>
      </c>
      <c r="Y66">
        <f t="shared" si="14"/>
        <v>71.890454704692829</v>
      </c>
      <c r="Z66">
        <f t="shared" si="15"/>
        <v>2422.229053850117</v>
      </c>
      <c r="AA66">
        <f t="shared" si="0"/>
        <v>726.38115433621635</v>
      </c>
      <c r="AB66">
        <f t="shared" si="16"/>
        <v>16563.560763961228</v>
      </c>
      <c r="AC66">
        <f t="shared" si="9"/>
        <v>2.6654174218356497</v>
      </c>
      <c r="AD66">
        <f t="shared" si="10"/>
        <v>6.6453333333333342</v>
      </c>
      <c r="AH66">
        <f t="shared" si="11"/>
        <v>5.7</v>
      </c>
      <c r="AI66">
        <v>5</v>
      </c>
      <c r="AJ66">
        <f>6000-350</f>
        <v>5650</v>
      </c>
      <c r="AK66" s="2">
        <f>AJ66*1.5*EXP(0.114*(20-17.8))</f>
        <v>10890.824581959474</v>
      </c>
      <c r="AL66">
        <f>AJ66*3.5</f>
        <v>19775</v>
      </c>
      <c r="AM66" s="1">
        <f>425-75</f>
        <v>350</v>
      </c>
      <c r="AN66">
        <f>AM66*1.5*EXP(0.114*(20-17.8))</f>
        <v>674.65285020987892</v>
      </c>
      <c r="AO66" s="2">
        <f t="shared" si="12"/>
        <v>525</v>
      </c>
      <c r="AP66">
        <f>11500-1300</f>
        <v>10200</v>
      </c>
      <c r="AQ66" s="2">
        <f>AP66*1.5*EXP(0.114*(20-17.8))</f>
        <v>19661.3116346879</v>
      </c>
      <c r="AR66">
        <f>92000-13000</f>
        <v>79000</v>
      </c>
      <c r="AS66">
        <f>AR66*1.5*EXP(0.114*(20-17.8))</f>
        <v>152278.78619022982</v>
      </c>
      <c r="AT66">
        <f>AS66+44141*6/9</f>
        <v>181706.11952356316</v>
      </c>
    </row>
    <row r="67" spans="1:46" x14ac:dyDescent="0.35">
      <c r="A67">
        <v>12.0489</v>
      </c>
      <c r="B67">
        <v>120792</v>
      </c>
      <c r="C67">
        <f t="shared" si="1"/>
        <v>137387.28492006444</v>
      </c>
      <c r="D67">
        <v>76.8</v>
      </c>
      <c r="E67">
        <v>7636.9</v>
      </c>
      <c r="F67">
        <v>270803.59999999998</v>
      </c>
      <c r="G67">
        <f t="shared" si="2"/>
        <v>371372.65077008051</v>
      </c>
      <c r="H67">
        <v>11274.8</v>
      </c>
      <c r="I67">
        <v>1079.9000000000001</v>
      </c>
      <c r="J67">
        <v>976</v>
      </c>
      <c r="K67">
        <v>61</v>
      </c>
      <c r="L67">
        <v>219.4</v>
      </c>
      <c r="M67">
        <v>214.2</v>
      </c>
      <c r="N67">
        <v>447.7</v>
      </c>
      <c r="O67">
        <v>1362.9</v>
      </c>
      <c r="P67">
        <f t="shared" si="3"/>
        <v>1364.7600314468591</v>
      </c>
      <c r="Q67">
        <v>284.5</v>
      </c>
      <c r="R67">
        <v>99</v>
      </c>
      <c r="S67">
        <v>340.7</v>
      </c>
      <c r="T67">
        <v>26.3</v>
      </c>
      <c r="U67">
        <v>185.2</v>
      </c>
      <c r="V67">
        <v>14.6</v>
      </c>
      <c r="W67">
        <f t="shared" si="4"/>
        <v>510124.69572159182</v>
      </c>
      <c r="X67">
        <f t="shared" si="13"/>
        <v>313.64880262006056</v>
      </c>
      <c r="Y67">
        <f t="shared" si="14"/>
        <v>80.176475169752976</v>
      </c>
      <c r="Z67">
        <f t="shared" si="15"/>
        <v>2470.9644731411645</v>
      </c>
      <c r="AA67">
        <f t="shared" si="0"/>
        <v>580.64234585038707</v>
      </c>
      <c r="AB67">
        <f t="shared" si="16"/>
        <v>15390.550714064731</v>
      </c>
      <c r="AC67">
        <f t="shared" si="9"/>
        <v>2.7031078675596141</v>
      </c>
      <c r="AD67">
        <f t="shared" si="10"/>
        <v>3.9119804400977998</v>
      </c>
      <c r="AH67">
        <f t="shared" si="11"/>
        <v>5.7</v>
      </c>
      <c r="AI67">
        <v>5</v>
      </c>
      <c r="AJ67">
        <f>6000-350</f>
        <v>5650</v>
      </c>
      <c r="AK67" s="2">
        <f>AJ67*1.5*EXP(0.114*(20-17.8))</f>
        <v>10890.824581959474</v>
      </c>
      <c r="AL67">
        <f>AJ67*3.5</f>
        <v>19775</v>
      </c>
      <c r="AO67" s="2"/>
      <c r="AP67">
        <f>11600-1200</f>
        <v>10400</v>
      </c>
      <c r="AQ67" s="2">
        <f>AP67*1.5*EXP(0.114*(20-17.8))</f>
        <v>20046.827549093545</v>
      </c>
      <c r="AR67">
        <f>92000-13000</f>
        <v>79000</v>
      </c>
      <c r="AS67">
        <f>AR67*1.5*EXP(0.114*(20-17.8))</f>
        <v>152278.78619022982</v>
      </c>
      <c r="AT67">
        <f>AS67+44141*7/9</f>
        <v>186610.67507911869</v>
      </c>
    </row>
    <row r="68" spans="1:46" x14ac:dyDescent="0.35">
      <c r="A68">
        <v>12.0572</v>
      </c>
      <c r="B68">
        <v>121862.39999999999</v>
      </c>
      <c r="C68">
        <f t="shared" si="1"/>
        <v>138773.69560305812</v>
      </c>
      <c r="D68">
        <v>65.2</v>
      </c>
      <c r="E68">
        <v>8020.1</v>
      </c>
      <c r="F68">
        <v>275392.59999999998</v>
      </c>
      <c r="G68">
        <f t="shared" si="2"/>
        <v>380057.66984990763</v>
      </c>
      <c r="H68">
        <v>11034</v>
      </c>
      <c r="I68">
        <v>983.1</v>
      </c>
      <c r="J68">
        <v>948.4</v>
      </c>
      <c r="K68">
        <v>38.5</v>
      </c>
      <c r="L68">
        <v>232.9</v>
      </c>
      <c r="M68">
        <v>202.6</v>
      </c>
      <c r="N68">
        <v>383.2</v>
      </c>
      <c r="O68">
        <v>1444.8</v>
      </c>
      <c r="P68">
        <f t="shared" si="3"/>
        <v>1446.8904673472232</v>
      </c>
      <c r="Q68">
        <v>225.9</v>
      </c>
      <c r="R68">
        <v>104.1</v>
      </c>
      <c r="S68">
        <v>266.39999999999998</v>
      </c>
      <c r="T68">
        <v>32.700000000000003</v>
      </c>
      <c r="U68">
        <v>110.3</v>
      </c>
      <c r="V68">
        <v>16.100000000000001</v>
      </c>
      <c r="W68">
        <f t="shared" si="4"/>
        <v>520278.25592031295</v>
      </c>
      <c r="X68">
        <f t="shared" si="13"/>
        <v>274.08410475997471</v>
      </c>
      <c r="Y68">
        <f t="shared" si="14"/>
        <v>93.795962919262053</v>
      </c>
      <c r="Z68">
        <f t="shared" si="15"/>
        <v>2257.0614601657667</v>
      </c>
      <c r="AA68">
        <f t="shared" si="0"/>
        <v>572.96263414409862</v>
      </c>
      <c r="AB68">
        <f t="shared" si="16"/>
        <v>15804.427547053609</v>
      </c>
      <c r="AC68">
        <f t="shared" si="9"/>
        <v>2.7386866667945995</v>
      </c>
      <c r="AD68">
        <f t="shared" si="10"/>
        <v>2.9221311475409828</v>
      </c>
      <c r="AH68">
        <f t="shared" si="11"/>
        <v>0.85</v>
      </c>
      <c r="AI68">
        <v>0.15</v>
      </c>
      <c r="AJ68">
        <f>17000-350</f>
        <v>16650</v>
      </c>
      <c r="AK68" s="2">
        <f>AJ68*1.5*EXP(0.114*(20-17.8))</f>
        <v>32094.199874269954</v>
      </c>
      <c r="AL68">
        <f>AJ68*2.1</f>
        <v>34965</v>
      </c>
      <c r="AM68" s="1">
        <f>575-75</f>
        <v>500</v>
      </c>
      <c r="AN68">
        <f>AM68*1.5*EXP(0.114*(20-17.8))</f>
        <v>963.78978601411268</v>
      </c>
      <c r="AO68" s="2">
        <f>AM68*1.75</f>
        <v>875</v>
      </c>
      <c r="AP68">
        <f>14200-1200</f>
        <v>13000</v>
      </c>
      <c r="AQ68" s="2">
        <f>AP68*1.5*EXP(0.114*(20-17.8))</f>
        <v>25058.534436366928</v>
      </c>
      <c r="AR68">
        <f>101000-13000</f>
        <v>88000</v>
      </c>
      <c r="AS68">
        <f>AR68*1.5*EXP(0.114*(20-17.8))</f>
        <v>169627.00233848384</v>
      </c>
      <c r="AT68">
        <f>AS68+44141*8/9</f>
        <v>208863.44678292828</v>
      </c>
    </row>
    <row r="69" spans="1:46" x14ac:dyDescent="0.35">
      <c r="A69">
        <v>12.0655</v>
      </c>
      <c r="B69">
        <v>124324.3</v>
      </c>
      <c r="C69">
        <f t="shared" si="1"/>
        <v>141975.27692043985</v>
      </c>
      <c r="D69">
        <v>65.8</v>
      </c>
      <c r="E69">
        <v>7358.7</v>
      </c>
      <c r="F69">
        <v>271089.09999999998</v>
      </c>
      <c r="G69">
        <f t="shared" si="2"/>
        <v>371909.79034611769</v>
      </c>
      <c r="H69">
        <v>11449.7</v>
      </c>
      <c r="I69">
        <v>1043.8</v>
      </c>
      <c r="J69">
        <v>1007.7</v>
      </c>
      <c r="K69">
        <v>66.8</v>
      </c>
      <c r="L69">
        <v>210.6</v>
      </c>
      <c r="M69">
        <v>186.4</v>
      </c>
      <c r="N69">
        <v>475.7</v>
      </c>
      <c r="O69">
        <v>1360</v>
      </c>
      <c r="P69">
        <f t="shared" si="3"/>
        <v>1361.8521188816792</v>
      </c>
      <c r="Q69">
        <v>269</v>
      </c>
      <c r="R69">
        <v>152.69999999999999</v>
      </c>
      <c r="S69">
        <v>269</v>
      </c>
      <c r="T69">
        <v>59.5</v>
      </c>
      <c r="U69">
        <v>129</v>
      </c>
      <c r="V69">
        <v>15.6</v>
      </c>
      <c r="W69">
        <f t="shared" si="4"/>
        <v>515246.91938543919</v>
      </c>
      <c r="X69">
        <f t="shared" si="13"/>
        <v>426.0093398749645</v>
      </c>
      <c r="Y69">
        <f t="shared" si="14"/>
        <v>145.75535956542066</v>
      </c>
      <c r="Z69">
        <f t="shared" si="15"/>
        <v>2477.8411126121509</v>
      </c>
      <c r="AA69">
        <f t="shared" ref="AA69:AA132" si="17">(D69+L69)*1000000/W69</f>
        <v>536.44182934596893</v>
      </c>
      <c r="AB69">
        <f t="shared" si="16"/>
        <v>14643.658634581296</v>
      </c>
      <c r="AC69">
        <f t="shared" si="9"/>
        <v>2.6195391085909177</v>
      </c>
      <c r="AD69">
        <f t="shared" si="10"/>
        <v>2.9227696404793608</v>
      </c>
      <c r="AH69">
        <f t="shared" si="11"/>
        <v>0.85</v>
      </c>
      <c r="AI69">
        <v>0.15</v>
      </c>
      <c r="AJ69">
        <f>16000-350</f>
        <v>15650</v>
      </c>
      <c r="AK69" s="2">
        <f>AJ69*1.4*EXP(0.114*(20-17.8))</f>
        <v>28155.512282092277</v>
      </c>
      <c r="AL69">
        <f>AJ69*2.2</f>
        <v>34430</v>
      </c>
      <c r="AP69">
        <f>14000-1200</f>
        <v>12800</v>
      </c>
      <c r="AQ69" s="2">
        <f>AP69*1.4*EXP(0.114*(20-17.8))</f>
        <v>23028.150620497199</v>
      </c>
      <c r="AR69">
        <f>100000-13000</f>
        <v>87000</v>
      </c>
      <c r="AS69">
        <f>AR69*1.4*EXP(0.114*(20-17.8))</f>
        <v>156519.46124869189</v>
      </c>
      <c r="AT69">
        <f>AS69+44141*9/9</f>
        <v>200660.46124869189</v>
      </c>
    </row>
    <row r="70" spans="1:46" x14ac:dyDescent="0.35">
      <c r="A70">
        <v>12.0738</v>
      </c>
      <c r="B70">
        <v>122311.6</v>
      </c>
      <c r="C70">
        <f t="shared" ref="C70:C133" si="18">1/((1/B70)-0.000001)</f>
        <v>139356.51878274794</v>
      </c>
      <c r="D70">
        <v>37.4</v>
      </c>
      <c r="E70">
        <v>7485.8</v>
      </c>
      <c r="F70">
        <v>267723.59999999998</v>
      </c>
      <c r="G70">
        <f t="shared" ref="G70:G133" si="19">1/((1/F70)-0.000001)</f>
        <v>365604.57226260466</v>
      </c>
      <c r="H70">
        <v>11419.3</v>
      </c>
      <c r="I70">
        <v>1327.7</v>
      </c>
      <c r="J70">
        <v>992.6</v>
      </c>
      <c r="K70">
        <v>70.599999999999994</v>
      </c>
      <c r="L70">
        <v>262.60000000000002</v>
      </c>
      <c r="M70">
        <v>223.8</v>
      </c>
      <c r="N70">
        <v>428.3</v>
      </c>
      <c r="O70">
        <v>1309.4000000000001</v>
      </c>
      <c r="P70">
        <f t="shared" ref="P70:P133" si="20">1/((1/O70)-0.000001)</f>
        <v>1311.1167763068963</v>
      </c>
      <c r="Q70">
        <v>226.4</v>
      </c>
      <c r="R70">
        <v>140.9</v>
      </c>
      <c r="S70">
        <v>229.7</v>
      </c>
      <c r="T70">
        <v>33.200000000000003</v>
      </c>
      <c r="U70">
        <v>150.30000000000001</v>
      </c>
      <c r="V70">
        <v>11.7</v>
      </c>
      <c r="W70">
        <f t="shared" ref="W70:W133" si="21">C70+G70+P70</f>
        <v>506272.20782165951</v>
      </c>
      <c r="X70">
        <f t="shared" si="13"/>
        <v>417.75945179772424</v>
      </c>
      <c r="Y70">
        <f t="shared" si="14"/>
        <v>88.687467544765113</v>
      </c>
      <c r="Z70">
        <f t="shared" si="15"/>
        <v>2407.7956110705713</v>
      </c>
      <c r="AA70">
        <f t="shared" si="17"/>
        <v>592.56659829464434</v>
      </c>
      <c r="AB70">
        <f t="shared" si="16"/>
        <v>15228.171487374633</v>
      </c>
      <c r="AC70">
        <f t="shared" ref="AC70:AC133" si="22">G70/C70</f>
        <v>2.6235196993731575</v>
      </c>
      <c r="AD70">
        <f t="shared" ref="AD70:AD133" si="23">X70/Y70</f>
        <v>4.710467706013362</v>
      </c>
    </row>
    <row r="71" spans="1:46" x14ac:dyDescent="0.35">
      <c r="A71">
        <v>12.082100000000001</v>
      </c>
      <c r="B71">
        <v>125130.9</v>
      </c>
      <c r="C71">
        <f t="shared" si="18"/>
        <v>143028.13986686693</v>
      </c>
      <c r="D71">
        <v>88.4</v>
      </c>
      <c r="E71">
        <v>7097.9</v>
      </c>
      <c r="F71">
        <v>275607.5</v>
      </c>
      <c r="G71">
        <f t="shared" si="19"/>
        <v>380467.0810368688</v>
      </c>
      <c r="H71">
        <v>11076.1</v>
      </c>
      <c r="I71">
        <v>1087.7</v>
      </c>
      <c r="J71">
        <v>879.6</v>
      </c>
      <c r="K71">
        <v>51.2</v>
      </c>
      <c r="L71">
        <v>200.6</v>
      </c>
      <c r="M71">
        <v>154.19999999999999</v>
      </c>
      <c r="N71">
        <v>389.8</v>
      </c>
      <c r="O71">
        <v>1433.3</v>
      </c>
      <c r="P71">
        <f t="shared" si="20"/>
        <v>1435.3572976146711</v>
      </c>
      <c r="Q71">
        <v>158.6</v>
      </c>
      <c r="R71">
        <v>164.4</v>
      </c>
      <c r="S71">
        <v>238</v>
      </c>
      <c r="T71">
        <v>29.3</v>
      </c>
      <c r="U71">
        <v>140.69999999999999</v>
      </c>
      <c r="V71">
        <v>23.4</v>
      </c>
      <c r="W71">
        <f t="shared" si="21"/>
        <v>524930.57820135041</v>
      </c>
      <c r="X71">
        <f t="shared" si="13"/>
        <v>410.72097712185706</v>
      </c>
      <c r="Y71">
        <f t="shared" si="14"/>
        <v>100.39422771021272</v>
      </c>
      <c r="Z71">
        <f t="shared" si="15"/>
        <v>1977.7853360292761</v>
      </c>
      <c r="AA71">
        <f t="shared" si="17"/>
        <v>550.54899066890846</v>
      </c>
      <c r="AB71">
        <f t="shared" si="16"/>
        <v>13815.350640934224</v>
      </c>
      <c r="AC71">
        <f t="shared" si="22"/>
        <v>2.6600855005945974</v>
      </c>
      <c r="AD71">
        <f t="shared" si="23"/>
        <v>4.0910815939278944</v>
      </c>
      <c r="AK71">
        <f>(AK60+AK61)/2</f>
        <v>33893.274141496295</v>
      </c>
      <c r="AN71">
        <f>AN60-AN68</f>
        <v>257.01060960376344</v>
      </c>
      <c r="AR71">
        <f>(AS60+AS61)/2</f>
        <v>207214.80399303423</v>
      </c>
    </row>
    <row r="72" spans="1:46" x14ac:dyDescent="0.35">
      <c r="A72">
        <v>12.0905</v>
      </c>
      <c r="B72">
        <v>126346.6</v>
      </c>
      <c r="C72">
        <f t="shared" si="18"/>
        <v>144618.67829965524</v>
      </c>
      <c r="D72">
        <v>73.400000000000006</v>
      </c>
      <c r="E72">
        <v>7388.1</v>
      </c>
      <c r="F72">
        <v>270382</v>
      </c>
      <c r="G72">
        <f t="shared" si="19"/>
        <v>370580.22143094055</v>
      </c>
      <c r="H72">
        <v>11337.4</v>
      </c>
      <c r="I72">
        <v>976.1</v>
      </c>
      <c r="J72">
        <v>877.3</v>
      </c>
      <c r="K72">
        <v>43.4</v>
      </c>
      <c r="L72">
        <v>186.5</v>
      </c>
      <c r="M72">
        <v>202.6</v>
      </c>
      <c r="N72">
        <v>445.8</v>
      </c>
      <c r="O72">
        <v>1345.7</v>
      </c>
      <c r="P72">
        <f t="shared" si="20"/>
        <v>1347.5133487133637</v>
      </c>
      <c r="Q72">
        <v>163.80000000000001</v>
      </c>
      <c r="R72">
        <v>137.6</v>
      </c>
      <c r="S72">
        <v>224.5</v>
      </c>
      <c r="T72">
        <v>22.4</v>
      </c>
      <c r="U72">
        <v>131.6</v>
      </c>
      <c r="V72">
        <v>30.2</v>
      </c>
      <c r="W72">
        <f t="shared" si="21"/>
        <v>516546.4130793091</v>
      </c>
      <c r="X72">
        <f t="shared" si="13"/>
        <v>350.40413681511666</v>
      </c>
      <c r="Y72">
        <f t="shared" si="14"/>
        <v>101.83015246671344</v>
      </c>
      <c r="Z72">
        <f t="shared" si="15"/>
        <v>2015.5013637470604</v>
      </c>
      <c r="AA72">
        <f t="shared" si="17"/>
        <v>503.14936551518679</v>
      </c>
      <c r="AB72">
        <f t="shared" si="16"/>
        <v>14695.097686864676</v>
      </c>
      <c r="AC72">
        <f t="shared" si="22"/>
        <v>2.562464446418772</v>
      </c>
      <c r="AD72">
        <f t="shared" si="23"/>
        <v>3.4410646387832706</v>
      </c>
      <c r="AK72">
        <f>(AK68+AK69)/2</f>
        <v>30124.856078181117</v>
      </c>
      <c r="AL72">
        <f>AK71-AK72</f>
        <v>3768.4180633151773</v>
      </c>
      <c r="AR72">
        <f>(AS68+AS69)/2</f>
        <v>163073.23179358785</v>
      </c>
      <c r="AS72">
        <f>AR71-AR72</f>
        <v>44141.572199446382</v>
      </c>
    </row>
    <row r="73" spans="1:46" x14ac:dyDescent="0.35">
      <c r="A73">
        <v>12.098800000000001</v>
      </c>
      <c r="B73">
        <v>126643.4</v>
      </c>
      <c r="C73">
        <f t="shared" si="18"/>
        <v>145007.66353629201</v>
      </c>
      <c r="D73">
        <v>74.8</v>
      </c>
      <c r="E73">
        <v>7147.7</v>
      </c>
      <c r="F73">
        <v>273216.40000000002</v>
      </c>
      <c r="G73">
        <f t="shared" si="19"/>
        <v>375925.37861338654</v>
      </c>
      <c r="H73">
        <v>11376.1</v>
      </c>
      <c r="I73">
        <v>1174.5999999999999</v>
      </c>
      <c r="J73">
        <v>1007.6</v>
      </c>
      <c r="K73">
        <v>100</v>
      </c>
      <c r="L73">
        <v>230.3</v>
      </c>
      <c r="M73">
        <v>228.4</v>
      </c>
      <c r="N73">
        <v>514.1</v>
      </c>
      <c r="O73">
        <v>1261.7</v>
      </c>
      <c r="P73">
        <f t="shared" si="20"/>
        <v>1263.2938979109945</v>
      </c>
      <c r="Q73">
        <v>277.39999999999998</v>
      </c>
      <c r="R73">
        <v>133.19999999999999</v>
      </c>
      <c r="S73">
        <v>238.7</v>
      </c>
      <c r="T73">
        <v>17.100000000000001</v>
      </c>
      <c r="U73">
        <v>134.69999999999999</v>
      </c>
      <c r="V73">
        <v>5</v>
      </c>
      <c r="W73">
        <f t="shared" si="21"/>
        <v>522196.33604758955</v>
      </c>
      <c r="X73">
        <f t="shared" si="13"/>
        <v>446.57532790262184</v>
      </c>
      <c r="Y73">
        <f t="shared" si="14"/>
        <v>42.321246769502324</v>
      </c>
      <c r="Z73">
        <f t="shared" si="15"/>
        <v>2460.7602759642755</v>
      </c>
      <c r="AA73">
        <f t="shared" si="17"/>
        <v>584.26300404412484</v>
      </c>
      <c r="AB73">
        <f t="shared" si="16"/>
        <v>14125.146981743261</v>
      </c>
      <c r="AC73">
        <f t="shared" si="22"/>
        <v>2.5924518018270204</v>
      </c>
      <c r="AD73">
        <f t="shared" si="23"/>
        <v>10.552036199095024</v>
      </c>
    </row>
    <row r="74" spans="1:46" x14ac:dyDescent="0.35">
      <c r="A74">
        <v>12.107100000000001</v>
      </c>
      <c r="B74">
        <v>126452.1</v>
      </c>
      <c r="C74">
        <f t="shared" si="18"/>
        <v>144756.91602028921</v>
      </c>
      <c r="D74">
        <v>61.3</v>
      </c>
      <c r="E74">
        <v>6741.9</v>
      </c>
      <c r="F74">
        <v>265458.2</v>
      </c>
      <c r="G74">
        <f t="shared" si="19"/>
        <v>361392.91188057646</v>
      </c>
      <c r="H74">
        <v>11009.6</v>
      </c>
      <c r="I74">
        <v>1040</v>
      </c>
      <c r="J74">
        <v>897.4</v>
      </c>
      <c r="K74">
        <v>63.4</v>
      </c>
      <c r="L74">
        <v>196.1</v>
      </c>
      <c r="M74">
        <v>137.4</v>
      </c>
      <c r="N74">
        <v>445.8</v>
      </c>
      <c r="O74">
        <v>1444.8</v>
      </c>
      <c r="P74">
        <f t="shared" si="20"/>
        <v>1446.8904673472232</v>
      </c>
      <c r="Q74">
        <v>232.9</v>
      </c>
      <c r="R74">
        <v>122.9</v>
      </c>
      <c r="S74">
        <v>284.5</v>
      </c>
      <c r="T74">
        <v>56.4</v>
      </c>
      <c r="U74">
        <v>94.8</v>
      </c>
      <c r="V74">
        <v>16.100000000000001</v>
      </c>
      <c r="W74">
        <f t="shared" si="21"/>
        <v>507596.71836821293</v>
      </c>
      <c r="X74">
        <f t="shared" si="13"/>
        <v>367.02364940203802</v>
      </c>
      <c r="Y74">
        <f t="shared" si="14"/>
        <v>142.8299226068049</v>
      </c>
      <c r="Z74">
        <f t="shared" si="15"/>
        <v>2226.7677451375394</v>
      </c>
      <c r="AA74">
        <f t="shared" si="17"/>
        <v>507.09547695160796</v>
      </c>
      <c r="AB74">
        <f t="shared" si="16"/>
        <v>13552.688090882661</v>
      </c>
      <c r="AC74">
        <f t="shared" si="22"/>
        <v>2.4965502292817803</v>
      </c>
      <c r="AD74">
        <f t="shared" si="23"/>
        <v>2.5696551724137935</v>
      </c>
    </row>
    <row r="75" spans="1:46" x14ac:dyDescent="0.35">
      <c r="A75">
        <v>12.115399999999999</v>
      </c>
      <c r="B75">
        <v>132364.70000000001</v>
      </c>
      <c r="C75">
        <f t="shared" si="18"/>
        <v>152557.99297239291</v>
      </c>
      <c r="D75">
        <v>40</v>
      </c>
      <c r="E75">
        <v>6884.3</v>
      </c>
      <c r="F75">
        <v>266605.3</v>
      </c>
      <c r="G75">
        <f t="shared" si="19"/>
        <v>363522.26161438029</v>
      </c>
      <c r="H75">
        <v>10969</v>
      </c>
      <c r="I75">
        <v>951.6</v>
      </c>
      <c r="J75">
        <v>754.8</v>
      </c>
      <c r="K75">
        <v>77.099999999999994</v>
      </c>
      <c r="L75">
        <v>131.6</v>
      </c>
      <c r="M75">
        <v>187.1</v>
      </c>
      <c r="N75">
        <v>493.5</v>
      </c>
      <c r="O75">
        <v>1356.2</v>
      </c>
      <c r="P75">
        <f t="shared" si="20"/>
        <v>1358.0417762569598</v>
      </c>
      <c r="Q75">
        <v>214.9</v>
      </c>
      <c r="R75">
        <v>100.1</v>
      </c>
      <c r="S75">
        <v>267.10000000000002</v>
      </c>
      <c r="T75">
        <v>36.1</v>
      </c>
      <c r="U75">
        <v>137.4</v>
      </c>
      <c r="V75">
        <v>20</v>
      </c>
      <c r="W75">
        <f t="shared" si="21"/>
        <v>517438.29636303021</v>
      </c>
      <c r="X75">
        <f t="shared" si="13"/>
        <v>342.45629139842021</v>
      </c>
      <c r="Y75">
        <f t="shared" si="14"/>
        <v>108.41872430841633</v>
      </c>
      <c r="Z75">
        <f t="shared" si="15"/>
        <v>1874.0398745431605</v>
      </c>
      <c r="AA75">
        <f t="shared" si="17"/>
        <v>331.63374494339115</v>
      </c>
      <c r="AB75">
        <f t="shared" si="16"/>
        <v>13666.170536087975</v>
      </c>
      <c r="AC75">
        <f t="shared" si="22"/>
        <v>2.3828463820978802</v>
      </c>
      <c r="AD75">
        <f t="shared" si="23"/>
        <v>3.1586452762923352</v>
      </c>
    </row>
    <row r="76" spans="1:46" x14ac:dyDescent="0.35">
      <c r="A76">
        <v>12.123699999999999</v>
      </c>
      <c r="B76">
        <v>126057.3</v>
      </c>
      <c r="C76">
        <f t="shared" si="18"/>
        <v>144239.77681832001</v>
      </c>
      <c r="D76">
        <v>72.900000000000006</v>
      </c>
      <c r="E76">
        <v>6400.9</v>
      </c>
      <c r="F76">
        <v>267941.8</v>
      </c>
      <c r="G76">
        <f t="shared" si="19"/>
        <v>366011.60945946642</v>
      </c>
      <c r="H76">
        <v>10974.1</v>
      </c>
      <c r="I76">
        <v>1101.9000000000001</v>
      </c>
      <c r="J76">
        <v>789.6</v>
      </c>
      <c r="K76">
        <v>65.400000000000006</v>
      </c>
      <c r="L76">
        <v>125.8</v>
      </c>
      <c r="M76">
        <v>151.69999999999999</v>
      </c>
      <c r="N76">
        <v>419.8</v>
      </c>
      <c r="O76">
        <v>1411.3</v>
      </c>
      <c r="P76">
        <f t="shared" si="20"/>
        <v>1413.2945826444864</v>
      </c>
      <c r="Q76">
        <v>217.4</v>
      </c>
      <c r="R76">
        <v>122</v>
      </c>
      <c r="S76">
        <v>236.1</v>
      </c>
      <c r="T76">
        <v>49.8</v>
      </c>
      <c r="U76">
        <v>112.3</v>
      </c>
      <c r="V76">
        <v>8.2899999999999991</v>
      </c>
      <c r="W76">
        <f t="shared" si="21"/>
        <v>511664.68086043093</v>
      </c>
      <c r="X76">
        <f t="shared" si="13"/>
        <v>366.25549311877938</v>
      </c>
      <c r="Y76">
        <f t="shared" si="14"/>
        <v>113.53138524690445</v>
      </c>
      <c r="Z76">
        <f t="shared" si="15"/>
        <v>1968.0858141441345</v>
      </c>
      <c r="AA76">
        <f t="shared" si="17"/>
        <v>388.34026938474631</v>
      </c>
      <c r="AB76">
        <f t="shared" si="16"/>
        <v>12806.434067289825</v>
      </c>
      <c r="AC76">
        <f t="shared" si="22"/>
        <v>2.537522017386947</v>
      </c>
      <c r="AD76">
        <f t="shared" si="23"/>
        <v>3.2260285763470478</v>
      </c>
    </row>
    <row r="77" spans="1:46" x14ac:dyDescent="0.35">
      <c r="A77">
        <v>12.132099999999999</v>
      </c>
      <c r="B77">
        <v>124278.9</v>
      </c>
      <c r="C77">
        <f t="shared" si="18"/>
        <v>141916.07350787823</v>
      </c>
      <c r="D77">
        <v>44.5</v>
      </c>
      <c r="E77">
        <v>7181.3</v>
      </c>
      <c r="F77">
        <v>267372.40000000002</v>
      </c>
      <c r="G77">
        <f t="shared" si="19"/>
        <v>364949.94182583352</v>
      </c>
      <c r="H77">
        <v>10626.4</v>
      </c>
      <c r="I77">
        <v>1030.9000000000001</v>
      </c>
      <c r="J77">
        <v>867.7</v>
      </c>
      <c r="K77">
        <v>54.1</v>
      </c>
      <c r="L77">
        <v>179.3</v>
      </c>
      <c r="M77">
        <v>156.80000000000001</v>
      </c>
      <c r="N77">
        <v>475.5</v>
      </c>
      <c r="O77">
        <v>1219</v>
      </c>
      <c r="P77">
        <f t="shared" si="20"/>
        <v>1220.487774597234</v>
      </c>
      <c r="Q77">
        <v>204.5</v>
      </c>
      <c r="R77">
        <v>195.6</v>
      </c>
      <c r="S77">
        <v>302.5</v>
      </c>
      <c r="T77">
        <v>30.2</v>
      </c>
      <c r="U77">
        <v>127.7</v>
      </c>
      <c r="V77">
        <v>11.7</v>
      </c>
      <c r="W77">
        <f t="shared" si="21"/>
        <v>508086.503108309</v>
      </c>
      <c r="X77">
        <f t="shared" si="13"/>
        <v>491.45174782722256</v>
      </c>
      <c r="Y77">
        <f t="shared" si="14"/>
        <v>82.46627246279786</v>
      </c>
      <c r="Z77">
        <f t="shared" si="15"/>
        <v>2110.2705807783259</v>
      </c>
      <c r="AA77">
        <f t="shared" si="17"/>
        <v>440.47617606620906</v>
      </c>
      <c r="AB77">
        <f t="shared" si="16"/>
        <v>14442.619426235249</v>
      </c>
      <c r="AC77">
        <f t="shared" si="22"/>
        <v>2.5715899038425265</v>
      </c>
      <c r="AD77">
        <f t="shared" si="23"/>
        <v>5.9594272076372317</v>
      </c>
    </row>
    <row r="78" spans="1:46" x14ac:dyDescent="0.35">
      <c r="A78">
        <v>12.1404</v>
      </c>
      <c r="B78">
        <v>126931.2</v>
      </c>
      <c r="C78">
        <f t="shared" si="18"/>
        <v>145385.10596186691</v>
      </c>
      <c r="D78">
        <v>56.8</v>
      </c>
      <c r="E78">
        <v>6634.8</v>
      </c>
      <c r="F78">
        <v>272336.40000000002</v>
      </c>
      <c r="G78">
        <f t="shared" si="19"/>
        <v>374261.40320884547</v>
      </c>
      <c r="H78">
        <v>10642.5</v>
      </c>
      <c r="I78">
        <v>1073.9000000000001</v>
      </c>
      <c r="J78">
        <v>781</v>
      </c>
      <c r="K78">
        <v>72.2</v>
      </c>
      <c r="L78">
        <v>200.6</v>
      </c>
      <c r="M78">
        <v>129</v>
      </c>
      <c r="N78">
        <v>396</v>
      </c>
      <c r="O78">
        <v>1352.5</v>
      </c>
      <c r="P78">
        <f t="shared" si="20"/>
        <v>1354.3317336697885</v>
      </c>
      <c r="Q78">
        <v>259.39999999999998</v>
      </c>
      <c r="R78">
        <v>107.8</v>
      </c>
      <c r="S78">
        <v>220</v>
      </c>
      <c r="T78">
        <v>32.200000000000003</v>
      </c>
      <c r="U78">
        <v>132.30000000000001</v>
      </c>
      <c r="V78">
        <v>13.2</v>
      </c>
      <c r="W78">
        <f t="shared" si="21"/>
        <v>521000.84090438217</v>
      </c>
      <c r="X78">
        <f t="shared" si="13"/>
        <v>345.48888575217268</v>
      </c>
      <c r="Y78">
        <f t="shared" si="14"/>
        <v>87.139974517492462</v>
      </c>
      <c r="Z78">
        <f t="shared" si="15"/>
        <v>1996.9257596475584</v>
      </c>
      <c r="AA78">
        <f t="shared" si="17"/>
        <v>494.0491066256069</v>
      </c>
      <c r="AB78">
        <f t="shared" si="16"/>
        <v>12982.320696947476</v>
      </c>
      <c r="AC78">
        <f t="shared" si="22"/>
        <v>2.5742760974911048</v>
      </c>
      <c r="AD78">
        <f t="shared" si="23"/>
        <v>3.9647577092511006</v>
      </c>
    </row>
    <row r="79" spans="1:46" x14ac:dyDescent="0.35">
      <c r="A79">
        <v>12.1487</v>
      </c>
      <c r="B79">
        <v>125787.5</v>
      </c>
      <c r="C79">
        <f t="shared" si="18"/>
        <v>143886.64083389335</v>
      </c>
      <c r="D79">
        <v>57.4</v>
      </c>
      <c r="E79">
        <v>6794.8</v>
      </c>
      <c r="F79">
        <v>264932.7</v>
      </c>
      <c r="G79">
        <f t="shared" si="19"/>
        <v>360419.65137069765</v>
      </c>
      <c r="H79">
        <v>10801.9</v>
      </c>
      <c r="I79">
        <v>982.5</v>
      </c>
      <c r="J79">
        <v>908.9</v>
      </c>
      <c r="K79">
        <v>48.3</v>
      </c>
      <c r="L79">
        <v>143.9</v>
      </c>
      <c r="M79">
        <v>149.69999999999999</v>
      </c>
      <c r="N79">
        <v>427.1</v>
      </c>
      <c r="O79">
        <v>1387.5</v>
      </c>
      <c r="P79">
        <f t="shared" si="20"/>
        <v>1389.4278311156729</v>
      </c>
      <c r="Q79">
        <v>283.89999999999998</v>
      </c>
      <c r="R79">
        <v>91.2</v>
      </c>
      <c r="S79">
        <v>232.9</v>
      </c>
      <c r="T79">
        <v>22.9</v>
      </c>
      <c r="U79">
        <v>101.3</v>
      </c>
      <c r="V79">
        <v>11.2</v>
      </c>
      <c r="W79">
        <f t="shared" si="21"/>
        <v>505695.72003570665</v>
      </c>
      <c r="X79">
        <f t="shared" si="13"/>
        <v>275.85758485389209</v>
      </c>
      <c r="Y79">
        <f t="shared" si="14"/>
        <v>67.431854075395833</v>
      </c>
      <c r="Z79">
        <f t="shared" si="15"/>
        <v>2358.7306610302685</v>
      </c>
      <c r="AA79">
        <f t="shared" si="17"/>
        <v>398.06546115475612</v>
      </c>
      <c r="AB79">
        <f t="shared" si="16"/>
        <v>13732.566294034792</v>
      </c>
      <c r="AC79">
        <f t="shared" si="22"/>
        <v>2.5048861331523882</v>
      </c>
      <c r="AD79">
        <f t="shared" si="23"/>
        <v>4.0909090909090917</v>
      </c>
    </row>
    <row r="80" spans="1:46" x14ac:dyDescent="0.35">
      <c r="A80">
        <v>12.157</v>
      </c>
      <c r="B80">
        <v>128249.1</v>
      </c>
      <c r="C80">
        <f t="shared" si="18"/>
        <v>147116.68207053185</v>
      </c>
      <c r="D80">
        <v>32.299999999999997</v>
      </c>
      <c r="E80">
        <v>6350.2</v>
      </c>
      <c r="F80">
        <v>270237.90000000002</v>
      </c>
      <c r="G80">
        <f t="shared" si="19"/>
        <v>370309.58445224824</v>
      </c>
      <c r="H80">
        <v>10878.7</v>
      </c>
      <c r="I80">
        <v>1112.8</v>
      </c>
      <c r="J80">
        <v>928.4</v>
      </c>
      <c r="K80">
        <v>53.7</v>
      </c>
      <c r="L80">
        <v>171</v>
      </c>
      <c r="M80">
        <v>155.5</v>
      </c>
      <c r="N80">
        <v>494.8</v>
      </c>
      <c r="O80">
        <v>1266.5999999999999</v>
      </c>
      <c r="P80">
        <f t="shared" si="20"/>
        <v>1268.2063101123883</v>
      </c>
      <c r="Q80">
        <v>225.8</v>
      </c>
      <c r="R80">
        <v>135.6</v>
      </c>
      <c r="S80">
        <v>193.5</v>
      </c>
      <c r="T80">
        <v>41</v>
      </c>
      <c r="U80">
        <v>83.9</v>
      </c>
      <c r="V80">
        <v>22</v>
      </c>
      <c r="W80">
        <f t="shared" si="21"/>
        <v>518694.47283289244</v>
      </c>
      <c r="X80">
        <f t="shared" si="13"/>
        <v>364.9547275222011</v>
      </c>
      <c r="Y80">
        <f t="shared" si="14"/>
        <v>121.45878411990844</v>
      </c>
      <c r="Z80">
        <f t="shared" si="15"/>
        <v>2225.2020417650529</v>
      </c>
      <c r="AA80">
        <f t="shared" si="17"/>
        <v>391.94556843773631</v>
      </c>
      <c r="AB80">
        <f t="shared" si="16"/>
        <v>12542.450981728387</v>
      </c>
      <c r="AC80">
        <f t="shared" si="22"/>
        <v>2.517114845444322</v>
      </c>
      <c r="AD80">
        <f t="shared" si="23"/>
        <v>3.0047619047619047</v>
      </c>
    </row>
    <row r="81" spans="1:30" x14ac:dyDescent="0.35">
      <c r="A81">
        <v>12.1653</v>
      </c>
      <c r="B81">
        <v>129018.2</v>
      </c>
      <c r="C81">
        <f t="shared" si="18"/>
        <v>148129.61648567169</v>
      </c>
      <c r="D81">
        <v>73.5</v>
      </c>
      <c r="E81">
        <v>6586</v>
      </c>
      <c r="F81">
        <v>265825.5</v>
      </c>
      <c r="G81">
        <f t="shared" si="19"/>
        <v>362074.00284264848</v>
      </c>
      <c r="H81">
        <v>10879.4</v>
      </c>
      <c r="I81">
        <v>1051</v>
      </c>
      <c r="J81">
        <v>834.8</v>
      </c>
      <c r="K81">
        <v>61.5</v>
      </c>
      <c r="L81">
        <v>166.4</v>
      </c>
      <c r="M81">
        <v>215.5</v>
      </c>
      <c r="N81">
        <v>430.3</v>
      </c>
      <c r="O81">
        <v>1478.1</v>
      </c>
      <c r="P81">
        <f t="shared" si="20"/>
        <v>1480.2880137130694</v>
      </c>
      <c r="Q81">
        <v>210.3</v>
      </c>
      <c r="R81">
        <v>134.1</v>
      </c>
      <c r="S81">
        <v>228.4</v>
      </c>
      <c r="T81">
        <v>41.1</v>
      </c>
      <c r="U81">
        <v>85.2</v>
      </c>
      <c r="V81">
        <v>8.2899999999999991</v>
      </c>
      <c r="W81">
        <f t="shared" si="21"/>
        <v>511683.90734203323</v>
      </c>
      <c r="X81">
        <f t="shared" si="13"/>
        <v>382.26724974809866</v>
      </c>
      <c r="Y81">
        <f t="shared" si="14"/>
        <v>96.524434892937592</v>
      </c>
      <c r="Z81">
        <f t="shared" si="15"/>
        <v>2042.4718952542837</v>
      </c>
      <c r="AA81">
        <f t="shared" si="17"/>
        <v>468.84413708879794</v>
      </c>
      <c r="AB81">
        <f t="shared" si="16"/>
        <v>13292.385987534219</v>
      </c>
      <c r="AC81">
        <f t="shared" si="22"/>
        <v>2.4443052742101119</v>
      </c>
      <c r="AD81">
        <f t="shared" si="23"/>
        <v>3.9603158534116218</v>
      </c>
    </row>
    <row r="82" spans="1:30" x14ac:dyDescent="0.35">
      <c r="A82">
        <v>12.1736</v>
      </c>
      <c r="B82">
        <v>127269.8</v>
      </c>
      <c r="C82">
        <f t="shared" si="18"/>
        <v>145829.4900302522</v>
      </c>
      <c r="D82">
        <v>43.9</v>
      </c>
      <c r="E82">
        <v>6660.6</v>
      </c>
      <c r="F82">
        <v>264471.09999999998</v>
      </c>
      <c r="G82">
        <f t="shared" si="19"/>
        <v>359565.88517460023</v>
      </c>
      <c r="H82">
        <v>10274.1</v>
      </c>
      <c r="I82">
        <v>971.6</v>
      </c>
      <c r="J82">
        <v>887.6</v>
      </c>
      <c r="K82">
        <v>59</v>
      </c>
      <c r="L82">
        <v>209</v>
      </c>
      <c r="M82">
        <v>190.3</v>
      </c>
      <c r="N82">
        <v>338.7</v>
      </c>
      <c r="O82">
        <v>1256.2</v>
      </c>
      <c r="P82">
        <f t="shared" si="20"/>
        <v>1257.780023265226</v>
      </c>
      <c r="Q82">
        <v>210.3</v>
      </c>
      <c r="R82">
        <v>135.1</v>
      </c>
      <c r="S82">
        <v>227.3</v>
      </c>
      <c r="T82">
        <v>15.6</v>
      </c>
      <c r="U82">
        <v>126.5</v>
      </c>
      <c r="V82">
        <v>29.3</v>
      </c>
      <c r="W82">
        <f t="shared" si="21"/>
        <v>506653.15522811766</v>
      </c>
      <c r="X82">
        <f t="shared" si="13"/>
        <v>383.10232157264983</v>
      </c>
      <c r="Y82">
        <f t="shared" si="14"/>
        <v>88.620784330819049</v>
      </c>
      <c r="Z82">
        <f t="shared" si="15"/>
        <v>2166.9656818887802</v>
      </c>
      <c r="AA82">
        <f t="shared" si="17"/>
        <v>499.1580480459719</v>
      </c>
      <c r="AB82">
        <f t="shared" si="16"/>
        <v>13521.873749933369</v>
      </c>
      <c r="AC82">
        <f t="shared" si="22"/>
        <v>2.4656596213839093</v>
      </c>
      <c r="AD82">
        <f t="shared" si="23"/>
        <v>4.3229398663697101</v>
      </c>
    </row>
    <row r="83" spans="1:30" x14ac:dyDescent="0.35">
      <c r="A83">
        <v>12.182</v>
      </c>
      <c r="B83">
        <v>126609.1</v>
      </c>
      <c r="C83">
        <f t="shared" si="18"/>
        <v>144962.69654286528</v>
      </c>
      <c r="D83">
        <v>49.7</v>
      </c>
      <c r="E83">
        <v>6387.7</v>
      </c>
      <c r="F83">
        <v>263737.59999999998</v>
      </c>
      <c r="G83">
        <f t="shared" si="19"/>
        <v>358211.42027624929</v>
      </c>
      <c r="H83">
        <v>11034</v>
      </c>
      <c r="I83">
        <v>1072.9000000000001</v>
      </c>
      <c r="J83">
        <v>895.4</v>
      </c>
      <c r="K83">
        <v>53.7</v>
      </c>
      <c r="L83">
        <v>143.19999999999999</v>
      </c>
      <c r="M83">
        <v>175.5</v>
      </c>
      <c r="N83">
        <v>486</v>
      </c>
      <c r="O83">
        <v>1275.5</v>
      </c>
      <c r="P83">
        <f t="shared" si="20"/>
        <v>1277.1289780114537</v>
      </c>
      <c r="Q83">
        <v>236.8</v>
      </c>
      <c r="R83">
        <v>156.6</v>
      </c>
      <c r="S83">
        <v>236.8</v>
      </c>
      <c r="T83">
        <v>31.2</v>
      </c>
      <c r="U83">
        <v>84.5</v>
      </c>
      <c r="V83">
        <v>26.3</v>
      </c>
      <c r="W83">
        <f t="shared" si="21"/>
        <v>504451.24579712597</v>
      </c>
      <c r="X83">
        <f t="shared" si="13"/>
        <v>416.88865227736176</v>
      </c>
      <c r="Y83">
        <f t="shared" si="14"/>
        <v>113.98524729409559</v>
      </c>
      <c r="Z83">
        <f t="shared" si="15"/>
        <v>2244.4190780239132</v>
      </c>
      <c r="AA83">
        <f t="shared" si="17"/>
        <v>382.39572527010495</v>
      </c>
      <c r="AB83">
        <f t="shared" si="16"/>
        <v>13010.573478967099</v>
      </c>
      <c r="AC83">
        <f t="shared" si="22"/>
        <v>2.4710593057319863</v>
      </c>
      <c r="AD83">
        <f t="shared" si="23"/>
        <v>3.6573913043478261</v>
      </c>
    </row>
    <row r="84" spans="1:30" x14ac:dyDescent="0.35">
      <c r="A84">
        <v>12.1935</v>
      </c>
      <c r="B84">
        <v>124673.7</v>
      </c>
      <c r="C84">
        <f t="shared" si="18"/>
        <v>142431.11397429733</v>
      </c>
      <c r="D84">
        <v>38.700000000000003</v>
      </c>
      <c r="E84">
        <v>6224.3</v>
      </c>
      <c r="F84">
        <v>264032.8</v>
      </c>
      <c r="G84">
        <f t="shared" si="19"/>
        <v>358756.20543959027</v>
      </c>
      <c r="H84">
        <v>10345.200000000001</v>
      </c>
      <c r="I84">
        <v>1135.4000000000001</v>
      </c>
      <c r="J84">
        <v>910.3</v>
      </c>
      <c r="K84">
        <v>42.4</v>
      </c>
      <c r="L84">
        <v>146.69999999999999</v>
      </c>
      <c r="M84">
        <v>151.6</v>
      </c>
      <c r="N84">
        <v>459.3</v>
      </c>
      <c r="O84">
        <v>1141.7</v>
      </c>
      <c r="P84">
        <f t="shared" si="20"/>
        <v>1143.0049687728481</v>
      </c>
      <c r="Q84">
        <v>267.10000000000002</v>
      </c>
      <c r="R84">
        <v>97.1</v>
      </c>
      <c r="S84">
        <v>207.7</v>
      </c>
      <c r="T84">
        <v>20</v>
      </c>
      <c r="U84">
        <v>81.3</v>
      </c>
      <c r="V84">
        <v>3.9</v>
      </c>
      <c r="W84">
        <f t="shared" si="21"/>
        <v>502330.32438266044</v>
      </c>
      <c r="X84">
        <f t="shared" si="13"/>
        <v>277.70571121988053</v>
      </c>
      <c r="Y84">
        <f t="shared" si="14"/>
        <v>47.578254467061967</v>
      </c>
      <c r="Z84">
        <f t="shared" si="15"/>
        <v>2343.8760171346762</v>
      </c>
      <c r="AA84">
        <f t="shared" si="17"/>
        <v>369.07984845997015</v>
      </c>
      <c r="AB84">
        <f t="shared" si="16"/>
        <v>12692.644044206712</v>
      </c>
      <c r="AC84">
        <f t="shared" si="22"/>
        <v>2.5188050239102271</v>
      </c>
      <c r="AD84">
        <f t="shared" si="23"/>
        <v>5.8368200836820083</v>
      </c>
    </row>
    <row r="85" spans="1:30" x14ac:dyDescent="0.35">
      <c r="A85">
        <v>12.2018</v>
      </c>
      <c r="B85">
        <v>126548.7</v>
      </c>
      <c r="C85">
        <f t="shared" si="18"/>
        <v>144883.52126787149</v>
      </c>
      <c r="D85">
        <v>49.7</v>
      </c>
      <c r="E85">
        <v>5875.1</v>
      </c>
      <c r="F85">
        <v>266600</v>
      </c>
      <c r="G85">
        <f t="shared" si="19"/>
        <v>363512.40796291252</v>
      </c>
      <c r="H85">
        <v>10311.6</v>
      </c>
      <c r="I85">
        <v>990</v>
      </c>
      <c r="J85">
        <v>890.3</v>
      </c>
      <c r="K85">
        <v>52.4</v>
      </c>
      <c r="L85">
        <v>163.19999999999999</v>
      </c>
      <c r="M85">
        <v>174.2</v>
      </c>
      <c r="N85">
        <v>375.5</v>
      </c>
      <c r="O85">
        <v>901.9</v>
      </c>
      <c r="P85">
        <f t="shared" si="20"/>
        <v>902.71415789900891</v>
      </c>
      <c r="Q85">
        <v>218.7</v>
      </c>
      <c r="R85">
        <v>140</v>
      </c>
      <c r="S85">
        <v>170.3</v>
      </c>
      <c r="T85">
        <v>37.1</v>
      </c>
      <c r="U85">
        <v>123.9</v>
      </c>
      <c r="V85">
        <v>20.5</v>
      </c>
      <c r="W85">
        <f t="shared" si="21"/>
        <v>509298.64338868303</v>
      </c>
      <c r="X85">
        <f t="shared" si="13"/>
        <v>377.7744207599734</v>
      </c>
      <c r="Y85">
        <f t="shared" si="14"/>
        <v>113.0967080861459</v>
      </c>
      <c r="Z85">
        <f t="shared" si="15"/>
        <v>2177.5043275613853</v>
      </c>
      <c r="AA85">
        <f t="shared" si="17"/>
        <v>418.02585332535517</v>
      </c>
      <c r="AB85">
        <f t="shared" si="16"/>
        <v>11877.706878915318</v>
      </c>
      <c r="AC85">
        <f t="shared" si="22"/>
        <v>2.5089976056754142</v>
      </c>
      <c r="AD85">
        <f t="shared" si="23"/>
        <v>3.3402777777777772</v>
      </c>
    </row>
    <row r="86" spans="1:30" x14ac:dyDescent="0.35">
      <c r="A86">
        <v>12.210100000000001</v>
      </c>
      <c r="B86">
        <v>128095.9</v>
      </c>
      <c r="C86">
        <f t="shared" si="18"/>
        <v>146915.12518406552</v>
      </c>
      <c r="D86">
        <v>50.3</v>
      </c>
      <c r="E86">
        <v>6130.6</v>
      </c>
      <c r="F86">
        <v>261536.5</v>
      </c>
      <c r="G86">
        <f t="shared" si="19"/>
        <v>354163.06967101275</v>
      </c>
      <c r="H86">
        <v>10191.1</v>
      </c>
      <c r="I86">
        <v>1021.1</v>
      </c>
      <c r="J86">
        <v>941.9</v>
      </c>
      <c r="K86">
        <v>102.9</v>
      </c>
      <c r="L86">
        <v>191</v>
      </c>
      <c r="M86">
        <v>153.5</v>
      </c>
      <c r="N86">
        <v>286.39999999999998</v>
      </c>
      <c r="O86">
        <v>961</v>
      </c>
      <c r="P86">
        <f t="shared" si="20"/>
        <v>961.92440935739228</v>
      </c>
      <c r="Q86">
        <v>167.7</v>
      </c>
      <c r="R86">
        <v>154.6</v>
      </c>
      <c r="S86">
        <v>224.5</v>
      </c>
      <c r="T86">
        <v>24.4</v>
      </c>
      <c r="U86">
        <v>119.3</v>
      </c>
      <c r="V86">
        <v>4.3899999999999997</v>
      </c>
      <c r="W86">
        <f t="shared" si="21"/>
        <v>502040.11926443561</v>
      </c>
      <c r="X86">
        <f t="shared" si="13"/>
        <v>512.9072162146648</v>
      </c>
      <c r="Y86">
        <f t="shared" si="14"/>
        <v>57.346014581826026</v>
      </c>
      <c r="Z86">
        <f t="shared" si="15"/>
        <v>2210.1819305312315</v>
      </c>
      <c r="AA86">
        <f t="shared" si="17"/>
        <v>480.63887872853837</v>
      </c>
      <c r="AB86">
        <f t="shared" si="16"/>
        <v>12517.127135590585</v>
      </c>
      <c r="AC86">
        <f t="shared" si="22"/>
        <v>2.4106644515143865</v>
      </c>
      <c r="AD86">
        <f t="shared" si="23"/>
        <v>8.9440778047933289</v>
      </c>
    </row>
    <row r="87" spans="1:30" x14ac:dyDescent="0.35">
      <c r="A87">
        <v>12.218500000000001</v>
      </c>
      <c r="B87">
        <v>126089.1</v>
      </c>
      <c r="C87">
        <f t="shared" si="18"/>
        <v>144281.41358575571</v>
      </c>
      <c r="D87">
        <v>45.8</v>
      </c>
      <c r="E87">
        <v>6075.6</v>
      </c>
      <c r="F87">
        <v>262063.9</v>
      </c>
      <c r="G87">
        <f t="shared" si="19"/>
        <v>355130.88463892735</v>
      </c>
      <c r="H87">
        <v>10543.2</v>
      </c>
      <c r="I87">
        <v>996.1</v>
      </c>
      <c r="J87">
        <v>783.2</v>
      </c>
      <c r="K87">
        <v>67.3</v>
      </c>
      <c r="L87">
        <v>123.2</v>
      </c>
      <c r="M87">
        <v>128.4</v>
      </c>
      <c r="N87">
        <v>452.2</v>
      </c>
      <c r="O87">
        <v>890.5</v>
      </c>
      <c r="P87">
        <f t="shared" si="20"/>
        <v>891.29369703721147</v>
      </c>
      <c r="Q87">
        <v>241.9</v>
      </c>
      <c r="R87">
        <v>138</v>
      </c>
      <c r="S87">
        <v>186.4</v>
      </c>
      <c r="T87">
        <v>28.3</v>
      </c>
      <c r="U87">
        <v>79.900000000000006</v>
      </c>
      <c r="V87">
        <v>7.81</v>
      </c>
      <c r="W87">
        <f t="shared" si="21"/>
        <v>500303.59192172025</v>
      </c>
      <c r="X87">
        <f t="shared" si="13"/>
        <v>410.350841598839</v>
      </c>
      <c r="Y87">
        <f t="shared" si="14"/>
        <v>72.176175792177673</v>
      </c>
      <c r="Z87">
        <f t="shared" si="15"/>
        <v>2048.9559070773012</v>
      </c>
      <c r="AA87">
        <f t="shared" si="17"/>
        <v>337.79489639651138</v>
      </c>
      <c r="AB87">
        <f t="shared" si="16"/>
        <v>12400.470634579626</v>
      </c>
      <c r="AC87">
        <f t="shared" si="22"/>
        <v>2.4613765266989867</v>
      </c>
      <c r="AD87">
        <f t="shared" si="23"/>
        <v>5.6854057047909166</v>
      </c>
    </row>
    <row r="88" spans="1:30" x14ac:dyDescent="0.35">
      <c r="A88">
        <v>12.226800000000001</v>
      </c>
      <c r="B88">
        <v>127338.1</v>
      </c>
      <c r="C88">
        <f t="shared" si="18"/>
        <v>145919.16984114924</v>
      </c>
      <c r="D88">
        <v>42.6</v>
      </c>
      <c r="E88">
        <v>6202.6</v>
      </c>
      <c r="F88">
        <v>263423.59999999998</v>
      </c>
      <c r="G88">
        <f t="shared" si="19"/>
        <v>357632.41939329024</v>
      </c>
      <c r="H88">
        <v>10421.9</v>
      </c>
      <c r="I88">
        <v>1064.5</v>
      </c>
      <c r="J88">
        <v>842.5</v>
      </c>
      <c r="K88">
        <v>47.8</v>
      </c>
      <c r="L88">
        <v>119.4</v>
      </c>
      <c r="M88">
        <v>107.1</v>
      </c>
      <c r="N88">
        <v>380</v>
      </c>
      <c r="O88">
        <v>968.6</v>
      </c>
      <c r="P88">
        <f t="shared" si="20"/>
        <v>969.53909556796702</v>
      </c>
      <c r="Q88">
        <v>237.4</v>
      </c>
      <c r="R88">
        <v>151.19999999999999</v>
      </c>
      <c r="S88">
        <v>262.60000000000002</v>
      </c>
      <c r="T88">
        <v>26</v>
      </c>
      <c r="U88">
        <v>92.3</v>
      </c>
      <c r="V88">
        <v>8.89</v>
      </c>
      <c r="W88">
        <f t="shared" si="21"/>
        <v>504521.12833000743</v>
      </c>
      <c r="X88">
        <f t="shared" si="13"/>
        <v>394.43343167549972</v>
      </c>
      <c r="Y88">
        <f t="shared" si="14"/>
        <v>69.154685583709465</v>
      </c>
      <c r="Z88">
        <f t="shared" si="15"/>
        <v>2140.4455420420709</v>
      </c>
      <c r="AA88">
        <f t="shared" si="17"/>
        <v>321.09656246950226</v>
      </c>
      <c r="AB88">
        <f t="shared" si="16"/>
        <v>12506.314692677894</v>
      </c>
      <c r="AC88">
        <f t="shared" si="22"/>
        <v>2.4508940105855634</v>
      </c>
      <c r="AD88">
        <f t="shared" si="23"/>
        <v>5.7036400114646035</v>
      </c>
    </row>
    <row r="89" spans="1:30" x14ac:dyDescent="0.35">
      <c r="A89">
        <v>12.2371</v>
      </c>
      <c r="B89">
        <v>129684.7</v>
      </c>
      <c r="C89">
        <f t="shared" si="18"/>
        <v>149008.87069318441</v>
      </c>
      <c r="D89">
        <v>49.7</v>
      </c>
      <c r="E89">
        <v>6540.2</v>
      </c>
      <c r="F89">
        <v>262649.2</v>
      </c>
      <c r="G89">
        <f t="shared" si="19"/>
        <v>356206.57087508414</v>
      </c>
      <c r="H89">
        <v>10212.299999999999</v>
      </c>
      <c r="I89">
        <v>1022.5</v>
      </c>
      <c r="J89">
        <v>741.8</v>
      </c>
      <c r="K89">
        <v>33.200000000000003</v>
      </c>
      <c r="L89">
        <v>105.8</v>
      </c>
      <c r="M89">
        <v>158.1</v>
      </c>
      <c r="N89">
        <v>394.8</v>
      </c>
      <c r="O89">
        <v>1071.3</v>
      </c>
      <c r="P89">
        <f t="shared" si="20"/>
        <v>1072.4489145221276</v>
      </c>
      <c r="Q89">
        <v>207.1</v>
      </c>
      <c r="R89">
        <v>96.6</v>
      </c>
      <c r="S89">
        <v>167.2</v>
      </c>
      <c r="T89">
        <v>27.3</v>
      </c>
      <c r="U89">
        <v>132.30000000000001</v>
      </c>
      <c r="V89">
        <v>11.2</v>
      </c>
      <c r="W89">
        <f t="shared" si="21"/>
        <v>506287.89048279071</v>
      </c>
      <c r="X89">
        <f t="shared" si="13"/>
        <v>256.37587317410282</v>
      </c>
      <c r="Y89">
        <f t="shared" si="14"/>
        <v>76.043691195708462</v>
      </c>
      <c r="Z89">
        <f t="shared" si="15"/>
        <v>1874.2300928729287</v>
      </c>
      <c r="AA89">
        <f t="shared" si="17"/>
        <v>307.13750599825107</v>
      </c>
      <c r="AB89">
        <f t="shared" si="16"/>
        <v>13230.219655486077</v>
      </c>
      <c r="AC89">
        <f t="shared" si="22"/>
        <v>2.3905058082651243</v>
      </c>
      <c r="AD89">
        <f t="shared" si="23"/>
        <v>3.3714285714285714</v>
      </c>
    </row>
    <row r="90" spans="1:30" x14ac:dyDescent="0.35">
      <c r="A90">
        <v>12.2476</v>
      </c>
      <c r="B90">
        <v>125635.5</v>
      </c>
      <c r="C90">
        <f t="shared" si="18"/>
        <v>143687.78695841381</v>
      </c>
      <c r="D90">
        <v>63.2</v>
      </c>
      <c r="E90">
        <v>7194.2</v>
      </c>
      <c r="F90">
        <v>263001.8</v>
      </c>
      <c r="G90">
        <f t="shared" si="19"/>
        <v>356855.41701458697</v>
      </c>
      <c r="H90">
        <v>10275.5</v>
      </c>
      <c r="I90">
        <v>967</v>
      </c>
      <c r="J90">
        <v>731.5</v>
      </c>
      <c r="K90">
        <v>58</v>
      </c>
      <c r="L90">
        <v>125.2</v>
      </c>
      <c r="M90">
        <v>138.69999999999999</v>
      </c>
      <c r="N90">
        <v>344.5</v>
      </c>
      <c r="O90">
        <v>977.1</v>
      </c>
      <c r="P90">
        <f t="shared" si="20"/>
        <v>978.05565818361106</v>
      </c>
      <c r="Q90">
        <v>232.2</v>
      </c>
      <c r="R90">
        <v>136.6</v>
      </c>
      <c r="S90">
        <v>190.3</v>
      </c>
      <c r="T90">
        <v>19</v>
      </c>
      <c r="U90">
        <v>93.5</v>
      </c>
      <c r="V90">
        <v>22.9</v>
      </c>
      <c r="W90">
        <f t="shared" si="21"/>
        <v>501521.25963118434</v>
      </c>
      <c r="X90">
        <f t="shared" si="13"/>
        <v>388.0194433693751</v>
      </c>
      <c r="Y90">
        <f t="shared" si="14"/>
        <v>83.545810262984673</v>
      </c>
      <c r="Z90">
        <f t="shared" si="15"/>
        <v>1921.5536360486474</v>
      </c>
      <c r="AA90">
        <f t="shared" si="17"/>
        <v>375.65705617055636</v>
      </c>
      <c r="AB90">
        <f t="shared" si="16"/>
        <v>14621.314369389984</v>
      </c>
      <c r="AC90">
        <f t="shared" si="22"/>
        <v>2.4835473116296809</v>
      </c>
      <c r="AD90">
        <f t="shared" si="23"/>
        <v>4.6443914081145579</v>
      </c>
    </row>
    <row r="91" spans="1:30" x14ac:dyDescent="0.35">
      <c r="A91">
        <v>12.2965</v>
      </c>
      <c r="B91">
        <v>129901</v>
      </c>
      <c r="C91">
        <f t="shared" si="18"/>
        <v>149294.50556775721</v>
      </c>
      <c r="D91">
        <v>34.200000000000003</v>
      </c>
      <c r="E91">
        <v>6970.7</v>
      </c>
      <c r="F91">
        <v>263130.90000000002</v>
      </c>
      <c r="G91">
        <f t="shared" si="19"/>
        <v>357093.1390663553</v>
      </c>
      <c r="H91">
        <v>10379.299999999999</v>
      </c>
      <c r="I91">
        <v>898</v>
      </c>
      <c r="J91">
        <v>881.2</v>
      </c>
      <c r="K91">
        <v>76.099999999999994</v>
      </c>
      <c r="L91">
        <v>117.4</v>
      </c>
      <c r="M91">
        <v>130.1</v>
      </c>
      <c r="N91">
        <v>354.2</v>
      </c>
      <c r="O91">
        <v>1132.4000000000001</v>
      </c>
      <c r="P91">
        <f t="shared" si="20"/>
        <v>1133.6837835164542</v>
      </c>
      <c r="Q91">
        <v>213.5</v>
      </c>
      <c r="R91">
        <v>114.6</v>
      </c>
      <c r="S91">
        <v>218</v>
      </c>
      <c r="T91">
        <v>32.200000000000003</v>
      </c>
      <c r="U91">
        <v>81.3</v>
      </c>
      <c r="V91">
        <v>18.600000000000001</v>
      </c>
      <c r="W91">
        <f t="shared" si="21"/>
        <v>507521.32841762895</v>
      </c>
      <c r="X91">
        <f t="shared" si="13"/>
        <v>375.74775545802652</v>
      </c>
      <c r="Y91">
        <f t="shared" si="14"/>
        <v>100.09431555987284</v>
      </c>
      <c r="Z91">
        <f t="shared" si="15"/>
        <v>2156.9536858935585</v>
      </c>
      <c r="AA91">
        <f t="shared" si="17"/>
        <v>298.70665824560479</v>
      </c>
      <c r="AB91">
        <f t="shared" si="16"/>
        <v>13991.136140306002</v>
      </c>
      <c r="AC91">
        <f t="shared" si="22"/>
        <v>2.3918706030630768</v>
      </c>
      <c r="AD91">
        <f t="shared" si="23"/>
        <v>3.7539370078740153</v>
      </c>
    </row>
    <row r="92" spans="1:30" x14ac:dyDescent="0.35">
      <c r="A92">
        <v>12.319800000000001</v>
      </c>
      <c r="B92">
        <v>130215.3</v>
      </c>
      <c r="C92">
        <f t="shared" si="18"/>
        <v>149709.80749603893</v>
      </c>
      <c r="D92">
        <v>50.3</v>
      </c>
      <c r="E92">
        <v>6599</v>
      </c>
      <c r="F92">
        <v>268926.8</v>
      </c>
      <c r="G92">
        <f t="shared" si="19"/>
        <v>367852.08375850727</v>
      </c>
      <c r="H92">
        <v>9616.7999999999993</v>
      </c>
      <c r="I92">
        <v>1056.8</v>
      </c>
      <c r="J92">
        <v>826</v>
      </c>
      <c r="K92">
        <v>65.900000000000006</v>
      </c>
      <c r="L92">
        <v>121.5</v>
      </c>
      <c r="M92">
        <v>107.7</v>
      </c>
      <c r="N92">
        <v>450.3</v>
      </c>
      <c r="O92">
        <v>823.8</v>
      </c>
      <c r="P92">
        <f t="shared" si="20"/>
        <v>824.47920596987797</v>
      </c>
      <c r="Q92">
        <v>186.5</v>
      </c>
      <c r="R92">
        <v>142.1</v>
      </c>
      <c r="S92">
        <v>186.5</v>
      </c>
      <c r="T92">
        <v>27.4</v>
      </c>
      <c r="U92">
        <v>71.599999999999994</v>
      </c>
      <c r="V92">
        <v>9.93</v>
      </c>
      <c r="W92">
        <f t="shared" si="21"/>
        <v>518386.37046051613</v>
      </c>
      <c r="X92">
        <f t="shared" si="13"/>
        <v>401.24511725726921</v>
      </c>
      <c r="Y92">
        <f t="shared" si="14"/>
        <v>72.011924169297401</v>
      </c>
      <c r="Z92">
        <f t="shared" si="15"/>
        <v>1953.1763520335821</v>
      </c>
      <c r="AA92">
        <f t="shared" si="17"/>
        <v>331.41303434999446</v>
      </c>
      <c r="AB92">
        <f t="shared" si="16"/>
        <v>12937.647249564074</v>
      </c>
      <c r="AC92">
        <f t="shared" si="22"/>
        <v>2.4571007732291688</v>
      </c>
      <c r="AD92">
        <f t="shared" si="23"/>
        <v>5.5719260648272169</v>
      </c>
    </row>
    <row r="93" spans="1:30" x14ac:dyDescent="0.35">
      <c r="A93">
        <v>12.328099999999999</v>
      </c>
      <c r="B93">
        <v>127498.5</v>
      </c>
      <c r="C93">
        <f t="shared" si="18"/>
        <v>146129.83473380847</v>
      </c>
      <c r="D93">
        <v>52.2</v>
      </c>
      <c r="E93">
        <v>7214.4</v>
      </c>
      <c r="F93">
        <v>256267.3</v>
      </c>
      <c r="G93">
        <f t="shared" si="19"/>
        <v>344569.09048102895</v>
      </c>
      <c r="H93">
        <v>9562.6</v>
      </c>
      <c r="I93">
        <v>1260.5</v>
      </c>
      <c r="J93">
        <v>736.8</v>
      </c>
      <c r="K93">
        <v>93.7</v>
      </c>
      <c r="L93">
        <v>109.7</v>
      </c>
      <c r="M93">
        <v>120</v>
      </c>
      <c r="N93">
        <v>423.9</v>
      </c>
      <c r="O93">
        <v>842.9</v>
      </c>
      <c r="P93">
        <f t="shared" si="20"/>
        <v>843.61107977914571</v>
      </c>
      <c r="Q93">
        <v>183.2</v>
      </c>
      <c r="R93">
        <v>116.6</v>
      </c>
      <c r="S93">
        <v>168.4</v>
      </c>
      <c r="T93">
        <v>45.4</v>
      </c>
      <c r="U93">
        <v>57.4</v>
      </c>
      <c r="V93">
        <v>21</v>
      </c>
      <c r="W93">
        <f t="shared" si="21"/>
        <v>491542.53629461658</v>
      </c>
      <c r="X93">
        <f t="shared" si="13"/>
        <v>427.83682890457351</v>
      </c>
      <c r="Y93">
        <f t="shared" si="14"/>
        <v>135.08495216007458</v>
      </c>
      <c r="Z93">
        <f t="shared" si="15"/>
        <v>1871.6589757118766</v>
      </c>
      <c r="AA93">
        <f t="shared" si="17"/>
        <v>329.37129148668782</v>
      </c>
      <c r="AB93">
        <f t="shared" si="16"/>
        <v>14921.190860283899</v>
      </c>
      <c r="AC93">
        <f t="shared" si="22"/>
        <v>2.3579653744815312</v>
      </c>
      <c r="AD93">
        <f t="shared" si="23"/>
        <v>3.1671686746987948</v>
      </c>
    </row>
    <row r="94" spans="1:30" x14ac:dyDescent="0.35">
      <c r="A94">
        <v>12.336399999999999</v>
      </c>
      <c r="B94">
        <v>126940.3</v>
      </c>
      <c r="C94">
        <f t="shared" si="18"/>
        <v>145397.04444037445</v>
      </c>
      <c r="D94">
        <v>64.5</v>
      </c>
      <c r="E94">
        <v>6698.7</v>
      </c>
      <c r="F94">
        <v>255334.5</v>
      </c>
      <c r="G94">
        <f t="shared" si="19"/>
        <v>342884.82546861644</v>
      </c>
      <c r="H94">
        <v>9419.4</v>
      </c>
      <c r="I94">
        <v>1311</v>
      </c>
      <c r="J94">
        <v>838</v>
      </c>
      <c r="K94">
        <v>394.5</v>
      </c>
      <c r="L94">
        <v>1038.4000000000001</v>
      </c>
      <c r="M94">
        <v>132.30000000000001</v>
      </c>
      <c r="N94">
        <v>396.1</v>
      </c>
      <c r="O94">
        <v>1007.6</v>
      </c>
      <c r="P94">
        <f t="shared" si="20"/>
        <v>1008.6162817655069</v>
      </c>
      <c r="Q94">
        <v>307.7</v>
      </c>
      <c r="R94">
        <v>566.4</v>
      </c>
      <c r="S94">
        <v>1080</v>
      </c>
      <c r="T94">
        <v>64.400000000000006</v>
      </c>
      <c r="U94">
        <v>147.69999999999999</v>
      </c>
      <c r="V94">
        <v>12.7</v>
      </c>
      <c r="W94">
        <f t="shared" si="21"/>
        <v>489290.48619075643</v>
      </c>
      <c r="X94">
        <f t="shared" si="13"/>
        <v>1963.86405850814</v>
      </c>
      <c r="Y94">
        <f t="shared" si="14"/>
        <v>157.57510553749364</v>
      </c>
      <c r="Z94">
        <f t="shared" si="15"/>
        <v>2341.5538056330274</v>
      </c>
      <c r="AA94">
        <f t="shared" si="17"/>
        <v>2254.0802061906834</v>
      </c>
      <c r="AB94">
        <f t="shared" si="16"/>
        <v>13961.031724080658</v>
      </c>
      <c r="AC94">
        <f t="shared" si="22"/>
        <v>2.358265443347642</v>
      </c>
      <c r="AD94">
        <f t="shared" si="23"/>
        <v>12.463035019455249</v>
      </c>
    </row>
    <row r="95" spans="1:30" x14ac:dyDescent="0.35">
      <c r="A95">
        <v>12.344799999999999</v>
      </c>
      <c r="B95">
        <v>111418.2</v>
      </c>
      <c r="C95">
        <f t="shared" si="18"/>
        <v>125388.79369350127</v>
      </c>
      <c r="D95">
        <v>2963.2</v>
      </c>
      <c r="E95">
        <v>24346</v>
      </c>
      <c r="F95">
        <v>229721.8</v>
      </c>
      <c r="G95">
        <f t="shared" si="19"/>
        <v>298232.24907572352</v>
      </c>
      <c r="H95">
        <v>9048.5</v>
      </c>
      <c r="I95">
        <v>2118.4</v>
      </c>
      <c r="J95">
        <v>1274.2</v>
      </c>
      <c r="K95">
        <v>2549.8000000000002</v>
      </c>
      <c r="L95">
        <v>11191.4</v>
      </c>
      <c r="M95">
        <v>625.1</v>
      </c>
      <c r="N95">
        <v>583.70000000000005</v>
      </c>
      <c r="O95">
        <v>1123.7</v>
      </c>
      <c r="P95">
        <f t="shared" si="20"/>
        <v>1124.9641221840984</v>
      </c>
      <c r="Q95">
        <v>1525.2</v>
      </c>
      <c r="R95">
        <v>2146.8000000000002</v>
      </c>
      <c r="S95">
        <v>6484.5</v>
      </c>
      <c r="T95">
        <v>82.4</v>
      </c>
      <c r="U95">
        <v>160</v>
      </c>
      <c r="V95">
        <v>21</v>
      </c>
      <c r="W95">
        <f t="shared" si="21"/>
        <v>424746.00689140888</v>
      </c>
      <c r="X95">
        <f t="shared" si="13"/>
        <v>11057.43179170308</v>
      </c>
      <c r="Y95">
        <f t="shared" si="14"/>
        <v>243.43960466339448</v>
      </c>
      <c r="Z95">
        <f t="shared" si="15"/>
        <v>6590.7623722892313</v>
      </c>
      <c r="AA95">
        <f t="shared" si="17"/>
        <v>33324.857138960186</v>
      </c>
      <c r="AB95">
        <f t="shared" si="16"/>
        <v>58790.664526209766</v>
      </c>
      <c r="AC95">
        <f t="shared" si="22"/>
        <v>2.3784601501528004</v>
      </c>
      <c r="AD95">
        <f t="shared" si="23"/>
        <v>45.421663442940037</v>
      </c>
    </row>
    <row r="96" spans="1:30" x14ac:dyDescent="0.35">
      <c r="A96">
        <v>12.3531</v>
      </c>
      <c r="B96">
        <v>108490.9</v>
      </c>
      <c r="C96">
        <f t="shared" si="18"/>
        <v>121693.54188308342</v>
      </c>
      <c r="D96">
        <v>3446.9</v>
      </c>
      <c r="E96">
        <v>29766.6</v>
      </c>
      <c r="F96">
        <v>228816.3</v>
      </c>
      <c r="G96">
        <f t="shared" si="19"/>
        <v>296707.90500369749</v>
      </c>
      <c r="H96">
        <v>9076.9</v>
      </c>
      <c r="I96">
        <v>2149.6999999999998</v>
      </c>
      <c r="J96">
        <v>1485.9</v>
      </c>
      <c r="K96">
        <v>2760.9</v>
      </c>
      <c r="L96">
        <v>12005</v>
      </c>
      <c r="M96">
        <v>792.2</v>
      </c>
      <c r="N96">
        <v>563.20000000000005</v>
      </c>
      <c r="O96">
        <v>1201.8</v>
      </c>
      <c r="P96">
        <f t="shared" si="20"/>
        <v>1203.2460611162496</v>
      </c>
      <c r="Q96">
        <v>2133.4</v>
      </c>
      <c r="R96">
        <v>2209.8000000000002</v>
      </c>
      <c r="S96">
        <v>6685.5</v>
      </c>
      <c r="T96">
        <v>119.8</v>
      </c>
      <c r="U96">
        <v>166.2</v>
      </c>
      <c r="V96">
        <v>27.8</v>
      </c>
      <c r="W96">
        <f t="shared" si="21"/>
        <v>419604.69294789713</v>
      </c>
      <c r="X96">
        <f t="shared" si="13"/>
        <v>11846.149682165778</v>
      </c>
      <c r="Y96">
        <f t="shared" si="14"/>
        <v>351.75965016751536</v>
      </c>
      <c r="Z96">
        <f t="shared" si="15"/>
        <v>8625.4993350358291</v>
      </c>
      <c r="AA96">
        <f t="shared" si="17"/>
        <v>36824.897956798311</v>
      </c>
      <c r="AB96">
        <f t="shared" si="16"/>
        <v>72827.593479261981</v>
      </c>
      <c r="AC96">
        <f t="shared" si="22"/>
        <v>2.4381565398824403</v>
      </c>
      <c r="AD96">
        <f t="shared" si="23"/>
        <v>33.676829268292686</v>
      </c>
    </row>
    <row r="97" spans="1:30" x14ac:dyDescent="0.35">
      <c r="A97">
        <v>12.3614</v>
      </c>
      <c r="B97">
        <v>107540.4</v>
      </c>
      <c r="C97">
        <f t="shared" si="18"/>
        <v>120498.89989418007</v>
      </c>
      <c r="D97">
        <v>4027.5</v>
      </c>
      <c r="E97">
        <v>32440.5</v>
      </c>
      <c r="F97">
        <v>216878.2</v>
      </c>
      <c r="G97">
        <f t="shared" si="19"/>
        <v>276940.57297345059</v>
      </c>
      <c r="H97">
        <v>8794.9</v>
      </c>
      <c r="I97">
        <v>2224.1999999999998</v>
      </c>
      <c r="J97">
        <v>1750.7</v>
      </c>
      <c r="K97">
        <v>2742.3</v>
      </c>
      <c r="L97">
        <v>13403.2</v>
      </c>
      <c r="M97">
        <v>1044.5</v>
      </c>
      <c r="N97">
        <v>622.6</v>
      </c>
      <c r="O97">
        <v>1202.8</v>
      </c>
      <c r="P97">
        <f t="shared" si="20"/>
        <v>1204.2484700597879</v>
      </c>
      <c r="Q97">
        <v>2233.1</v>
      </c>
      <c r="R97">
        <v>2301</v>
      </c>
      <c r="S97">
        <v>6762.7</v>
      </c>
      <c r="T97">
        <v>167.8</v>
      </c>
      <c r="U97">
        <v>241.9</v>
      </c>
      <c r="V97">
        <v>7.32</v>
      </c>
      <c r="W97">
        <f t="shared" si="21"/>
        <v>398643.72133769043</v>
      </c>
      <c r="X97">
        <f t="shared" si="13"/>
        <v>12651.146199109025</v>
      </c>
      <c r="Y97">
        <f t="shared" si="14"/>
        <v>439.28949742985202</v>
      </c>
      <c r="Z97">
        <f t="shared" si="15"/>
        <v>9993.3845355244666</v>
      </c>
      <c r="AA97">
        <f t="shared" si="17"/>
        <v>43725.00823921038</v>
      </c>
      <c r="AB97">
        <f t="shared" si="16"/>
        <v>83997.30939606324</v>
      </c>
      <c r="AC97">
        <f t="shared" si="22"/>
        <v>2.2982829985722253</v>
      </c>
      <c r="AD97">
        <f t="shared" si="23"/>
        <v>28.799109182275011</v>
      </c>
    </row>
    <row r="98" spans="1:30" x14ac:dyDescent="0.35">
      <c r="A98">
        <v>12.3698</v>
      </c>
      <c r="B98">
        <v>105508.3</v>
      </c>
      <c r="C98">
        <f t="shared" si="18"/>
        <v>117953.35831511908</v>
      </c>
      <c r="D98">
        <v>4224.5</v>
      </c>
      <c r="E98">
        <v>35317.699999999997</v>
      </c>
      <c r="F98">
        <v>218867.8</v>
      </c>
      <c r="G98">
        <f t="shared" si="19"/>
        <v>280193.03262623143</v>
      </c>
      <c r="H98">
        <v>8592.5</v>
      </c>
      <c r="I98">
        <v>2418.4</v>
      </c>
      <c r="J98">
        <v>1730.2</v>
      </c>
      <c r="K98">
        <v>2775.5</v>
      </c>
      <c r="L98">
        <v>13700.1</v>
      </c>
      <c r="M98">
        <v>769</v>
      </c>
      <c r="N98">
        <v>650.1</v>
      </c>
      <c r="O98">
        <v>1134.2</v>
      </c>
      <c r="P98">
        <f t="shared" si="20"/>
        <v>1135.4878703425425</v>
      </c>
      <c r="Q98">
        <v>2381.6999999999998</v>
      </c>
      <c r="R98">
        <v>2182.3000000000002</v>
      </c>
      <c r="S98">
        <v>7027.7</v>
      </c>
      <c r="T98">
        <v>205.2</v>
      </c>
      <c r="U98">
        <v>223.2</v>
      </c>
      <c r="V98">
        <v>11.3</v>
      </c>
      <c r="W98">
        <f t="shared" si="21"/>
        <v>399281.87881169305</v>
      </c>
      <c r="X98">
        <f t="shared" si="13"/>
        <v>12416.791903391559</v>
      </c>
      <c r="Y98">
        <f t="shared" si="14"/>
        <v>542.22345538026389</v>
      </c>
      <c r="Z98">
        <f t="shared" si="15"/>
        <v>10298.238458097492</v>
      </c>
      <c r="AA98">
        <f t="shared" si="17"/>
        <v>44892.094911358334</v>
      </c>
      <c r="AB98">
        <f t="shared" si="16"/>
        <v>90379.007701020644</v>
      </c>
      <c r="AC98">
        <f t="shared" si="22"/>
        <v>2.375456168680504</v>
      </c>
      <c r="AD98">
        <f t="shared" si="23"/>
        <v>22.899769053117783</v>
      </c>
    </row>
    <row r="99" spans="1:30" x14ac:dyDescent="0.35">
      <c r="A99">
        <v>12.3781</v>
      </c>
      <c r="B99">
        <v>105294.39999999999</v>
      </c>
      <c r="C99">
        <f t="shared" si="18"/>
        <v>117686.08579179565</v>
      </c>
      <c r="D99">
        <v>4437.1000000000004</v>
      </c>
      <c r="E99">
        <v>36934.199999999997</v>
      </c>
      <c r="F99">
        <v>217212.7</v>
      </c>
      <c r="G99">
        <f t="shared" si="19"/>
        <v>277486.23412771261</v>
      </c>
      <c r="H99">
        <v>9111.6</v>
      </c>
      <c r="I99">
        <v>2752.8</v>
      </c>
      <c r="J99">
        <v>1652.1</v>
      </c>
      <c r="K99">
        <v>2940</v>
      </c>
      <c r="L99">
        <v>14280.6</v>
      </c>
      <c r="M99">
        <v>1042.5</v>
      </c>
      <c r="N99">
        <v>742.6</v>
      </c>
      <c r="O99">
        <v>1278.0999999999999</v>
      </c>
      <c r="P99">
        <f t="shared" si="20"/>
        <v>1279.7356301088421</v>
      </c>
      <c r="Q99">
        <v>2543.5</v>
      </c>
      <c r="R99">
        <v>2165.6</v>
      </c>
      <c r="S99">
        <v>7602.1</v>
      </c>
      <c r="T99">
        <v>243.3</v>
      </c>
      <c r="U99">
        <v>247.1</v>
      </c>
      <c r="V99">
        <v>11.7</v>
      </c>
      <c r="W99">
        <f t="shared" si="21"/>
        <v>396452.0555496171</v>
      </c>
      <c r="X99">
        <f t="shared" si="13"/>
        <v>12878.228094748823</v>
      </c>
      <c r="Y99">
        <f t="shared" si="14"/>
        <v>643.20514026969408</v>
      </c>
      <c r="Z99">
        <f t="shared" si="15"/>
        <v>10582.868574570701</v>
      </c>
      <c r="AA99">
        <f t="shared" si="17"/>
        <v>47213.022956964909</v>
      </c>
      <c r="AB99">
        <f t="shared" si="16"/>
        <v>95791.406472470946</v>
      </c>
      <c r="AC99">
        <f t="shared" si="22"/>
        <v>2.3578508220472845</v>
      </c>
      <c r="AD99">
        <f t="shared" si="23"/>
        <v>20.021960784313723</v>
      </c>
    </row>
    <row r="100" spans="1:30" x14ac:dyDescent="0.35">
      <c r="A100">
        <v>12.3864</v>
      </c>
      <c r="B100">
        <v>102774.1</v>
      </c>
      <c r="C100">
        <f t="shared" si="18"/>
        <v>114546.51498580237</v>
      </c>
      <c r="D100">
        <v>4468.5</v>
      </c>
      <c r="E100">
        <v>36883.699999999997</v>
      </c>
      <c r="F100">
        <v>214252.4</v>
      </c>
      <c r="G100">
        <f t="shared" si="19"/>
        <v>272673.31137887022</v>
      </c>
      <c r="H100">
        <v>8263.6</v>
      </c>
      <c r="I100">
        <v>2516.6</v>
      </c>
      <c r="J100">
        <v>1717.3</v>
      </c>
      <c r="K100">
        <v>2737.6</v>
      </c>
      <c r="L100">
        <v>15119.3</v>
      </c>
      <c r="M100">
        <v>988.4</v>
      </c>
      <c r="N100">
        <v>675.4</v>
      </c>
      <c r="O100">
        <v>1424.7</v>
      </c>
      <c r="P100">
        <f t="shared" si="20"/>
        <v>1426.732666029292</v>
      </c>
      <c r="Q100">
        <v>2501.1</v>
      </c>
      <c r="R100">
        <v>2152.1</v>
      </c>
      <c r="S100">
        <v>7879.6</v>
      </c>
      <c r="T100">
        <v>192.2</v>
      </c>
      <c r="U100">
        <v>228.3</v>
      </c>
      <c r="V100">
        <v>12.8</v>
      </c>
      <c r="W100">
        <f t="shared" si="21"/>
        <v>388646.55903070187</v>
      </c>
      <c r="X100">
        <f t="shared" si="13"/>
        <v>12581.354154260578</v>
      </c>
      <c r="Y100">
        <f t="shared" si="14"/>
        <v>527.47154255341195</v>
      </c>
      <c r="Z100">
        <f t="shared" si="15"/>
        <v>10854.07782979177</v>
      </c>
      <c r="AA100">
        <f t="shared" si="17"/>
        <v>50400.034542574256</v>
      </c>
      <c r="AB100">
        <f t="shared" si="16"/>
        <v>97446.121984083278</v>
      </c>
      <c r="AC100">
        <f t="shared" si="22"/>
        <v>2.3804592519699712</v>
      </c>
      <c r="AD100">
        <f t="shared" si="23"/>
        <v>23.852195121951219</v>
      </c>
    </row>
    <row r="101" spans="1:30" x14ac:dyDescent="0.35">
      <c r="A101">
        <v>12.3948</v>
      </c>
      <c r="B101">
        <v>103938.8</v>
      </c>
      <c r="C101">
        <f t="shared" si="18"/>
        <v>115995.20211342709</v>
      </c>
      <c r="D101">
        <v>4598.1000000000004</v>
      </c>
      <c r="E101">
        <v>38105.9</v>
      </c>
      <c r="F101">
        <v>212204.7</v>
      </c>
      <c r="G101">
        <f t="shared" si="19"/>
        <v>269365.27801067103</v>
      </c>
      <c r="H101">
        <v>8546.1</v>
      </c>
      <c r="I101">
        <v>2680.5</v>
      </c>
      <c r="J101">
        <v>1735.3</v>
      </c>
      <c r="K101">
        <v>3076.1</v>
      </c>
      <c r="L101">
        <v>14856.5</v>
      </c>
      <c r="M101">
        <v>986.9</v>
      </c>
      <c r="N101">
        <v>743.7</v>
      </c>
      <c r="O101">
        <v>1178.0999999999999</v>
      </c>
      <c r="P101">
        <f t="shared" si="20"/>
        <v>1179.4895566466853</v>
      </c>
      <c r="Q101">
        <v>2901</v>
      </c>
      <c r="R101">
        <v>2435.1999999999998</v>
      </c>
      <c r="S101">
        <v>7845.9</v>
      </c>
      <c r="T101">
        <v>213.6</v>
      </c>
      <c r="U101">
        <v>259.3</v>
      </c>
      <c r="V101">
        <v>15.1</v>
      </c>
      <c r="W101">
        <f t="shared" si="21"/>
        <v>386539.96968074481</v>
      </c>
      <c r="X101">
        <f t="shared" si="13"/>
        <v>14258.033922214954</v>
      </c>
      <c r="Y101">
        <f t="shared" si="14"/>
        <v>591.65938308757654</v>
      </c>
      <c r="Z101">
        <f t="shared" si="15"/>
        <v>11994.361162260302</v>
      </c>
      <c r="AA101">
        <f t="shared" si="17"/>
        <v>50330.112086644367</v>
      </c>
      <c r="AB101">
        <f t="shared" si="16"/>
        <v>101135.20739469178</v>
      </c>
      <c r="AC101">
        <f t="shared" si="22"/>
        <v>2.3222105147699938</v>
      </c>
      <c r="AD101">
        <f t="shared" si="23"/>
        <v>24.098382160034976</v>
      </c>
    </row>
    <row r="102" spans="1:30" x14ac:dyDescent="0.35">
      <c r="A102">
        <v>12.404400000000001</v>
      </c>
      <c r="B102">
        <v>104473.4</v>
      </c>
      <c r="C102">
        <f t="shared" si="18"/>
        <v>116661.41463581315</v>
      </c>
      <c r="D102">
        <v>4892.6000000000004</v>
      </c>
      <c r="E102">
        <v>38809.1</v>
      </c>
      <c r="F102">
        <v>207505.5</v>
      </c>
      <c r="G102">
        <f t="shared" si="19"/>
        <v>261838.41023502368</v>
      </c>
      <c r="H102">
        <v>8374.2000000000007</v>
      </c>
      <c r="I102">
        <v>2685.4</v>
      </c>
      <c r="J102">
        <v>1869.1</v>
      </c>
      <c r="K102">
        <v>2662.3</v>
      </c>
      <c r="L102">
        <v>15157.3</v>
      </c>
      <c r="M102">
        <v>1007.6</v>
      </c>
      <c r="N102">
        <v>553.4</v>
      </c>
      <c r="O102">
        <v>1370.3</v>
      </c>
      <c r="P102">
        <f t="shared" si="20"/>
        <v>1372.1802986632583</v>
      </c>
      <c r="Q102">
        <v>2910.1</v>
      </c>
      <c r="R102">
        <v>2118.3000000000002</v>
      </c>
      <c r="S102">
        <v>7817.8</v>
      </c>
      <c r="T102">
        <v>249.7</v>
      </c>
      <c r="U102">
        <v>223</v>
      </c>
      <c r="V102">
        <v>10.6</v>
      </c>
      <c r="W102">
        <f t="shared" si="21"/>
        <v>379872.00516950007</v>
      </c>
      <c r="X102">
        <f t="shared" si="13"/>
        <v>12584.765223399079</v>
      </c>
      <c r="Y102">
        <f t="shared" si="14"/>
        <v>685.23080526519277</v>
      </c>
      <c r="Z102">
        <f t="shared" si="15"/>
        <v>12581.079771507526</v>
      </c>
      <c r="AA102">
        <f t="shared" si="17"/>
        <v>52780.672771750244</v>
      </c>
      <c r="AB102">
        <f t="shared" si="16"/>
        <v>104816.09452171571</v>
      </c>
      <c r="AC102">
        <f t="shared" si="22"/>
        <v>2.2444302690175295</v>
      </c>
      <c r="AD102">
        <f t="shared" si="23"/>
        <v>18.365731847867842</v>
      </c>
    </row>
    <row r="103" spans="1:30" x14ac:dyDescent="0.35">
      <c r="A103">
        <v>12.4147</v>
      </c>
      <c r="B103">
        <v>109198.39999999999</v>
      </c>
      <c r="C103">
        <f t="shared" si="18"/>
        <v>122584.42283893518</v>
      </c>
      <c r="D103">
        <v>4671.6000000000004</v>
      </c>
      <c r="E103">
        <v>39554.199999999997</v>
      </c>
      <c r="F103">
        <v>210182.2</v>
      </c>
      <c r="G103">
        <f t="shared" si="19"/>
        <v>266114.7925508896</v>
      </c>
      <c r="H103">
        <v>7931</v>
      </c>
      <c r="I103">
        <v>2943.7</v>
      </c>
      <c r="J103">
        <v>1841.3</v>
      </c>
      <c r="K103">
        <v>2917.6</v>
      </c>
      <c r="L103">
        <v>15538.7</v>
      </c>
      <c r="M103">
        <v>1001.2</v>
      </c>
      <c r="N103">
        <v>508.3</v>
      </c>
      <c r="O103">
        <v>1374.3</v>
      </c>
      <c r="P103">
        <f t="shared" si="20"/>
        <v>1376.1912997031823</v>
      </c>
      <c r="Q103">
        <v>3047.6</v>
      </c>
      <c r="R103">
        <v>2307.1999999999998</v>
      </c>
      <c r="S103">
        <v>7717.8</v>
      </c>
      <c r="T103">
        <v>186.3</v>
      </c>
      <c r="U103">
        <v>289.39999999999998</v>
      </c>
      <c r="V103">
        <v>7.8</v>
      </c>
      <c r="W103">
        <f t="shared" si="21"/>
        <v>390075.40668952797</v>
      </c>
      <c r="X103">
        <f t="shared" si="13"/>
        <v>13394.333276074913</v>
      </c>
      <c r="Y103">
        <f t="shared" si="14"/>
        <v>497.59609724508908</v>
      </c>
      <c r="Z103">
        <f t="shared" si="15"/>
        <v>12533.217721903738</v>
      </c>
      <c r="AA103">
        <f t="shared" si="17"/>
        <v>51811.26431814747</v>
      </c>
      <c r="AB103">
        <f t="shared" si="16"/>
        <v>103968.10284499473</v>
      </c>
      <c r="AC103">
        <f t="shared" si="22"/>
        <v>2.1708695639130293</v>
      </c>
      <c r="AD103">
        <f t="shared" si="23"/>
        <v>26.918083462132913</v>
      </c>
    </row>
    <row r="104" spans="1:30" x14ac:dyDescent="0.35">
      <c r="A104">
        <v>12.423</v>
      </c>
      <c r="B104">
        <v>99076.6</v>
      </c>
      <c r="C104">
        <f t="shared" si="18"/>
        <v>109972.27955229048</v>
      </c>
      <c r="D104">
        <v>4557.3999999999996</v>
      </c>
      <c r="E104">
        <v>38393.1</v>
      </c>
      <c r="F104">
        <v>208500.9</v>
      </c>
      <c r="G104">
        <f t="shared" si="19"/>
        <v>263425.31532884872</v>
      </c>
      <c r="H104">
        <v>8153</v>
      </c>
      <c r="I104">
        <v>2897.4</v>
      </c>
      <c r="J104">
        <v>1920.6</v>
      </c>
      <c r="K104">
        <v>2739.5</v>
      </c>
      <c r="L104">
        <v>15425.5</v>
      </c>
      <c r="M104">
        <v>1002.4</v>
      </c>
      <c r="N104">
        <v>574.79999999999995</v>
      </c>
      <c r="O104">
        <v>1207.5</v>
      </c>
      <c r="P104">
        <f t="shared" si="20"/>
        <v>1208.9598189814201</v>
      </c>
      <c r="Q104">
        <v>2968.2</v>
      </c>
      <c r="R104">
        <v>2083</v>
      </c>
      <c r="S104">
        <v>7761.3</v>
      </c>
      <c r="T104">
        <v>228.3</v>
      </c>
      <c r="U104">
        <v>241.9</v>
      </c>
      <c r="V104">
        <v>19.5</v>
      </c>
      <c r="W104">
        <f t="shared" si="21"/>
        <v>374606.55470012064</v>
      </c>
      <c r="X104">
        <f t="shared" si="13"/>
        <v>12873.506721900525</v>
      </c>
      <c r="Y104">
        <f t="shared" si="14"/>
        <v>661.49403124664593</v>
      </c>
      <c r="Z104">
        <f t="shared" si="15"/>
        <v>13050.49241306942</v>
      </c>
      <c r="AA104">
        <f t="shared" si="17"/>
        <v>53343.700875700575</v>
      </c>
      <c r="AB104">
        <f t="shared" si="16"/>
        <v>105165.00447125602</v>
      </c>
      <c r="AC104">
        <f t="shared" si="22"/>
        <v>2.3953792392163082</v>
      </c>
      <c r="AD104">
        <f t="shared" si="23"/>
        <v>19.461259079903147</v>
      </c>
    </row>
    <row r="105" spans="1:30" x14ac:dyDescent="0.35">
      <c r="A105">
        <v>12.4313</v>
      </c>
      <c r="B105">
        <v>101999</v>
      </c>
      <c r="C105">
        <f t="shared" si="18"/>
        <v>113584.5060306169</v>
      </c>
      <c r="D105">
        <v>5021.3</v>
      </c>
      <c r="E105">
        <v>39831.599999999999</v>
      </c>
      <c r="F105">
        <v>207711.7</v>
      </c>
      <c r="G105">
        <f t="shared" si="19"/>
        <v>262166.8147819424</v>
      </c>
      <c r="H105">
        <v>8263.2999999999993</v>
      </c>
      <c r="I105">
        <v>2684.5</v>
      </c>
      <c r="J105">
        <v>1984.4</v>
      </c>
      <c r="K105">
        <v>2660.5</v>
      </c>
      <c r="L105">
        <v>16104.8</v>
      </c>
      <c r="M105">
        <v>872.8</v>
      </c>
      <c r="N105">
        <v>655.8</v>
      </c>
      <c r="O105">
        <v>1404.7</v>
      </c>
      <c r="P105">
        <f t="shared" si="20"/>
        <v>1406.6759577178063</v>
      </c>
      <c r="Q105">
        <v>2900.9</v>
      </c>
      <c r="R105">
        <v>2401.6999999999998</v>
      </c>
      <c r="S105">
        <v>8011</v>
      </c>
      <c r="T105">
        <v>193.9</v>
      </c>
      <c r="U105">
        <v>200.9</v>
      </c>
      <c r="V105">
        <v>8.8699999999999992</v>
      </c>
      <c r="W105">
        <f t="shared" si="21"/>
        <v>377157.99677027715</v>
      </c>
      <c r="X105">
        <f t="shared" si="13"/>
        <v>13421.9612028625</v>
      </c>
      <c r="Y105">
        <f t="shared" si="14"/>
        <v>537.62614537245247</v>
      </c>
      <c r="Z105">
        <f t="shared" si="15"/>
        <v>12952.927000976684</v>
      </c>
      <c r="AA105">
        <f t="shared" si="17"/>
        <v>56013.925678122847</v>
      </c>
      <c r="AB105">
        <f t="shared" si="16"/>
        <v>107924.00094539851</v>
      </c>
      <c r="AC105">
        <f t="shared" si="22"/>
        <v>2.3081212741399333</v>
      </c>
      <c r="AD105">
        <f t="shared" si="23"/>
        <v>24.965231543127683</v>
      </c>
    </row>
    <row r="106" spans="1:30" x14ac:dyDescent="0.35">
      <c r="A106">
        <v>12.4415</v>
      </c>
      <c r="B106">
        <v>101409.1</v>
      </c>
      <c r="C106">
        <f t="shared" si="18"/>
        <v>112853.46869192645</v>
      </c>
      <c r="D106">
        <v>4894.3</v>
      </c>
      <c r="E106">
        <v>40566.5</v>
      </c>
      <c r="F106">
        <v>207802.6</v>
      </c>
      <c r="G106">
        <f t="shared" si="19"/>
        <v>262311.6410127072</v>
      </c>
      <c r="H106">
        <v>8068.7</v>
      </c>
      <c r="I106">
        <v>3685.5</v>
      </c>
      <c r="J106">
        <v>1925.4</v>
      </c>
      <c r="K106">
        <v>2738.4</v>
      </c>
      <c r="L106">
        <v>15531.2</v>
      </c>
      <c r="M106">
        <v>1023.7</v>
      </c>
      <c r="N106">
        <v>678.7</v>
      </c>
      <c r="O106">
        <v>1296.7</v>
      </c>
      <c r="P106">
        <f t="shared" si="20"/>
        <v>1298.3836140323158</v>
      </c>
      <c r="Q106">
        <v>2981.3</v>
      </c>
      <c r="R106">
        <v>2138.9</v>
      </c>
      <c r="S106">
        <v>7826.3</v>
      </c>
      <c r="T106">
        <v>179.5</v>
      </c>
      <c r="U106">
        <v>300</v>
      </c>
      <c r="V106">
        <v>14.1</v>
      </c>
      <c r="W106">
        <f t="shared" si="21"/>
        <v>376463.49331866595</v>
      </c>
      <c r="X106">
        <f t="shared" ref="X106:X135" si="24">(K106+R106)*1000000/W106</f>
        <v>12955.572284060756</v>
      </c>
      <c r="Y106">
        <f t="shared" ref="Y106:Y135" si="25">(T106+V106)*1000000/W106</f>
        <v>514.25969167247501</v>
      </c>
      <c r="Z106">
        <f t="shared" ref="Z106:Z135" si="26">(J106+Q106)*1000000/W106</f>
        <v>13033.667505833335</v>
      </c>
      <c r="AA106">
        <f t="shared" si="17"/>
        <v>54256.256881488313</v>
      </c>
      <c r="AB106">
        <f t="shared" ref="AB106:AB135" si="27">(E106+M106)*1000000/W106</f>
        <v>110476.05076754426</v>
      </c>
      <c r="AC106">
        <f t="shared" si="22"/>
        <v>2.3243560348931749</v>
      </c>
      <c r="AD106">
        <f t="shared" si="23"/>
        <v>25.192665289256198</v>
      </c>
    </row>
    <row r="107" spans="1:30" x14ac:dyDescent="0.35">
      <c r="A107">
        <v>12.4497</v>
      </c>
      <c r="B107">
        <v>103825.5</v>
      </c>
      <c r="C107">
        <f t="shared" si="18"/>
        <v>115854.1110018194</v>
      </c>
      <c r="D107">
        <v>4997.5</v>
      </c>
      <c r="E107">
        <v>39769</v>
      </c>
      <c r="F107">
        <v>205594.5</v>
      </c>
      <c r="G107">
        <f t="shared" si="19"/>
        <v>258802.96649507081</v>
      </c>
      <c r="H107">
        <v>8307.7999999999993</v>
      </c>
      <c r="I107">
        <v>3009.7</v>
      </c>
      <c r="J107">
        <v>1917.3</v>
      </c>
      <c r="K107">
        <v>2831.6</v>
      </c>
      <c r="L107">
        <v>15222.6</v>
      </c>
      <c r="M107">
        <v>1037.4000000000001</v>
      </c>
      <c r="N107">
        <v>680</v>
      </c>
      <c r="O107">
        <v>1340</v>
      </c>
      <c r="P107">
        <f t="shared" si="20"/>
        <v>1341.7980093325057</v>
      </c>
      <c r="Q107">
        <v>3052.1</v>
      </c>
      <c r="R107">
        <v>2251.5</v>
      </c>
      <c r="S107">
        <v>7796.7</v>
      </c>
      <c r="T107">
        <v>197.1</v>
      </c>
      <c r="U107">
        <v>239.9</v>
      </c>
      <c r="V107">
        <v>3.9</v>
      </c>
      <c r="W107">
        <f t="shared" si="21"/>
        <v>375998.87550622271</v>
      </c>
      <c r="X107">
        <f t="shared" si="24"/>
        <v>13518.923409428855</v>
      </c>
      <c r="Y107">
        <f t="shared" si="25"/>
        <v>534.57606682835274</v>
      </c>
      <c r="Z107">
        <f t="shared" si="26"/>
        <v>13216.528888043862</v>
      </c>
      <c r="AA107">
        <f t="shared" si="17"/>
        <v>53777.022531721268</v>
      </c>
      <c r="AB107">
        <f t="shared" si="27"/>
        <v>108527.98414639052</v>
      </c>
      <c r="AC107">
        <f t="shared" si="22"/>
        <v>2.2338695127616708</v>
      </c>
      <c r="AD107">
        <f t="shared" si="23"/>
        <v>25.28905472636816</v>
      </c>
    </row>
    <row r="108" spans="1:30" x14ac:dyDescent="0.35">
      <c r="A108">
        <v>12.458</v>
      </c>
      <c r="B108">
        <v>100145.2</v>
      </c>
      <c r="C108">
        <f t="shared" si="18"/>
        <v>111290.39929553079</v>
      </c>
      <c r="D108">
        <v>4751.7</v>
      </c>
      <c r="E108">
        <v>40625.199999999997</v>
      </c>
      <c r="F108">
        <v>205367.1</v>
      </c>
      <c r="G108">
        <f t="shared" si="19"/>
        <v>258442.73500379862</v>
      </c>
      <c r="H108">
        <v>8092.3</v>
      </c>
      <c r="I108">
        <v>3234</v>
      </c>
      <c r="J108">
        <v>1916</v>
      </c>
      <c r="K108">
        <v>2942</v>
      </c>
      <c r="L108">
        <v>16118.8</v>
      </c>
      <c r="M108">
        <v>1009</v>
      </c>
      <c r="N108">
        <v>625</v>
      </c>
      <c r="O108">
        <v>1353.5</v>
      </c>
      <c r="P108">
        <f t="shared" si="20"/>
        <v>1355.3344451715398</v>
      </c>
      <c r="Q108">
        <v>3060</v>
      </c>
      <c r="R108">
        <v>2192.1</v>
      </c>
      <c r="S108">
        <v>7886.5</v>
      </c>
      <c r="T108">
        <v>198</v>
      </c>
      <c r="U108">
        <v>265.8</v>
      </c>
      <c r="V108">
        <v>19.3</v>
      </c>
      <c r="W108">
        <f t="shared" si="21"/>
        <v>371088.46874450095</v>
      </c>
      <c r="X108">
        <f t="shared" si="24"/>
        <v>13835.245318643658</v>
      </c>
      <c r="Y108">
        <f t="shared" si="25"/>
        <v>585.57464945000424</v>
      </c>
      <c r="Z108">
        <f t="shared" si="26"/>
        <v>13409.201360622279</v>
      </c>
      <c r="AA108">
        <f t="shared" si="17"/>
        <v>56241.305666573004</v>
      </c>
      <c r="AB108">
        <f t="shared" si="27"/>
        <v>112194.80934252815</v>
      </c>
      <c r="AC108">
        <f t="shared" si="22"/>
        <v>2.3222374673803259</v>
      </c>
      <c r="AD108">
        <f t="shared" si="23"/>
        <v>23.626783248964564</v>
      </c>
    </row>
    <row r="109" spans="1:30" x14ac:dyDescent="0.35">
      <c r="A109">
        <v>12.4663</v>
      </c>
      <c r="B109">
        <v>106119.8</v>
      </c>
      <c r="C109">
        <f t="shared" si="18"/>
        <v>118718.1458991932</v>
      </c>
      <c r="D109">
        <v>4853.5</v>
      </c>
      <c r="E109">
        <v>40674.800000000003</v>
      </c>
      <c r="F109">
        <v>203880</v>
      </c>
      <c r="G109">
        <f t="shared" si="19"/>
        <v>256092.04642516203</v>
      </c>
      <c r="H109">
        <v>8177.9</v>
      </c>
      <c r="I109">
        <v>3150.8</v>
      </c>
      <c r="J109">
        <v>1992.4</v>
      </c>
      <c r="K109">
        <v>2795</v>
      </c>
      <c r="L109">
        <v>15826.1</v>
      </c>
      <c r="M109">
        <v>1057.4000000000001</v>
      </c>
      <c r="N109">
        <v>598</v>
      </c>
      <c r="O109">
        <v>1306.7</v>
      </c>
      <c r="P109">
        <f t="shared" si="20"/>
        <v>1308.4096989536226</v>
      </c>
      <c r="Q109">
        <v>2976.1</v>
      </c>
      <c r="R109">
        <v>1977.1</v>
      </c>
      <c r="S109">
        <v>7939.4</v>
      </c>
      <c r="T109">
        <v>225.3</v>
      </c>
      <c r="U109">
        <v>226.6</v>
      </c>
      <c r="V109">
        <v>16.100000000000001</v>
      </c>
      <c r="W109">
        <f t="shared" si="21"/>
        <v>376118.60202330886</v>
      </c>
      <c r="X109">
        <f t="shared" si="24"/>
        <v>12687.753209569419</v>
      </c>
      <c r="Y109">
        <f t="shared" si="25"/>
        <v>641.81882709709726</v>
      </c>
      <c r="Z109">
        <f t="shared" si="26"/>
        <v>13209.928924738722</v>
      </c>
      <c r="AA109">
        <f t="shared" si="17"/>
        <v>54981.593276044456</v>
      </c>
      <c r="AB109">
        <f t="shared" si="27"/>
        <v>110954.89501317931</v>
      </c>
      <c r="AC109">
        <f t="shared" si="22"/>
        <v>2.1571432444928575</v>
      </c>
      <c r="AD109">
        <f t="shared" si="23"/>
        <v>19.768434134217067</v>
      </c>
    </row>
    <row r="110" spans="1:30" x14ac:dyDescent="0.35">
      <c r="A110">
        <v>12.474600000000001</v>
      </c>
      <c r="B110">
        <v>100727.3</v>
      </c>
      <c r="C110">
        <f t="shared" si="18"/>
        <v>112009.73853648623</v>
      </c>
      <c r="D110">
        <v>4770</v>
      </c>
      <c r="E110">
        <v>39747</v>
      </c>
      <c r="F110">
        <v>201420</v>
      </c>
      <c r="G110">
        <f t="shared" si="19"/>
        <v>252222.69528412932</v>
      </c>
      <c r="H110">
        <v>8130.3</v>
      </c>
      <c r="I110">
        <v>3070.8</v>
      </c>
      <c r="J110">
        <v>1879.1</v>
      </c>
      <c r="K110">
        <v>2741.2</v>
      </c>
      <c r="L110">
        <v>16039</v>
      </c>
      <c r="M110">
        <v>874.8</v>
      </c>
      <c r="N110">
        <v>627.70000000000005</v>
      </c>
      <c r="O110">
        <v>1252.3</v>
      </c>
      <c r="P110">
        <f t="shared" si="20"/>
        <v>1253.8702216786082</v>
      </c>
      <c r="Q110">
        <v>3075.3</v>
      </c>
      <c r="R110">
        <v>2207.6</v>
      </c>
      <c r="S110">
        <v>7849.1</v>
      </c>
      <c r="T110">
        <v>196.6</v>
      </c>
      <c r="U110">
        <v>225.8</v>
      </c>
      <c r="V110">
        <v>3.9</v>
      </c>
      <c r="W110">
        <f t="shared" si="21"/>
        <v>365486.30404229416</v>
      </c>
      <c r="X110">
        <f t="shared" si="24"/>
        <v>13540.315862088564</v>
      </c>
      <c r="Y110">
        <f t="shared" si="25"/>
        <v>548.58416794955497</v>
      </c>
      <c r="Z110">
        <f t="shared" si="26"/>
        <v>13555.63791366222</v>
      </c>
      <c r="AA110">
        <f t="shared" si="17"/>
        <v>56935.101999313163</v>
      </c>
      <c r="AB110">
        <f t="shared" si="27"/>
        <v>111144.5204668989</v>
      </c>
      <c r="AC110">
        <f t="shared" si="22"/>
        <v>2.2517925546444331</v>
      </c>
      <c r="AD110">
        <f t="shared" si="23"/>
        <v>24.682294264339149</v>
      </c>
    </row>
    <row r="111" spans="1:30" x14ac:dyDescent="0.35">
      <c r="A111">
        <v>12.483000000000001</v>
      </c>
      <c r="B111">
        <v>99927.7</v>
      </c>
      <c r="C111">
        <f t="shared" si="18"/>
        <v>111021.85902176969</v>
      </c>
      <c r="D111">
        <v>5067.7</v>
      </c>
      <c r="E111">
        <v>41636.800000000003</v>
      </c>
      <c r="F111">
        <v>205121.8</v>
      </c>
      <c r="G111">
        <f t="shared" si="19"/>
        <v>258054.37864568428</v>
      </c>
      <c r="H111">
        <v>8186.5</v>
      </c>
      <c r="I111">
        <v>2856.1</v>
      </c>
      <c r="J111">
        <v>1868.3</v>
      </c>
      <c r="K111">
        <v>2881.5</v>
      </c>
      <c r="L111">
        <v>18665.8</v>
      </c>
      <c r="M111">
        <v>1135.5</v>
      </c>
      <c r="N111">
        <v>644.5</v>
      </c>
      <c r="O111">
        <v>1331.4</v>
      </c>
      <c r="P111">
        <f t="shared" si="20"/>
        <v>1333.174989180595</v>
      </c>
      <c r="Q111">
        <v>3056.9</v>
      </c>
      <c r="R111">
        <v>2143.1999999999998</v>
      </c>
      <c r="S111">
        <v>8214.2000000000007</v>
      </c>
      <c r="T111">
        <v>177.6</v>
      </c>
      <c r="U111">
        <v>253.5</v>
      </c>
      <c r="V111">
        <v>19</v>
      </c>
      <c r="W111">
        <f t="shared" si="21"/>
        <v>370409.41265663452</v>
      </c>
      <c r="X111">
        <f t="shared" si="24"/>
        <v>13565.260029333655</v>
      </c>
      <c r="Y111">
        <f t="shared" si="25"/>
        <v>530.76404994666279</v>
      </c>
      <c r="Z111">
        <f t="shared" si="26"/>
        <v>13296.638345866244</v>
      </c>
      <c r="AA111">
        <f t="shared" si="17"/>
        <v>64073.695724359721</v>
      </c>
      <c r="AB111">
        <f t="shared" si="27"/>
        <v>115473.03750525761</v>
      </c>
      <c r="AC111">
        <f t="shared" si="22"/>
        <v>2.3243564908698184</v>
      </c>
      <c r="AD111">
        <f t="shared" si="23"/>
        <v>25.557985757884026</v>
      </c>
    </row>
    <row r="112" spans="1:30" x14ac:dyDescent="0.35">
      <c r="A112">
        <v>12.491300000000001</v>
      </c>
      <c r="B112">
        <v>101090.9</v>
      </c>
      <c r="C112">
        <f t="shared" si="18"/>
        <v>112459.53567496425</v>
      </c>
      <c r="D112">
        <v>4863.8999999999996</v>
      </c>
      <c r="E112">
        <v>40498.1</v>
      </c>
      <c r="F112">
        <v>199466.8</v>
      </c>
      <c r="G112">
        <f t="shared" si="19"/>
        <v>249167.42990796632</v>
      </c>
      <c r="H112">
        <v>7677.9</v>
      </c>
      <c r="I112">
        <v>3195</v>
      </c>
      <c r="J112">
        <v>1984.4</v>
      </c>
      <c r="K112">
        <v>2944.9</v>
      </c>
      <c r="L112">
        <v>15994.2</v>
      </c>
      <c r="M112">
        <v>1171.0999999999999</v>
      </c>
      <c r="N112">
        <v>672.9</v>
      </c>
      <c r="O112">
        <v>1324.5</v>
      </c>
      <c r="P112">
        <f t="shared" si="20"/>
        <v>1326.2566269023323</v>
      </c>
      <c r="Q112">
        <v>2981.8</v>
      </c>
      <c r="R112">
        <v>2130.6999999999998</v>
      </c>
      <c r="S112">
        <v>7740.6</v>
      </c>
      <c r="T112">
        <v>216.1</v>
      </c>
      <c r="U112">
        <v>200</v>
      </c>
      <c r="V112">
        <v>16.100000000000001</v>
      </c>
      <c r="W112">
        <f t="shared" si="21"/>
        <v>362953.22220983292</v>
      </c>
      <c r="X112">
        <f t="shared" si="24"/>
        <v>13984.171208337311</v>
      </c>
      <c r="Y112">
        <f t="shared" si="25"/>
        <v>639.75186275039869</v>
      </c>
      <c r="Z112">
        <f t="shared" si="26"/>
        <v>13682.754956033725</v>
      </c>
      <c r="AA112">
        <f t="shared" si="17"/>
        <v>57467.736125900483</v>
      </c>
      <c r="AB112">
        <f t="shared" si="27"/>
        <v>114805.97898070161</v>
      </c>
      <c r="AC112">
        <f t="shared" si="22"/>
        <v>2.2156185192523075</v>
      </c>
      <c r="AD112">
        <f t="shared" si="23"/>
        <v>21.858742463393629</v>
      </c>
    </row>
    <row r="113" spans="1:30" x14ac:dyDescent="0.35">
      <c r="A113">
        <v>12.499599999999999</v>
      </c>
      <c r="B113">
        <v>98552.7</v>
      </c>
      <c r="C113">
        <f t="shared" si="18"/>
        <v>109327.18973144631</v>
      </c>
      <c r="D113">
        <v>4903.6000000000004</v>
      </c>
      <c r="E113">
        <v>41298.6</v>
      </c>
      <c r="F113">
        <v>203180.1</v>
      </c>
      <c r="G113">
        <f t="shared" si="19"/>
        <v>254988.73710357887</v>
      </c>
      <c r="H113">
        <v>8071</v>
      </c>
      <c r="I113">
        <v>3052.3</v>
      </c>
      <c r="J113">
        <v>2037.4</v>
      </c>
      <c r="K113">
        <v>2808.6</v>
      </c>
      <c r="L113">
        <v>15642.7</v>
      </c>
      <c r="M113">
        <v>948.3</v>
      </c>
      <c r="N113">
        <v>598.70000000000005</v>
      </c>
      <c r="O113">
        <v>1274</v>
      </c>
      <c r="P113">
        <f t="shared" si="20"/>
        <v>1275.62514643656</v>
      </c>
      <c r="Q113">
        <v>3121.9</v>
      </c>
      <c r="R113">
        <v>2269.1999999999998</v>
      </c>
      <c r="S113">
        <v>8568.5</v>
      </c>
      <c r="T113">
        <v>200.5</v>
      </c>
      <c r="U113">
        <v>182.6</v>
      </c>
      <c r="V113">
        <v>16.100000000000001</v>
      </c>
      <c r="W113">
        <f t="shared" si="21"/>
        <v>365591.55198146176</v>
      </c>
      <c r="X113">
        <f t="shared" si="24"/>
        <v>13889.27061492242</v>
      </c>
      <c r="Y113">
        <f t="shared" si="25"/>
        <v>592.46445610149999</v>
      </c>
      <c r="Z113">
        <f t="shared" si="26"/>
        <v>14112.19699152571</v>
      </c>
      <c r="AA113">
        <f t="shared" si="17"/>
        <v>56200.14983563366</v>
      </c>
      <c r="AB113">
        <f t="shared" si="27"/>
        <v>115557.64834014063</v>
      </c>
      <c r="AC113">
        <f t="shared" si="22"/>
        <v>2.3323451167997526</v>
      </c>
      <c r="AD113">
        <f t="shared" si="23"/>
        <v>23.443213296398888</v>
      </c>
    </row>
    <row r="114" spans="1:30" x14ac:dyDescent="0.35">
      <c r="A114">
        <v>12.507899999999999</v>
      </c>
      <c r="B114">
        <v>100826.7</v>
      </c>
      <c r="C114">
        <f t="shared" si="18"/>
        <v>112132.66675066976</v>
      </c>
      <c r="D114">
        <v>5031.6000000000004</v>
      </c>
      <c r="E114">
        <v>40975</v>
      </c>
      <c r="F114">
        <v>203718.2</v>
      </c>
      <c r="G114">
        <f t="shared" si="19"/>
        <v>255836.81555951672</v>
      </c>
      <c r="H114">
        <v>7924.1</v>
      </c>
      <c r="I114">
        <v>2949</v>
      </c>
      <c r="J114">
        <v>1958.1</v>
      </c>
      <c r="K114">
        <v>2824.7</v>
      </c>
      <c r="L114">
        <v>15925.2</v>
      </c>
      <c r="M114">
        <v>1076.8</v>
      </c>
      <c r="N114">
        <v>698.7</v>
      </c>
      <c r="O114">
        <v>1332.4</v>
      </c>
      <c r="P114">
        <f t="shared" si="20"/>
        <v>1334.1776583119349</v>
      </c>
      <c r="Q114">
        <v>3171.9</v>
      </c>
      <c r="R114">
        <v>2091.1</v>
      </c>
      <c r="S114">
        <v>8116.2</v>
      </c>
      <c r="T114">
        <v>255.1</v>
      </c>
      <c r="U114">
        <v>193.9</v>
      </c>
      <c r="V114">
        <v>11.2</v>
      </c>
      <c r="W114">
        <f t="shared" si="21"/>
        <v>369303.6599684984</v>
      </c>
      <c r="X114">
        <f t="shared" si="24"/>
        <v>13310.99724389224</v>
      </c>
      <c r="Y114">
        <f t="shared" si="25"/>
        <v>721.08681517728633</v>
      </c>
      <c r="Z114">
        <f t="shared" si="26"/>
        <v>13891.007742619147</v>
      </c>
      <c r="AA114">
        <f t="shared" si="17"/>
        <v>56746.797477684406</v>
      </c>
      <c r="AB114">
        <f t="shared" si="27"/>
        <v>113867.81274679763</v>
      </c>
      <c r="AC114">
        <f t="shared" si="22"/>
        <v>2.2815547241766514</v>
      </c>
      <c r="AD114">
        <f t="shared" si="23"/>
        <v>18.459631993991735</v>
      </c>
    </row>
    <row r="115" spans="1:30" x14ac:dyDescent="0.35">
      <c r="A115">
        <v>12.5162</v>
      </c>
      <c r="B115">
        <v>102065</v>
      </c>
      <c r="C115">
        <f t="shared" si="18"/>
        <v>113666.3566961974</v>
      </c>
      <c r="D115">
        <v>5060.3999999999996</v>
      </c>
      <c r="E115">
        <v>39450.1</v>
      </c>
      <c r="F115">
        <v>201945.5</v>
      </c>
      <c r="G115">
        <f t="shared" si="19"/>
        <v>253047.2542915302</v>
      </c>
      <c r="H115">
        <v>7957.6</v>
      </c>
      <c r="I115">
        <v>2755.4</v>
      </c>
      <c r="J115">
        <v>1907.7</v>
      </c>
      <c r="K115">
        <v>2927.8</v>
      </c>
      <c r="L115">
        <v>16005.2</v>
      </c>
      <c r="M115">
        <v>952.9</v>
      </c>
      <c r="N115">
        <v>652.20000000000005</v>
      </c>
      <c r="O115">
        <v>1362.7</v>
      </c>
      <c r="P115">
        <f t="shared" si="20"/>
        <v>1364.5594852104964</v>
      </c>
      <c r="Q115">
        <v>2751.2</v>
      </c>
      <c r="R115">
        <v>2184.3000000000002</v>
      </c>
      <c r="S115">
        <v>7878.1</v>
      </c>
      <c r="T115">
        <v>198</v>
      </c>
      <c r="U115">
        <v>223.2</v>
      </c>
      <c r="V115">
        <v>21</v>
      </c>
      <c r="W115">
        <f t="shared" si="21"/>
        <v>368078.1704729381</v>
      </c>
      <c r="X115">
        <f t="shared" si="24"/>
        <v>13888.625868335359</v>
      </c>
      <c r="Y115">
        <f t="shared" si="25"/>
        <v>594.98230965071957</v>
      </c>
      <c r="Z115">
        <f t="shared" si="26"/>
        <v>12657.36567320428</v>
      </c>
      <c r="AA115">
        <f t="shared" si="17"/>
        <v>57231.321197160723</v>
      </c>
      <c r="AB115">
        <f t="shared" si="27"/>
        <v>109767.44409505946</v>
      </c>
      <c r="AC115">
        <f t="shared" si="22"/>
        <v>2.2262282494710739</v>
      </c>
      <c r="AD115">
        <f t="shared" si="23"/>
        <v>23.342922374429225</v>
      </c>
    </row>
    <row r="116" spans="1:30" x14ac:dyDescent="0.35">
      <c r="A116">
        <v>12.5245</v>
      </c>
      <c r="B116">
        <v>100767.5</v>
      </c>
      <c r="C116">
        <f t="shared" si="18"/>
        <v>112059.45069823433</v>
      </c>
      <c r="D116">
        <v>5371.6</v>
      </c>
      <c r="E116">
        <v>40138</v>
      </c>
      <c r="F116">
        <v>200651</v>
      </c>
      <c r="G116">
        <f t="shared" si="19"/>
        <v>251018.01591044711</v>
      </c>
      <c r="H116">
        <v>7811.9</v>
      </c>
      <c r="I116">
        <v>3038.1</v>
      </c>
      <c r="J116">
        <v>1844.5</v>
      </c>
      <c r="K116">
        <v>2960</v>
      </c>
      <c r="L116">
        <v>15864.8</v>
      </c>
      <c r="M116">
        <v>927.5</v>
      </c>
      <c r="N116">
        <v>722.5</v>
      </c>
      <c r="O116">
        <v>1258.9000000000001</v>
      </c>
      <c r="P116">
        <f t="shared" si="20"/>
        <v>1260.4868268663422</v>
      </c>
      <c r="Q116">
        <v>2727.6</v>
      </c>
      <c r="R116">
        <v>2034.1</v>
      </c>
      <c r="S116">
        <v>8075</v>
      </c>
      <c r="T116">
        <v>185.8</v>
      </c>
      <c r="U116">
        <v>277.39999999999998</v>
      </c>
      <c r="V116">
        <v>13.2</v>
      </c>
      <c r="W116">
        <f t="shared" si="21"/>
        <v>364337.95343554777</v>
      </c>
      <c r="X116">
        <f t="shared" si="24"/>
        <v>13707.328464980983</v>
      </c>
      <c r="Y116">
        <f t="shared" si="25"/>
        <v>546.19618440383965</v>
      </c>
      <c r="Z116">
        <f t="shared" si="26"/>
        <v>12549.063189511535</v>
      </c>
      <c r="AA116">
        <f t="shared" si="17"/>
        <v>58287.64145966684</v>
      </c>
      <c r="AB116">
        <f t="shared" si="27"/>
        <v>112712.66035495416</v>
      </c>
      <c r="AC116">
        <f t="shared" si="22"/>
        <v>2.2400432479935608</v>
      </c>
      <c r="AD116">
        <f t="shared" si="23"/>
        <v>25.095979899497486</v>
      </c>
    </row>
    <row r="117" spans="1:30" x14ac:dyDescent="0.35">
      <c r="A117">
        <v>12.5328</v>
      </c>
      <c r="B117">
        <v>101303.5</v>
      </c>
      <c r="C117">
        <f t="shared" si="18"/>
        <v>112722.70449478774</v>
      </c>
      <c r="D117">
        <v>5280.9</v>
      </c>
      <c r="E117">
        <v>42237</v>
      </c>
      <c r="F117">
        <v>201812.5</v>
      </c>
      <c r="G117">
        <f t="shared" si="19"/>
        <v>252838.46214078771</v>
      </c>
      <c r="H117">
        <v>7999.4</v>
      </c>
      <c r="I117">
        <v>2807.1</v>
      </c>
      <c r="J117">
        <v>1881.3</v>
      </c>
      <c r="K117">
        <v>2891.3</v>
      </c>
      <c r="L117">
        <v>15524.8</v>
      </c>
      <c r="M117">
        <v>1029</v>
      </c>
      <c r="N117">
        <v>587.70000000000005</v>
      </c>
      <c r="O117">
        <v>1486.7</v>
      </c>
      <c r="P117">
        <f t="shared" si="20"/>
        <v>1488.9135678012501</v>
      </c>
      <c r="Q117">
        <v>3507.4</v>
      </c>
      <c r="R117">
        <v>2056</v>
      </c>
      <c r="S117">
        <v>7815.5</v>
      </c>
      <c r="T117">
        <v>227.9</v>
      </c>
      <c r="U117">
        <v>219.4</v>
      </c>
      <c r="V117">
        <v>0</v>
      </c>
      <c r="W117">
        <f t="shared" si="21"/>
        <v>367050.08020337671</v>
      </c>
      <c r="X117">
        <f t="shared" si="24"/>
        <v>13478.542212165648</v>
      </c>
      <c r="Y117">
        <f t="shared" si="25"/>
        <v>620.8961999782814</v>
      </c>
      <c r="Z117">
        <f t="shared" si="26"/>
        <v>14681.102908393877</v>
      </c>
      <c r="AA117">
        <f t="shared" si="17"/>
        <v>56683.545712541141</v>
      </c>
      <c r="AB117">
        <f t="shared" si="27"/>
        <v>117874.92316042265</v>
      </c>
      <c r="AC117">
        <f t="shared" si="22"/>
        <v>2.2430127388620176</v>
      </c>
      <c r="AD117">
        <f t="shared" si="23"/>
        <v>21.708205353225097</v>
      </c>
    </row>
    <row r="118" spans="1:30" x14ac:dyDescent="0.35">
      <c r="A118">
        <v>12.5411</v>
      </c>
      <c r="B118">
        <v>100423.9</v>
      </c>
      <c r="C118">
        <f t="shared" si="18"/>
        <v>111634.69105059594</v>
      </c>
      <c r="D118">
        <v>5144.2</v>
      </c>
      <c r="E118">
        <v>39917.4</v>
      </c>
      <c r="F118">
        <v>199065.5</v>
      </c>
      <c r="G118">
        <f t="shared" si="19"/>
        <v>248541.54740493756</v>
      </c>
      <c r="H118">
        <v>7825.8</v>
      </c>
      <c r="I118">
        <v>3551.2</v>
      </c>
      <c r="J118">
        <v>2071.4</v>
      </c>
      <c r="K118">
        <v>2756.6</v>
      </c>
      <c r="L118">
        <v>15885.8</v>
      </c>
      <c r="M118">
        <v>841.9</v>
      </c>
      <c r="N118">
        <v>698</v>
      </c>
      <c r="O118">
        <v>1251.3</v>
      </c>
      <c r="P118">
        <f t="shared" si="20"/>
        <v>1252.8677133697395</v>
      </c>
      <c r="Q118">
        <v>3108.6</v>
      </c>
      <c r="R118">
        <v>2276.5</v>
      </c>
      <c r="S118">
        <v>8018.6</v>
      </c>
      <c r="T118">
        <v>194.1</v>
      </c>
      <c r="U118">
        <v>308.39999999999998</v>
      </c>
      <c r="V118">
        <v>22.9</v>
      </c>
      <c r="W118">
        <f t="shared" si="21"/>
        <v>361429.10616890324</v>
      </c>
      <c r="X118">
        <f t="shared" si="24"/>
        <v>13925.552519414219</v>
      </c>
      <c r="Y118">
        <f t="shared" si="25"/>
        <v>600.39436862229752</v>
      </c>
      <c r="Z118">
        <f t="shared" si="26"/>
        <v>14331.994605822587</v>
      </c>
      <c r="AA118">
        <f t="shared" si="17"/>
        <v>58185.684664179338</v>
      </c>
      <c r="AB118">
        <f t="shared" si="27"/>
        <v>112772.59994924798</v>
      </c>
      <c r="AC118">
        <f t="shared" si="22"/>
        <v>2.2263827226636175</v>
      </c>
      <c r="AD118">
        <f t="shared" si="23"/>
        <v>23.194009216589862</v>
      </c>
    </row>
    <row r="119" spans="1:30" x14ac:dyDescent="0.35">
      <c r="A119">
        <v>12.5494</v>
      </c>
      <c r="B119">
        <v>99745.1</v>
      </c>
      <c r="C119">
        <f t="shared" si="18"/>
        <v>110796.5088554364</v>
      </c>
      <c r="D119">
        <v>4931.6000000000004</v>
      </c>
      <c r="E119">
        <v>40412.300000000003</v>
      </c>
      <c r="F119">
        <v>201328</v>
      </c>
      <c r="G119">
        <f t="shared" si="19"/>
        <v>252078.45022737741</v>
      </c>
      <c r="H119">
        <v>7265.7</v>
      </c>
      <c r="I119">
        <v>2583.6</v>
      </c>
      <c r="J119">
        <v>2090.1999999999998</v>
      </c>
      <c r="K119">
        <v>2967.8</v>
      </c>
      <c r="L119">
        <v>15922.8</v>
      </c>
      <c r="M119">
        <v>1081.9000000000001</v>
      </c>
      <c r="N119">
        <v>635.4</v>
      </c>
      <c r="O119">
        <v>1295.7</v>
      </c>
      <c r="P119">
        <f t="shared" si="20"/>
        <v>1297.3810165831869</v>
      </c>
      <c r="Q119">
        <v>3095.1</v>
      </c>
      <c r="R119">
        <v>2219.5</v>
      </c>
      <c r="S119">
        <v>8119.1</v>
      </c>
      <c r="T119">
        <v>201</v>
      </c>
      <c r="U119">
        <v>201.9</v>
      </c>
      <c r="V119">
        <v>9.27</v>
      </c>
      <c r="W119">
        <f t="shared" si="21"/>
        <v>364172.340099397</v>
      </c>
      <c r="X119">
        <f t="shared" si="24"/>
        <v>14244.080147833802</v>
      </c>
      <c r="Y119">
        <f t="shared" si="25"/>
        <v>577.39146235710552</v>
      </c>
      <c r="Z119">
        <f t="shared" si="26"/>
        <v>14238.588242546719</v>
      </c>
      <c r="AA119">
        <f t="shared" si="17"/>
        <v>57265.194809435583</v>
      </c>
      <c r="AB119">
        <f t="shared" si="27"/>
        <v>113941.10818156756</v>
      </c>
      <c r="AC119">
        <f t="shared" si="22"/>
        <v>2.275147952146046</v>
      </c>
      <c r="AD119">
        <f t="shared" si="23"/>
        <v>24.669710372378372</v>
      </c>
    </row>
    <row r="120" spans="1:30" x14ac:dyDescent="0.35">
      <c r="A120">
        <v>12.557700000000001</v>
      </c>
      <c r="B120">
        <v>98781.9</v>
      </c>
      <c r="C120">
        <f t="shared" si="18"/>
        <v>109609.31654612796</v>
      </c>
      <c r="D120">
        <v>4974.2</v>
      </c>
      <c r="E120">
        <v>39552.699999999997</v>
      </c>
      <c r="F120">
        <v>199590.9</v>
      </c>
      <c r="G120">
        <f t="shared" si="19"/>
        <v>249361.10796341521</v>
      </c>
      <c r="H120">
        <v>7902.6</v>
      </c>
      <c r="I120">
        <v>2785.8</v>
      </c>
      <c r="J120">
        <v>1840.5</v>
      </c>
      <c r="K120">
        <v>2873.9</v>
      </c>
      <c r="L120">
        <v>15764.9</v>
      </c>
      <c r="M120">
        <v>985.6</v>
      </c>
      <c r="N120">
        <v>659.3</v>
      </c>
      <c r="O120">
        <v>1286.7</v>
      </c>
      <c r="P120">
        <f t="shared" si="20"/>
        <v>1288.3577298910509</v>
      </c>
      <c r="Q120">
        <v>2936</v>
      </c>
      <c r="R120">
        <v>2028.5</v>
      </c>
      <c r="S120">
        <v>7773</v>
      </c>
      <c r="T120">
        <v>253.2</v>
      </c>
      <c r="U120">
        <v>227.1</v>
      </c>
      <c r="V120">
        <v>13.7</v>
      </c>
      <c r="W120">
        <f t="shared" si="21"/>
        <v>360258.78223943419</v>
      </c>
      <c r="X120">
        <f t="shared" si="24"/>
        <v>13607.995812137566</v>
      </c>
      <c r="Y120">
        <f t="shared" si="25"/>
        <v>740.85633205358931</v>
      </c>
      <c r="Z120">
        <f t="shared" si="26"/>
        <v>13258.524803499324</v>
      </c>
      <c r="AA120">
        <f t="shared" si="17"/>
        <v>57567.229509526398</v>
      </c>
      <c r="AB120">
        <f t="shared" si="27"/>
        <v>112525.50110786068</v>
      </c>
      <c r="AC120">
        <f t="shared" si="22"/>
        <v>2.2749992046385414</v>
      </c>
      <c r="AD120">
        <f t="shared" si="23"/>
        <v>18.367928062944923</v>
      </c>
    </row>
    <row r="121" spans="1:30" x14ac:dyDescent="0.35">
      <c r="A121">
        <v>12.566000000000001</v>
      </c>
      <c r="B121">
        <v>102579.8</v>
      </c>
      <c r="C121">
        <f t="shared" si="18"/>
        <v>114305.20507561564</v>
      </c>
      <c r="D121">
        <v>5154.2</v>
      </c>
      <c r="E121">
        <v>39925.800000000003</v>
      </c>
      <c r="F121">
        <v>200643.6</v>
      </c>
      <c r="G121">
        <f t="shared" si="19"/>
        <v>251006.43467669742</v>
      </c>
      <c r="H121">
        <v>7638.1</v>
      </c>
      <c r="I121">
        <v>3050.8</v>
      </c>
      <c r="J121">
        <v>1902.9</v>
      </c>
      <c r="K121">
        <v>2991.2</v>
      </c>
      <c r="L121">
        <v>15236.8</v>
      </c>
      <c r="M121">
        <v>1038</v>
      </c>
      <c r="N121">
        <v>591.6</v>
      </c>
      <c r="O121">
        <v>1375.9</v>
      </c>
      <c r="P121">
        <f t="shared" si="20"/>
        <v>1377.7957091161729</v>
      </c>
      <c r="Q121">
        <v>2960.4</v>
      </c>
      <c r="R121">
        <v>2013</v>
      </c>
      <c r="S121">
        <v>7609.2</v>
      </c>
      <c r="T121">
        <v>186.3</v>
      </c>
      <c r="U121">
        <v>305.2</v>
      </c>
      <c r="V121">
        <v>15.6</v>
      </c>
      <c r="W121">
        <f t="shared" si="21"/>
        <v>366689.43546142918</v>
      </c>
      <c r="X121">
        <f t="shared" si="24"/>
        <v>13646.970749792366</v>
      </c>
      <c r="Y121">
        <f t="shared" si="25"/>
        <v>550.60217305125275</v>
      </c>
      <c r="Z121">
        <f t="shared" si="26"/>
        <v>13262.72188311123</v>
      </c>
      <c r="AA121">
        <f t="shared" si="17"/>
        <v>55608.365085131722</v>
      </c>
      <c r="AB121">
        <f t="shared" si="27"/>
        <v>111712.51756531405</v>
      </c>
      <c r="AC121">
        <f t="shared" si="22"/>
        <v>2.1959317995243581</v>
      </c>
      <c r="AD121">
        <f t="shared" si="23"/>
        <v>24.785537394749873</v>
      </c>
    </row>
    <row r="122" spans="1:30" x14ac:dyDescent="0.35">
      <c r="A122">
        <v>12.574299999999999</v>
      </c>
      <c r="B122">
        <v>101413.5</v>
      </c>
      <c r="C122">
        <f t="shared" si="18"/>
        <v>112858.91786711686</v>
      </c>
      <c r="D122">
        <v>5260</v>
      </c>
      <c r="E122">
        <v>38875.599999999999</v>
      </c>
      <c r="F122">
        <v>203436.1</v>
      </c>
      <c r="G122">
        <f t="shared" si="19"/>
        <v>255392.0658468203</v>
      </c>
      <c r="H122">
        <v>7698.8</v>
      </c>
      <c r="I122">
        <v>2862.6</v>
      </c>
      <c r="J122">
        <v>2014</v>
      </c>
      <c r="K122">
        <v>2756.4</v>
      </c>
      <c r="L122">
        <v>15373.5</v>
      </c>
      <c r="M122">
        <v>1001.9</v>
      </c>
      <c r="N122">
        <v>640.6</v>
      </c>
      <c r="O122">
        <v>1443.8</v>
      </c>
      <c r="P122">
        <f t="shared" si="20"/>
        <v>1445.8875724771426</v>
      </c>
      <c r="Q122">
        <v>3026</v>
      </c>
      <c r="R122">
        <v>2008.3</v>
      </c>
      <c r="S122">
        <v>7524.5</v>
      </c>
      <c r="T122">
        <v>213.6</v>
      </c>
      <c r="U122">
        <v>264.5</v>
      </c>
      <c r="V122">
        <v>19.5</v>
      </c>
      <c r="W122">
        <f t="shared" si="21"/>
        <v>369696.87128641433</v>
      </c>
      <c r="X122">
        <f t="shared" si="24"/>
        <v>12888.126381542072</v>
      </c>
      <c r="Y122">
        <f t="shared" si="25"/>
        <v>630.51656128139371</v>
      </c>
      <c r="Z122">
        <f t="shared" si="26"/>
        <v>13632.790514192297</v>
      </c>
      <c r="AA122">
        <f t="shared" si="17"/>
        <v>55811.941086227533</v>
      </c>
      <c r="AB122">
        <f t="shared" si="27"/>
        <v>107865.39756541733</v>
      </c>
      <c r="AC122">
        <f t="shared" si="22"/>
        <v>2.2629320808084108</v>
      </c>
      <c r="AD122">
        <f t="shared" si="23"/>
        <v>20.440583440583442</v>
      </c>
    </row>
    <row r="123" spans="1:30" x14ac:dyDescent="0.35">
      <c r="A123">
        <v>12.582599999999999</v>
      </c>
      <c r="B123">
        <v>100832.9</v>
      </c>
      <c r="C123">
        <f t="shared" si="18"/>
        <v>112140.33520576986</v>
      </c>
      <c r="D123">
        <v>4633.8999999999996</v>
      </c>
      <c r="E123">
        <v>39548.1</v>
      </c>
      <c r="F123">
        <v>198965.5</v>
      </c>
      <c r="G123">
        <f t="shared" si="19"/>
        <v>248385.68126591298</v>
      </c>
      <c r="H123">
        <v>7585.8</v>
      </c>
      <c r="I123">
        <v>3008.4</v>
      </c>
      <c r="J123">
        <v>2069.6999999999998</v>
      </c>
      <c r="K123">
        <v>2915</v>
      </c>
      <c r="L123">
        <v>15949</v>
      </c>
      <c r="M123">
        <v>958</v>
      </c>
      <c r="N123">
        <v>537.4</v>
      </c>
      <c r="O123">
        <v>1163.8</v>
      </c>
      <c r="P123">
        <f t="shared" si="20"/>
        <v>1165.1560085627655</v>
      </c>
      <c r="Q123">
        <v>3069</v>
      </c>
      <c r="R123">
        <v>2168.1999999999998</v>
      </c>
      <c r="S123">
        <v>8686.7000000000007</v>
      </c>
      <c r="T123">
        <v>135.6</v>
      </c>
      <c r="U123">
        <v>236.8</v>
      </c>
      <c r="V123">
        <v>12.2</v>
      </c>
      <c r="W123">
        <f t="shared" si="21"/>
        <v>361691.17248024559</v>
      </c>
      <c r="X123">
        <f t="shared" si="24"/>
        <v>14053.978605954582</v>
      </c>
      <c r="Y123">
        <f t="shared" si="25"/>
        <v>408.63590611427583</v>
      </c>
      <c r="Z123">
        <f t="shared" si="26"/>
        <v>14207.424429969076</v>
      </c>
      <c r="AA123">
        <f t="shared" si="17"/>
        <v>56907.388308251211</v>
      </c>
      <c r="AB123">
        <f t="shared" si="27"/>
        <v>111990.84490294635</v>
      </c>
      <c r="AC123">
        <f t="shared" si="22"/>
        <v>2.2149539753929055</v>
      </c>
      <c r="AD123">
        <f t="shared" si="23"/>
        <v>34.392422192151564</v>
      </c>
    </row>
    <row r="124" spans="1:30" x14ac:dyDescent="0.35">
      <c r="A124">
        <v>12.5909</v>
      </c>
      <c r="B124">
        <v>101961.2</v>
      </c>
      <c r="C124">
        <f t="shared" si="18"/>
        <v>113537.6333405639</v>
      </c>
      <c r="D124">
        <v>5089.3999999999996</v>
      </c>
      <c r="E124">
        <v>38643.199999999997</v>
      </c>
      <c r="F124">
        <v>198847.3</v>
      </c>
      <c r="G124">
        <f t="shared" si="19"/>
        <v>248201.49766704897</v>
      </c>
      <c r="H124">
        <v>7695.5</v>
      </c>
      <c r="I124">
        <v>2918.1</v>
      </c>
      <c r="J124">
        <v>2078.9</v>
      </c>
      <c r="K124">
        <v>2896.6</v>
      </c>
      <c r="L124">
        <v>15536.1</v>
      </c>
      <c r="M124">
        <v>886.5</v>
      </c>
      <c r="N124">
        <v>631</v>
      </c>
      <c r="O124">
        <v>1360</v>
      </c>
      <c r="P124">
        <f t="shared" si="20"/>
        <v>1361.8521188816792</v>
      </c>
      <c r="Q124">
        <v>2758.8</v>
      </c>
      <c r="R124">
        <v>2033.6</v>
      </c>
      <c r="S124">
        <v>7652.1</v>
      </c>
      <c r="T124">
        <v>169.3</v>
      </c>
      <c r="U124">
        <v>245.6</v>
      </c>
      <c r="V124">
        <v>14.7</v>
      </c>
      <c r="W124">
        <f t="shared" si="21"/>
        <v>363100.98312649451</v>
      </c>
      <c r="X124">
        <f t="shared" si="24"/>
        <v>13578.040900766309</v>
      </c>
      <c r="Y124">
        <f t="shared" si="25"/>
        <v>506.74608043101716</v>
      </c>
      <c r="Z124">
        <f t="shared" si="26"/>
        <v>13323.290833158328</v>
      </c>
      <c r="AA124">
        <f t="shared" si="17"/>
        <v>56803.756967010573</v>
      </c>
      <c r="AB124">
        <f t="shared" si="27"/>
        <v>108866.95943268467</v>
      </c>
      <c r="AC124">
        <f t="shared" si="22"/>
        <v>2.1860724974119514</v>
      </c>
      <c r="AD124">
        <f t="shared" si="23"/>
        <v>26.794565217391305</v>
      </c>
    </row>
    <row r="125" spans="1:30" x14ac:dyDescent="0.35">
      <c r="A125">
        <v>12.5992</v>
      </c>
      <c r="B125">
        <v>99644.1</v>
      </c>
      <c r="C125">
        <f t="shared" si="18"/>
        <v>110671.9020778339</v>
      </c>
      <c r="D125">
        <v>5069</v>
      </c>
      <c r="E125">
        <v>38129.699999999997</v>
      </c>
      <c r="F125">
        <v>200467</v>
      </c>
      <c r="G125">
        <f t="shared" si="19"/>
        <v>250730.11370387461</v>
      </c>
      <c r="H125">
        <v>7656.5</v>
      </c>
      <c r="I125">
        <v>2740.5</v>
      </c>
      <c r="J125">
        <v>1871.5</v>
      </c>
      <c r="K125">
        <v>3283.2</v>
      </c>
      <c r="L125">
        <v>16131.8</v>
      </c>
      <c r="M125">
        <v>934.7</v>
      </c>
      <c r="N125">
        <v>574.1</v>
      </c>
      <c r="O125">
        <v>1284.4000000000001</v>
      </c>
      <c r="P125">
        <f t="shared" si="20"/>
        <v>1286.0518049382629</v>
      </c>
      <c r="Q125">
        <v>2933.5</v>
      </c>
      <c r="R125">
        <v>2021</v>
      </c>
      <c r="S125">
        <v>7992</v>
      </c>
      <c r="T125">
        <v>148.19999999999999</v>
      </c>
      <c r="U125">
        <v>157.4</v>
      </c>
      <c r="V125">
        <v>19.5</v>
      </c>
      <c r="W125">
        <f t="shared" si="21"/>
        <v>362688.06758664676</v>
      </c>
      <c r="X125">
        <f t="shared" si="24"/>
        <v>14624.688469335479</v>
      </c>
      <c r="Y125">
        <f t="shared" si="25"/>
        <v>462.38080319512085</v>
      </c>
      <c r="Z125">
        <f t="shared" si="26"/>
        <v>13248.299101684886</v>
      </c>
      <c r="AA125">
        <f t="shared" si="17"/>
        <v>58454.638833506964</v>
      </c>
      <c r="AB125">
        <f t="shared" si="27"/>
        <v>107707.98239913819</v>
      </c>
      <c r="AC125">
        <f t="shared" si="22"/>
        <v>2.265526380196663</v>
      </c>
      <c r="AD125">
        <f t="shared" si="23"/>
        <v>31.629099582587951</v>
      </c>
    </row>
    <row r="126" spans="1:30" x14ac:dyDescent="0.35">
      <c r="A126">
        <v>12.6075</v>
      </c>
      <c r="B126">
        <v>100150.9</v>
      </c>
      <c r="C126">
        <f t="shared" si="18"/>
        <v>111297.43864832447</v>
      </c>
      <c r="D126">
        <v>5426.1</v>
      </c>
      <c r="E126">
        <v>39298.9</v>
      </c>
      <c r="F126">
        <v>201141.8</v>
      </c>
      <c r="G126">
        <f t="shared" si="19"/>
        <v>251786.61244260866</v>
      </c>
      <c r="H126">
        <v>7634.4</v>
      </c>
      <c r="I126">
        <v>2775.7</v>
      </c>
      <c r="J126">
        <v>1969.6</v>
      </c>
      <c r="K126">
        <v>3004.7</v>
      </c>
      <c r="L126">
        <v>16113.9</v>
      </c>
      <c r="M126">
        <v>1021.9</v>
      </c>
      <c r="N126">
        <v>637.4</v>
      </c>
      <c r="O126">
        <v>1208.7</v>
      </c>
      <c r="P126">
        <f t="shared" si="20"/>
        <v>1210.1627236841171</v>
      </c>
      <c r="Q126">
        <v>2632.3</v>
      </c>
      <c r="R126">
        <v>2254.5</v>
      </c>
      <c r="S126">
        <v>7706.7</v>
      </c>
      <c r="T126">
        <v>204.4</v>
      </c>
      <c r="U126">
        <v>185.2</v>
      </c>
      <c r="V126">
        <v>7.8</v>
      </c>
      <c r="W126">
        <f t="shared" si="21"/>
        <v>364294.21381461725</v>
      </c>
      <c r="X126">
        <f t="shared" si="24"/>
        <v>14436.68277058145</v>
      </c>
      <c r="Y126">
        <f t="shared" si="25"/>
        <v>582.49621309655163</v>
      </c>
      <c r="Z126">
        <f t="shared" si="26"/>
        <v>12632.371927657967</v>
      </c>
      <c r="AA126">
        <f t="shared" si="17"/>
        <v>59128.032187086334</v>
      </c>
      <c r="AB126">
        <f t="shared" si="27"/>
        <v>110681.96658352231</v>
      </c>
      <c r="AC126">
        <f t="shared" si="22"/>
        <v>2.2622857767481892</v>
      </c>
      <c r="AD126">
        <f t="shared" si="23"/>
        <v>24.784165881244103</v>
      </c>
    </row>
    <row r="127" spans="1:30" x14ac:dyDescent="0.35">
      <c r="A127">
        <v>12.6158</v>
      </c>
      <c r="B127">
        <v>98966.399999999994</v>
      </c>
      <c r="C127">
        <f t="shared" si="18"/>
        <v>109836.52551913714</v>
      </c>
      <c r="D127">
        <v>4978.7</v>
      </c>
      <c r="E127">
        <v>38588.400000000001</v>
      </c>
      <c r="F127">
        <v>199196.4</v>
      </c>
      <c r="G127">
        <f t="shared" si="19"/>
        <v>248745.6350096328</v>
      </c>
      <c r="H127">
        <v>7670.5</v>
      </c>
      <c r="I127">
        <v>3051.6</v>
      </c>
      <c r="J127">
        <v>2031.5</v>
      </c>
      <c r="K127">
        <v>2857.1</v>
      </c>
      <c r="L127">
        <v>15691.3</v>
      </c>
      <c r="M127">
        <v>978.6</v>
      </c>
      <c r="N127">
        <v>447.6</v>
      </c>
      <c r="O127">
        <v>1264.7</v>
      </c>
      <c r="P127">
        <f t="shared" si="20"/>
        <v>1266.3014914962955</v>
      </c>
      <c r="Q127">
        <v>2974.8</v>
      </c>
      <c r="R127">
        <v>2198.6999999999998</v>
      </c>
      <c r="S127">
        <v>7932.3</v>
      </c>
      <c r="T127">
        <v>206.3</v>
      </c>
      <c r="U127">
        <v>213.5</v>
      </c>
      <c r="V127">
        <v>27.3</v>
      </c>
      <c r="W127">
        <f t="shared" si="21"/>
        <v>359848.46202026622</v>
      </c>
      <c r="X127">
        <f t="shared" si="24"/>
        <v>14049.802996560431</v>
      </c>
      <c r="Y127">
        <f t="shared" si="25"/>
        <v>649.16214644497768</v>
      </c>
      <c r="Z127">
        <f t="shared" si="26"/>
        <v>13912.245093097137</v>
      </c>
      <c r="AA127">
        <f t="shared" si="17"/>
        <v>57440.845749219545</v>
      </c>
      <c r="AB127">
        <f t="shared" si="27"/>
        <v>109954.61750166278</v>
      </c>
      <c r="AC127">
        <f t="shared" si="22"/>
        <v>2.2646895814843773</v>
      </c>
      <c r="AD127">
        <f t="shared" si="23"/>
        <v>21.642979452054785</v>
      </c>
    </row>
    <row r="128" spans="1:30" x14ac:dyDescent="0.35">
      <c r="A128">
        <v>12.6242</v>
      </c>
      <c r="B128">
        <v>100453.9</v>
      </c>
      <c r="C128">
        <f t="shared" si="18"/>
        <v>111671.76423754159</v>
      </c>
      <c r="D128">
        <v>5143.5</v>
      </c>
      <c r="E128">
        <v>38545.800000000003</v>
      </c>
      <c r="F128">
        <v>199569.1</v>
      </c>
      <c r="G128">
        <f t="shared" si="19"/>
        <v>249327.08120088815</v>
      </c>
      <c r="H128">
        <v>7600.1</v>
      </c>
      <c r="I128">
        <v>2751.7</v>
      </c>
      <c r="J128">
        <v>1926.1</v>
      </c>
      <c r="K128">
        <v>2847.3</v>
      </c>
      <c r="L128">
        <v>15273.3</v>
      </c>
      <c r="M128">
        <v>989</v>
      </c>
      <c r="N128">
        <v>662.5</v>
      </c>
      <c r="O128">
        <v>1143.9000000000001</v>
      </c>
      <c r="P128">
        <f t="shared" si="20"/>
        <v>1145.2100057255495</v>
      </c>
      <c r="Q128">
        <v>2955.5</v>
      </c>
      <c r="R128">
        <v>2034.1</v>
      </c>
      <c r="S128">
        <v>7693.5</v>
      </c>
      <c r="T128">
        <v>182.9</v>
      </c>
      <c r="U128">
        <v>175.5</v>
      </c>
      <c r="V128">
        <v>11.7</v>
      </c>
      <c r="W128">
        <f t="shared" si="21"/>
        <v>362144.0554441553</v>
      </c>
      <c r="X128">
        <f t="shared" si="24"/>
        <v>13479.166443898013</v>
      </c>
      <c r="Y128">
        <f t="shared" si="25"/>
        <v>537.355223907599</v>
      </c>
      <c r="Z128">
        <f t="shared" si="26"/>
        <v>13479.718710315185</v>
      </c>
      <c r="AA128">
        <f t="shared" si="17"/>
        <v>56377.564930507018</v>
      </c>
      <c r="AB128">
        <f t="shared" si="27"/>
        <v>109168.71174790413</v>
      </c>
      <c r="AC128">
        <f t="shared" si="22"/>
        <v>2.2326779101522414</v>
      </c>
      <c r="AD128">
        <f t="shared" si="23"/>
        <v>25.084275436793419</v>
      </c>
    </row>
    <row r="129" spans="1:30" x14ac:dyDescent="0.35">
      <c r="A129">
        <v>12.6325</v>
      </c>
      <c r="B129">
        <v>100460</v>
      </c>
      <c r="C129">
        <f t="shared" si="18"/>
        <v>111679.30275474132</v>
      </c>
      <c r="D129">
        <v>4798.1000000000004</v>
      </c>
      <c r="E129">
        <v>37889.4</v>
      </c>
      <c r="F129">
        <v>198914.8</v>
      </c>
      <c r="G129">
        <f t="shared" si="19"/>
        <v>248306.67199943273</v>
      </c>
      <c r="H129">
        <v>7582.1</v>
      </c>
      <c r="I129">
        <v>2574.1999999999998</v>
      </c>
      <c r="J129">
        <v>1920</v>
      </c>
      <c r="K129">
        <v>3069.8</v>
      </c>
      <c r="L129">
        <v>15994.1</v>
      </c>
      <c r="M129">
        <v>1024.4000000000001</v>
      </c>
      <c r="N129">
        <v>541.9</v>
      </c>
      <c r="O129">
        <v>1622.9</v>
      </c>
      <c r="P129">
        <f t="shared" si="20"/>
        <v>1625.5380857593789</v>
      </c>
      <c r="Q129">
        <v>2918.1</v>
      </c>
      <c r="R129">
        <v>2613.6</v>
      </c>
      <c r="S129">
        <v>7500.8</v>
      </c>
      <c r="T129">
        <v>188.8</v>
      </c>
      <c r="U129">
        <v>245.8</v>
      </c>
      <c r="V129">
        <v>13.7</v>
      </c>
      <c r="W129">
        <f t="shared" si="21"/>
        <v>361611.51283993345</v>
      </c>
      <c r="X129">
        <f t="shared" si="24"/>
        <v>15716.866853505697</v>
      </c>
      <c r="Y129">
        <f t="shared" si="25"/>
        <v>559.99323254300305</v>
      </c>
      <c r="Z129">
        <f t="shared" si="26"/>
        <v>13379.275349957054</v>
      </c>
      <c r="AA129">
        <f t="shared" si="17"/>
        <v>57498.722418175945</v>
      </c>
      <c r="AB129">
        <f t="shared" si="27"/>
        <v>107612.17112361439</v>
      </c>
      <c r="AC129">
        <f t="shared" si="22"/>
        <v>2.2233902421896246</v>
      </c>
      <c r="AD129">
        <f t="shared" si="23"/>
        <v>28.066172839506173</v>
      </c>
    </row>
    <row r="130" spans="1:30" x14ac:dyDescent="0.35">
      <c r="A130">
        <v>12.6408</v>
      </c>
      <c r="B130">
        <v>100188.2</v>
      </c>
      <c r="C130">
        <f t="shared" si="18"/>
        <v>111343.50538634857</v>
      </c>
      <c r="D130">
        <v>4818.3999999999996</v>
      </c>
      <c r="E130">
        <v>38717.699999999997</v>
      </c>
      <c r="F130">
        <v>199200</v>
      </c>
      <c r="G130">
        <f t="shared" si="19"/>
        <v>248751.24875124873</v>
      </c>
      <c r="H130">
        <v>8115</v>
      </c>
      <c r="I130">
        <v>2917.4</v>
      </c>
      <c r="J130">
        <v>1943.9</v>
      </c>
      <c r="K130">
        <v>2874.6</v>
      </c>
      <c r="L130">
        <v>15658.9</v>
      </c>
      <c r="M130">
        <v>807.4</v>
      </c>
      <c r="N130">
        <v>638.70000000000005</v>
      </c>
      <c r="O130">
        <v>1333.3</v>
      </c>
      <c r="P130">
        <f t="shared" si="20"/>
        <v>1335.080062246994</v>
      </c>
      <c r="Q130">
        <v>3117.7</v>
      </c>
      <c r="R130">
        <v>2080.4</v>
      </c>
      <c r="S130">
        <v>8153.7</v>
      </c>
      <c r="T130">
        <v>218.1</v>
      </c>
      <c r="U130">
        <v>205.2</v>
      </c>
      <c r="V130">
        <v>23.9</v>
      </c>
      <c r="W130">
        <f t="shared" si="21"/>
        <v>361429.83419984428</v>
      </c>
      <c r="X130">
        <f t="shared" si="24"/>
        <v>13709.43826751238</v>
      </c>
      <c r="Y130">
        <f t="shared" si="25"/>
        <v>669.56287805004968</v>
      </c>
      <c r="Z130">
        <f t="shared" si="26"/>
        <v>14004.377948504674</v>
      </c>
      <c r="AA130">
        <f t="shared" si="17"/>
        <v>56656.36331691852</v>
      </c>
      <c r="AB130">
        <f t="shared" si="27"/>
        <v>109357.60211246289</v>
      </c>
      <c r="AC130">
        <f t="shared" si="22"/>
        <v>2.2340885342895556</v>
      </c>
      <c r="AD130">
        <f t="shared" si="23"/>
        <v>20.475206611570247</v>
      </c>
    </row>
    <row r="131" spans="1:30" x14ac:dyDescent="0.35">
      <c r="A131">
        <v>12.649100000000001</v>
      </c>
      <c r="B131">
        <v>99440.5</v>
      </c>
      <c r="C131">
        <f t="shared" si="18"/>
        <v>110420.79951407987</v>
      </c>
      <c r="D131">
        <v>5141</v>
      </c>
      <c r="E131">
        <v>38844.5</v>
      </c>
      <c r="F131">
        <v>201458.2</v>
      </c>
      <c r="G131">
        <f t="shared" si="19"/>
        <v>252282.59810569714</v>
      </c>
      <c r="H131">
        <v>7440</v>
      </c>
      <c r="I131">
        <v>2713.2</v>
      </c>
      <c r="J131">
        <v>1773.3</v>
      </c>
      <c r="K131">
        <v>3159.2</v>
      </c>
      <c r="L131">
        <v>15253.5</v>
      </c>
      <c r="M131">
        <v>1078.5999999999999</v>
      </c>
      <c r="N131">
        <v>625.79999999999995</v>
      </c>
      <c r="O131">
        <v>1288.3</v>
      </c>
      <c r="P131">
        <f t="shared" si="20"/>
        <v>1289.9618578614829</v>
      </c>
      <c r="Q131">
        <v>2564.4</v>
      </c>
      <c r="R131">
        <v>2120.1</v>
      </c>
      <c r="S131">
        <v>7838.9</v>
      </c>
      <c r="T131">
        <v>176.6</v>
      </c>
      <c r="U131">
        <v>219.3</v>
      </c>
      <c r="V131">
        <v>8</v>
      </c>
      <c r="W131">
        <f t="shared" si="21"/>
        <v>363993.3594776385</v>
      </c>
      <c r="X131">
        <f t="shared" si="24"/>
        <v>14503.836024855631</v>
      </c>
      <c r="Y131">
        <f t="shared" si="25"/>
        <v>507.15210921681853</v>
      </c>
      <c r="Z131">
        <f t="shared" si="26"/>
        <v>11916.975645448503</v>
      </c>
      <c r="AA131">
        <f t="shared" si="17"/>
        <v>56029.868317564491</v>
      </c>
      <c r="AB131">
        <f t="shared" si="27"/>
        <v>109680.84708274089</v>
      </c>
      <c r="AC131">
        <f t="shared" si="22"/>
        <v>2.2847380132719319</v>
      </c>
      <c r="AD131">
        <f t="shared" si="23"/>
        <v>28.598591549295769</v>
      </c>
    </row>
    <row r="132" spans="1:30" x14ac:dyDescent="0.35">
      <c r="A132">
        <v>12.657400000000001</v>
      </c>
      <c r="B132">
        <v>102831.6</v>
      </c>
      <c r="C132">
        <f t="shared" si="18"/>
        <v>114617.94686482495</v>
      </c>
      <c r="D132">
        <v>4928.3999999999996</v>
      </c>
      <c r="E132">
        <v>38857.5</v>
      </c>
      <c r="F132">
        <v>195490.7</v>
      </c>
      <c r="G132">
        <f t="shared" si="19"/>
        <v>242993.71057612385</v>
      </c>
      <c r="H132">
        <v>7909.3</v>
      </c>
      <c r="I132">
        <v>2801.7</v>
      </c>
      <c r="J132">
        <v>1709.7</v>
      </c>
      <c r="K132">
        <v>3480</v>
      </c>
      <c r="L132">
        <v>15022.6</v>
      </c>
      <c r="M132">
        <v>989.5</v>
      </c>
      <c r="N132">
        <v>607.79999999999995</v>
      </c>
      <c r="O132">
        <v>1188.5999999999999</v>
      </c>
      <c r="P132">
        <f t="shared" si="20"/>
        <v>1190.0144511766684</v>
      </c>
      <c r="Q132">
        <v>2933.5</v>
      </c>
      <c r="R132">
        <v>2158.5</v>
      </c>
      <c r="S132">
        <v>7571.8</v>
      </c>
      <c r="T132">
        <v>205.4</v>
      </c>
      <c r="U132">
        <v>249.9</v>
      </c>
      <c r="V132">
        <v>6.83</v>
      </c>
      <c r="W132">
        <f t="shared" si="21"/>
        <v>358801.67189212545</v>
      </c>
      <c r="X132">
        <f t="shared" si="24"/>
        <v>15714.809717205631</v>
      </c>
      <c r="Y132">
        <f t="shared" si="25"/>
        <v>591.49668640286461</v>
      </c>
      <c r="Z132">
        <f t="shared" si="26"/>
        <v>12940.853858105736</v>
      </c>
      <c r="AA132">
        <f t="shared" si="17"/>
        <v>55604.534657793665</v>
      </c>
      <c r="AB132">
        <f t="shared" si="27"/>
        <v>111055.78128961477</v>
      </c>
      <c r="AC132">
        <f t="shared" si="22"/>
        <v>2.1200319602889004</v>
      </c>
      <c r="AD132">
        <f t="shared" si="23"/>
        <v>26.567874475804544</v>
      </c>
    </row>
    <row r="133" spans="1:30" x14ac:dyDescent="0.35">
      <c r="A133">
        <v>12.665699999999999</v>
      </c>
      <c r="B133">
        <v>99685.5</v>
      </c>
      <c r="C133">
        <f t="shared" si="18"/>
        <v>110722.97513813229</v>
      </c>
      <c r="D133">
        <v>4841.3</v>
      </c>
      <c r="E133">
        <v>38134.5</v>
      </c>
      <c r="F133">
        <v>193016.7</v>
      </c>
      <c r="G133">
        <f t="shared" si="19"/>
        <v>239183.01655065228</v>
      </c>
      <c r="H133">
        <v>7149</v>
      </c>
      <c r="I133">
        <v>2857.4</v>
      </c>
      <c r="J133">
        <v>1996.1</v>
      </c>
      <c r="K133">
        <v>2743</v>
      </c>
      <c r="L133">
        <v>15630.2</v>
      </c>
      <c r="M133">
        <v>891</v>
      </c>
      <c r="N133">
        <v>606.5</v>
      </c>
      <c r="O133">
        <v>1033.3</v>
      </c>
      <c r="P133">
        <f t="shared" si="20"/>
        <v>1034.3688132947775</v>
      </c>
      <c r="Q133">
        <v>2914.2</v>
      </c>
      <c r="R133">
        <v>2017.8</v>
      </c>
      <c r="S133">
        <v>7377.1</v>
      </c>
      <c r="T133">
        <v>209.7</v>
      </c>
      <c r="U133">
        <v>270.89999999999998</v>
      </c>
      <c r="V133">
        <v>7.8</v>
      </c>
      <c r="W133">
        <f t="shared" si="21"/>
        <v>350940.36050207936</v>
      </c>
      <c r="X133">
        <f t="shared" si="24"/>
        <v>13565.837777076631</v>
      </c>
      <c r="Y133">
        <f t="shared" si="25"/>
        <v>619.76342558271028</v>
      </c>
      <c r="Z133">
        <f t="shared" si="26"/>
        <v>13991.83608569555</v>
      </c>
      <c r="AA133">
        <f t="shared" ref="AA133:AA196" si="28">(D133+L133)*1000000/W133</f>
        <v>58333.273410650363</v>
      </c>
      <c r="AB133">
        <f t="shared" si="27"/>
        <v>111202.65547162328</v>
      </c>
      <c r="AC133">
        <f t="shared" si="22"/>
        <v>2.1601931871164033</v>
      </c>
      <c r="AD133">
        <f t="shared" si="23"/>
        <v>21.888735632183909</v>
      </c>
    </row>
    <row r="134" spans="1:30" x14ac:dyDescent="0.35">
      <c r="A134">
        <v>12.673999999999999</v>
      </c>
      <c r="B134">
        <v>111126.39999999999</v>
      </c>
      <c r="C134">
        <f t="shared" ref="C134:C197" si="29">1/((1/B134)-0.000001)</f>
        <v>125019.35033282572</v>
      </c>
      <c r="D134">
        <v>2304.8000000000002</v>
      </c>
      <c r="E134">
        <v>22261.9</v>
      </c>
      <c r="F134">
        <v>222441.8</v>
      </c>
      <c r="G134">
        <f t="shared" ref="G134:G197" si="30">1/((1/F134)-0.000001)</f>
        <v>286077.36372659943</v>
      </c>
      <c r="H134">
        <v>7795.5</v>
      </c>
      <c r="I134">
        <v>1698.1</v>
      </c>
      <c r="J134">
        <v>1130.2</v>
      </c>
      <c r="K134">
        <v>1022</v>
      </c>
      <c r="L134">
        <v>5085.8</v>
      </c>
      <c r="M134">
        <v>525.20000000000005</v>
      </c>
      <c r="N134">
        <v>442.6</v>
      </c>
      <c r="O134">
        <v>985.7</v>
      </c>
      <c r="P134">
        <f t="shared" ref="P134:P197" si="31">1/((1/O134)-0.000001)</f>
        <v>986.6725631454924</v>
      </c>
      <c r="Q134">
        <v>745.1</v>
      </c>
      <c r="R134">
        <v>540.1</v>
      </c>
      <c r="S134">
        <v>2312.9</v>
      </c>
      <c r="T134">
        <v>56.6</v>
      </c>
      <c r="U134">
        <v>102.6</v>
      </c>
      <c r="V134">
        <v>11.2</v>
      </c>
      <c r="W134">
        <f t="shared" ref="W134:W197" si="32">C134+G134+P134</f>
        <v>412083.38662257069</v>
      </c>
      <c r="X134">
        <f t="shared" si="24"/>
        <v>3790.7376291069349</v>
      </c>
      <c r="Y134">
        <f t="shared" si="25"/>
        <v>164.52980683275732</v>
      </c>
      <c r="Z134">
        <f t="shared" si="26"/>
        <v>4550.7779757148937</v>
      </c>
      <c r="AA134">
        <f t="shared" si="28"/>
        <v>17934.719622096993</v>
      </c>
      <c r="AB134">
        <f t="shared" si="27"/>
        <v>55297.303263697999</v>
      </c>
      <c r="AC134">
        <f t="shared" ref="AC134:AC197" si="33">G134/C134</f>
        <v>2.2882646803475311</v>
      </c>
      <c r="AD134">
        <f t="shared" ref="AD134:AD197" si="34">X134/Y134</f>
        <v>23.039823008849556</v>
      </c>
    </row>
    <row r="135" spans="1:30" x14ac:dyDescent="0.35">
      <c r="A135">
        <v>12.6823</v>
      </c>
      <c r="B135">
        <v>127942.3</v>
      </c>
      <c r="C135">
        <f t="shared" si="29"/>
        <v>146713.11313460107</v>
      </c>
      <c r="D135">
        <v>277.39999999999998</v>
      </c>
      <c r="E135">
        <v>8905.7999999999993</v>
      </c>
      <c r="F135">
        <v>241260.9</v>
      </c>
      <c r="G135">
        <f t="shared" si="30"/>
        <v>317976.10008499626</v>
      </c>
      <c r="H135">
        <v>8255.2000000000007</v>
      </c>
      <c r="I135">
        <v>1136.0999999999999</v>
      </c>
      <c r="J135">
        <v>654.9</v>
      </c>
      <c r="K135">
        <v>53.2</v>
      </c>
      <c r="L135">
        <v>518</v>
      </c>
      <c r="M135">
        <v>218</v>
      </c>
      <c r="N135">
        <v>360.8</v>
      </c>
      <c r="O135">
        <v>989.5</v>
      </c>
      <c r="P135">
        <f t="shared" si="31"/>
        <v>990.48008003919858</v>
      </c>
      <c r="Q135">
        <v>181.3</v>
      </c>
      <c r="R135">
        <v>90.7</v>
      </c>
      <c r="S135">
        <v>301.89999999999998</v>
      </c>
      <c r="T135">
        <v>3.9</v>
      </c>
      <c r="U135">
        <v>60</v>
      </c>
      <c r="V135">
        <v>7.32</v>
      </c>
      <c r="W135">
        <f t="shared" si="32"/>
        <v>465679.69329963654</v>
      </c>
      <c r="X135">
        <f t="shared" si="24"/>
        <v>309.01068281585793</v>
      </c>
      <c r="Y135">
        <f t="shared" si="25"/>
        <v>24.093814184808384</v>
      </c>
      <c r="Z135">
        <f t="shared" si="26"/>
        <v>1795.6548503865213</v>
      </c>
      <c r="AA135">
        <f t="shared" si="28"/>
        <v>1708.0409806235818</v>
      </c>
      <c r="AB135">
        <f t="shared" si="27"/>
        <v>19592.436885860494</v>
      </c>
      <c r="AC135">
        <f t="shared" si="33"/>
        <v>2.1673325123519871</v>
      </c>
      <c r="AD135">
        <f t="shared" si="34"/>
        <v>12.825311942959001</v>
      </c>
    </row>
    <row r="136" spans="1:30" x14ac:dyDescent="0.35">
      <c r="A136">
        <v>12.6906</v>
      </c>
      <c r="B136">
        <v>124274.5</v>
      </c>
      <c r="C136">
        <f t="shared" si="29"/>
        <v>141910.33605850235</v>
      </c>
      <c r="D136">
        <v>174.8</v>
      </c>
      <c r="E136">
        <v>8651.2000000000007</v>
      </c>
      <c r="F136">
        <v>252692.7</v>
      </c>
      <c r="G136">
        <f t="shared" si="30"/>
        <v>338137.60416899447</v>
      </c>
      <c r="H136">
        <v>8049.8</v>
      </c>
      <c r="I136">
        <v>1125.0999999999999</v>
      </c>
      <c r="J136">
        <v>591.6</v>
      </c>
      <c r="K136">
        <v>76</v>
      </c>
      <c r="L136">
        <v>465.8</v>
      </c>
      <c r="M136">
        <v>178</v>
      </c>
      <c r="N136">
        <v>418</v>
      </c>
      <c r="O136">
        <v>712.3</v>
      </c>
      <c r="P136">
        <f t="shared" si="31"/>
        <v>712.80773294817891</v>
      </c>
      <c r="Q136">
        <v>213.5</v>
      </c>
      <c r="R136">
        <v>148.80000000000001</v>
      </c>
      <c r="S136">
        <v>284.5</v>
      </c>
      <c r="T136">
        <v>16.600000000000001</v>
      </c>
      <c r="U136">
        <v>44.5</v>
      </c>
      <c r="V136">
        <v>3.41</v>
      </c>
      <c r="W136">
        <f t="shared" si="32"/>
        <v>480760.74796044495</v>
      </c>
      <c r="X136">
        <f t="shared" ref="X136:X148" si="35">(K136+R136)*1000000/W136</f>
        <v>467.59225031095019</v>
      </c>
      <c r="Y136">
        <f t="shared" ref="Y136:Y148" si="36">(T136+V136)*1000000/W136</f>
        <v>41.621534380436444</v>
      </c>
      <c r="Z136">
        <f t="shared" ref="Z136:Z148" si="37">(J136+Q136)*1000000/W136</f>
        <v>1674.6375477106137</v>
      </c>
      <c r="AA136">
        <f t="shared" si="28"/>
        <v>1332.4715104501543</v>
      </c>
      <c r="AB136">
        <f t="shared" ref="AB136:AB148" si="38">(E136+M136)*1000000/W136</f>
        <v>18365.060037568688</v>
      </c>
      <c r="AC136">
        <f t="shared" si="33"/>
        <v>2.3827552915497128</v>
      </c>
      <c r="AD136">
        <f t="shared" si="34"/>
        <v>11.234382808595702</v>
      </c>
    </row>
    <row r="137" spans="1:30" x14ac:dyDescent="0.35">
      <c r="A137">
        <v>12.6988</v>
      </c>
      <c r="B137">
        <v>122381.8</v>
      </c>
      <c r="C137">
        <f t="shared" si="29"/>
        <v>139447.65502812044</v>
      </c>
      <c r="D137">
        <v>152.5</v>
      </c>
      <c r="E137">
        <v>8231</v>
      </c>
      <c r="F137">
        <v>239116.4</v>
      </c>
      <c r="G137">
        <f t="shared" si="30"/>
        <v>314261.4717941088</v>
      </c>
      <c r="H137">
        <v>8230.2999999999993</v>
      </c>
      <c r="I137">
        <v>1096</v>
      </c>
      <c r="J137">
        <v>673.9</v>
      </c>
      <c r="K137">
        <v>87.3</v>
      </c>
      <c r="L137">
        <v>271.3</v>
      </c>
      <c r="M137">
        <v>163.69999999999999</v>
      </c>
      <c r="N137">
        <v>352.9</v>
      </c>
      <c r="O137">
        <v>896.2</v>
      </c>
      <c r="P137">
        <f t="shared" si="31"/>
        <v>897.00389489060103</v>
      </c>
      <c r="Q137">
        <v>141.30000000000001</v>
      </c>
      <c r="R137">
        <v>79.5</v>
      </c>
      <c r="S137">
        <v>230.3</v>
      </c>
      <c r="T137">
        <v>9.34</v>
      </c>
      <c r="U137">
        <v>71</v>
      </c>
      <c r="V137">
        <v>18</v>
      </c>
      <c r="W137">
        <f t="shared" si="32"/>
        <v>454606.13071711984</v>
      </c>
      <c r="X137">
        <f t="shared" si="35"/>
        <v>366.91102193646361</v>
      </c>
      <c r="Y137">
        <f t="shared" si="36"/>
        <v>60.139972060808844</v>
      </c>
      <c r="Z137">
        <f t="shared" si="37"/>
        <v>1793.2006299916375</v>
      </c>
      <c r="AA137">
        <f t="shared" si="28"/>
        <v>932.23555813353278</v>
      </c>
      <c r="AB137">
        <f t="shared" si="38"/>
        <v>18465.875035072131</v>
      </c>
      <c r="AC137">
        <f t="shared" si="33"/>
        <v>2.2536160377220837</v>
      </c>
      <c r="AD137">
        <f t="shared" si="34"/>
        <v>6.1009509875640084</v>
      </c>
    </row>
    <row r="138" spans="1:30" x14ac:dyDescent="0.35">
      <c r="A138">
        <v>12.707100000000001</v>
      </c>
      <c r="B138">
        <v>128740.7</v>
      </c>
      <c r="C138">
        <f t="shared" si="29"/>
        <v>147763.93204640684</v>
      </c>
      <c r="D138">
        <v>174.2</v>
      </c>
      <c r="E138">
        <v>7406.8</v>
      </c>
      <c r="F138">
        <v>236326.8</v>
      </c>
      <c r="G138">
        <f t="shared" si="30"/>
        <v>309460.64363657124</v>
      </c>
      <c r="H138">
        <v>8157.1</v>
      </c>
      <c r="I138">
        <v>1065.0999999999999</v>
      </c>
      <c r="J138">
        <v>663.7</v>
      </c>
      <c r="K138">
        <v>97.1</v>
      </c>
      <c r="L138">
        <v>345.8</v>
      </c>
      <c r="M138">
        <v>127.7</v>
      </c>
      <c r="N138">
        <v>415.5</v>
      </c>
      <c r="O138">
        <v>799.2</v>
      </c>
      <c r="P138">
        <f t="shared" si="31"/>
        <v>799.83923151382578</v>
      </c>
      <c r="Q138">
        <v>175.5</v>
      </c>
      <c r="R138">
        <v>60</v>
      </c>
      <c r="S138">
        <v>262.39999999999998</v>
      </c>
      <c r="T138">
        <v>19.5</v>
      </c>
      <c r="U138">
        <v>36.1</v>
      </c>
      <c r="V138">
        <v>3.9</v>
      </c>
      <c r="W138">
        <f t="shared" si="32"/>
        <v>458024.41491449194</v>
      </c>
      <c r="X138">
        <f t="shared" si="35"/>
        <v>342.99481618098639</v>
      </c>
      <c r="Y138">
        <f t="shared" si="36"/>
        <v>51.088979622120185</v>
      </c>
      <c r="Z138">
        <f t="shared" si="37"/>
        <v>1832.2167392685155</v>
      </c>
      <c r="AA138">
        <f t="shared" si="28"/>
        <v>1135.3106582693374</v>
      </c>
      <c r="AB138">
        <f t="shared" si="38"/>
        <v>16449.99645140447</v>
      </c>
      <c r="AC138">
        <f t="shared" si="33"/>
        <v>2.0942908012178632</v>
      </c>
      <c r="AD138">
        <f t="shared" si="34"/>
        <v>6.7136752136752138</v>
      </c>
    </row>
    <row r="139" spans="1:30" x14ac:dyDescent="0.35">
      <c r="A139">
        <v>12.715400000000001</v>
      </c>
      <c r="B139">
        <v>125707.6</v>
      </c>
      <c r="C139">
        <f t="shared" si="29"/>
        <v>143782.10310417888</v>
      </c>
      <c r="D139">
        <v>153.69999999999999</v>
      </c>
      <c r="E139">
        <v>7657</v>
      </c>
      <c r="F139">
        <v>245177</v>
      </c>
      <c r="G139">
        <f t="shared" si="30"/>
        <v>324813.89676785155</v>
      </c>
      <c r="H139">
        <v>8417.7000000000007</v>
      </c>
      <c r="I139">
        <v>981.9</v>
      </c>
      <c r="J139">
        <v>729</v>
      </c>
      <c r="K139">
        <v>52.7</v>
      </c>
      <c r="L139">
        <v>283.89999999999998</v>
      </c>
      <c r="M139">
        <v>170.3</v>
      </c>
      <c r="N139">
        <v>499.3</v>
      </c>
      <c r="O139">
        <v>748.5</v>
      </c>
      <c r="P139">
        <f t="shared" si="31"/>
        <v>749.06067191292675</v>
      </c>
      <c r="Q139">
        <v>245.2</v>
      </c>
      <c r="R139">
        <v>121.5</v>
      </c>
      <c r="S139">
        <v>179.4</v>
      </c>
      <c r="T139">
        <v>11.7</v>
      </c>
      <c r="U139">
        <v>48.4</v>
      </c>
      <c r="V139">
        <v>22.1</v>
      </c>
      <c r="W139">
        <f t="shared" si="32"/>
        <v>469345.06054394337</v>
      </c>
      <c r="X139">
        <f t="shared" si="35"/>
        <v>371.15549868174264</v>
      </c>
      <c r="Y139">
        <f t="shared" si="36"/>
        <v>72.015246012875437</v>
      </c>
      <c r="Z139">
        <f t="shared" si="37"/>
        <v>2075.6583628918124</v>
      </c>
      <c r="AA139">
        <f t="shared" si="28"/>
        <v>932.36306672290789</v>
      </c>
      <c r="AB139">
        <f t="shared" si="38"/>
        <v>16677.069086289346</v>
      </c>
      <c r="AC139">
        <f t="shared" si="33"/>
        <v>2.2590704250062617</v>
      </c>
      <c r="AD139">
        <f t="shared" si="34"/>
        <v>5.1538461538461542</v>
      </c>
    </row>
    <row r="140" spans="1:30" x14ac:dyDescent="0.35">
      <c r="A140">
        <v>12.723699999999999</v>
      </c>
      <c r="B140">
        <v>128052.7</v>
      </c>
      <c r="C140">
        <f t="shared" si="29"/>
        <v>146858.30210151462</v>
      </c>
      <c r="D140">
        <v>151.6</v>
      </c>
      <c r="E140">
        <v>6986</v>
      </c>
      <c r="F140">
        <v>235547.3</v>
      </c>
      <c r="G140">
        <f t="shared" si="30"/>
        <v>308125.4078898537</v>
      </c>
      <c r="H140">
        <v>8635.6</v>
      </c>
      <c r="I140">
        <v>1012.3</v>
      </c>
      <c r="J140">
        <v>647.1</v>
      </c>
      <c r="K140">
        <v>74.599999999999994</v>
      </c>
      <c r="L140">
        <v>289</v>
      </c>
      <c r="M140">
        <v>166.4</v>
      </c>
      <c r="N140">
        <v>332.9</v>
      </c>
      <c r="O140">
        <v>778.1</v>
      </c>
      <c r="P140">
        <f t="shared" si="31"/>
        <v>778.7059110694031</v>
      </c>
      <c r="Q140">
        <v>157.4</v>
      </c>
      <c r="R140">
        <v>96.1</v>
      </c>
      <c r="S140">
        <v>257.39999999999998</v>
      </c>
      <c r="T140">
        <v>19.5</v>
      </c>
      <c r="U140">
        <v>41.3</v>
      </c>
      <c r="V140">
        <v>0</v>
      </c>
      <c r="W140">
        <f t="shared" si="32"/>
        <v>455762.41590243776</v>
      </c>
      <c r="X140">
        <f t="shared" si="35"/>
        <v>374.53724581919164</v>
      </c>
      <c r="Y140">
        <f t="shared" si="36"/>
        <v>42.785449873897115</v>
      </c>
      <c r="Z140">
        <f t="shared" si="37"/>
        <v>1765.1740730025758</v>
      </c>
      <c r="AA140">
        <f t="shared" si="28"/>
        <v>966.73175458661888</v>
      </c>
      <c r="AB140">
        <f t="shared" si="38"/>
        <v>15693.26418861855</v>
      </c>
      <c r="AC140">
        <f t="shared" si="33"/>
        <v>2.0981136475135362</v>
      </c>
      <c r="AD140">
        <f t="shared" si="34"/>
        <v>8.7538461538461529</v>
      </c>
    </row>
    <row r="141" spans="1:30" x14ac:dyDescent="0.35">
      <c r="A141">
        <v>12.731999999999999</v>
      </c>
      <c r="B141">
        <v>127154.6</v>
      </c>
      <c r="C141">
        <f t="shared" si="29"/>
        <v>145678.26100704662</v>
      </c>
      <c r="D141">
        <v>121.9</v>
      </c>
      <c r="E141">
        <v>7286.5</v>
      </c>
      <c r="F141">
        <v>234347.3</v>
      </c>
      <c r="G141">
        <f t="shared" si="30"/>
        <v>306075.19571210287</v>
      </c>
      <c r="H141">
        <v>7954.2</v>
      </c>
      <c r="I141">
        <v>1032.9000000000001</v>
      </c>
      <c r="J141">
        <v>794.1</v>
      </c>
      <c r="K141">
        <v>78</v>
      </c>
      <c r="L141">
        <v>211</v>
      </c>
      <c r="M141">
        <v>147.1</v>
      </c>
      <c r="N141">
        <v>351.6</v>
      </c>
      <c r="O141">
        <v>659</v>
      </c>
      <c r="P141">
        <f t="shared" si="31"/>
        <v>659.43456737990334</v>
      </c>
      <c r="Q141">
        <v>151.6</v>
      </c>
      <c r="R141">
        <v>122.9</v>
      </c>
      <c r="S141">
        <v>198.7</v>
      </c>
      <c r="T141">
        <v>8.2899999999999991</v>
      </c>
      <c r="U141">
        <v>78.099999999999994</v>
      </c>
      <c r="V141">
        <v>17.100000000000001</v>
      </c>
      <c r="W141">
        <f t="shared" si="32"/>
        <v>452412.89128652937</v>
      </c>
      <c r="X141">
        <f t="shared" si="35"/>
        <v>444.06338517167228</v>
      </c>
      <c r="Y141">
        <f t="shared" si="36"/>
        <v>56.121300893522942</v>
      </c>
      <c r="Z141">
        <f t="shared" si="37"/>
        <v>2090.3471545886036</v>
      </c>
      <c r="AA141">
        <f t="shared" si="28"/>
        <v>735.83225945072036</v>
      </c>
      <c r="AB141">
        <f t="shared" si="38"/>
        <v>16431.008362429784</v>
      </c>
      <c r="AC141">
        <f t="shared" si="33"/>
        <v>2.1010354846101413</v>
      </c>
      <c r="AD141">
        <f t="shared" si="34"/>
        <v>7.9125640015754231</v>
      </c>
    </row>
    <row r="142" spans="1:30" x14ac:dyDescent="0.35">
      <c r="A142">
        <v>12.7403</v>
      </c>
      <c r="B142">
        <v>126306.2</v>
      </c>
      <c r="C142">
        <f t="shared" si="29"/>
        <v>144565.75060965293</v>
      </c>
      <c r="D142">
        <v>87.1</v>
      </c>
      <c r="E142">
        <v>7245.2</v>
      </c>
      <c r="F142">
        <v>233963.6</v>
      </c>
      <c r="G142">
        <f t="shared" si="30"/>
        <v>305420.99566025846</v>
      </c>
      <c r="H142">
        <v>7720</v>
      </c>
      <c r="I142">
        <v>1039.2</v>
      </c>
      <c r="J142">
        <v>816.8</v>
      </c>
      <c r="K142">
        <v>58</v>
      </c>
      <c r="L142">
        <v>257.39999999999998</v>
      </c>
      <c r="M142">
        <v>123.2</v>
      </c>
      <c r="N142">
        <v>346.4</v>
      </c>
      <c r="O142">
        <v>633.4</v>
      </c>
      <c r="P142">
        <f t="shared" si="31"/>
        <v>633.80144983832758</v>
      </c>
      <c r="Q142">
        <v>152.30000000000001</v>
      </c>
      <c r="R142">
        <v>150.69999999999999</v>
      </c>
      <c r="S142">
        <v>186.5</v>
      </c>
      <c r="T142">
        <v>3.9</v>
      </c>
      <c r="U142">
        <v>57.4</v>
      </c>
      <c r="V142">
        <v>15.1</v>
      </c>
      <c r="W142">
        <f t="shared" si="32"/>
        <v>450620.54771974974</v>
      </c>
      <c r="X142">
        <f t="shared" si="35"/>
        <v>463.13911129013775</v>
      </c>
      <c r="Y142">
        <f t="shared" si="36"/>
        <v>42.164078172077708</v>
      </c>
      <c r="Z142">
        <f t="shared" si="37"/>
        <v>2150.5899029768684</v>
      </c>
      <c r="AA142">
        <f t="shared" si="28"/>
        <v>764.50131212004055</v>
      </c>
      <c r="AB142">
        <f t="shared" si="38"/>
        <v>16351.673347533546</v>
      </c>
      <c r="AC142">
        <f t="shared" si="33"/>
        <v>2.1126787940591574</v>
      </c>
      <c r="AD142">
        <f t="shared" si="34"/>
        <v>10.984210526315788</v>
      </c>
    </row>
    <row r="143" spans="1:30" x14ac:dyDescent="0.35">
      <c r="A143">
        <v>12.7486</v>
      </c>
      <c r="B143">
        <v>130407.3</v>
      </c>
      <c r="C143">
        <f t="shared" si="29"/>
        <v>149963.65539867111</v>
      </c>
      <c r="D143">
        <v>110.3</v>
      </c>
      <c r="E143">
        <v>7107.3</v>
      </c>
      <c r="F143">
        <v>238816</v>
      </c>
      <c r="G143">
        <f t="shared" si="30"/>
        <v>313742.80068945221</v>
      </c>
      <c r="H143">
        <v>8087.5</v>
      </c>
      <c r="I143">
        <v>918.1</v>
      </c>
      <c r="J143">
        <v>757.4</v>
      </c>
      <c r="K143">
        <v>81</v>
      </c>
      <c r="L143">
        <v>231.6</v>
      </c>
      <c r="M143">
        <v>121.3</v>
      </c>
      <c r="N143">
        <v>521.1</v>
      </c>
      <c r="O143">
        <v>774.2</v>
      </c>
      <c r="P143">
        <f t="shared" si="31"/>
        <v>774.79985004390403</v>
      </c>
      <c r="Q143">
        <v>214.2</v>
      </c>
      <c r="R143">
        <v>124.4</v>
      </c>
      <c r="S143">
        <v>138.69999999999999</v>
      </c>
      <c r="T143">
        <v>7.8</v>
      </c>
      <c r="U143">
        <v>74.8</v>
      </c>
      <c r="V143">
        <v>12.2</v>
      </c>
      <c r="W143">
        <f t="shared" si="32"/>
        <v>464481.25593816722</v>
      </c>
      <c r="X143">
        <f t="shared" si="35"/>
        <v>442.21375432067663</v>
      </c>
      <c r="Y143">
        <f t="shared" si="36"/>
        <v>43.05878815196462</v>
      </c>
      <c r="Z143">
        <f t="shared" si="37"/>
        <v>2091.7959284224407</v>
      </c>
      <c r="AA143">
        <f t="shared" si="28"/>
        <v>736.08998345783516</v>
      </c>
      <c r="AB143">
        <f t="shared" si="38"/>
        <v>15562.737801764571</v>
      </c>
      <c r="AC143">
        <f t="shared" si="33"/>
        <v>2.0921255877324554</v>
      </c>
      <c r="AD143">
        <f t="shared" si="34"/>
        <v>10.27</v>
      </c>
    </row>
    <row r="144" spans="1:30" x14ac:dyDescent="0.35">
      <c r="A144">
        <v>12.7569</v>
      </c>
      <c r="B144">
        <v>125973.3</v>
      </c>
      <c r="C144">
        <f t="shared" si="29"/>
        <v>144129.80747613317</v>
      </c>
      <c r="D144">
        <v>88.4</v>
      </c>
      <c r="E144">
        <v>6539.2</v>
      </c>
      <c r="F144">
        <v>243020</v>
      </c>
      <c r="G144">
        <f t="shared" si="30"/>
        <v>321038.86496340722</v>
      </c>
      <c r="H144">
        <v>7753.2</v>
      </c>
      <c r="I144">
        <v>978.7</v>
      </c>
      <c r="J144">
        <v>774.2</v>
      </c>
      <c r="K144">
        <v>66.599999999999994</v>
      </c>
      <c r="L144">
        <v>148.19999999999999</v>
      </c>
      <c r="M144">
        <v>92.2</v>
      </c>
      <c r="N144">
        <v>420.6</v>
      </c>
      <c r="O144">
        <v>714.3</v>
      </c>
      <c r="P144">
        <f t="shared" si="31"/>
        <v>714.81058920386829</v>
      </c>
      <c r="Q144">
        <v>144.5</v>
      </c>
      <c r="R144">
        <v>89.3</v>
      </c>
      <c r="S144">
        <v>161.9</v>
      </c>
      <c r="T144">
        <v>21.5</v>
      </c>
      <c r="U144">
        <v>53.5</v>
      </c>
      <c r="V144">
        <v>13.7</v>
      </c>
      <c r="W144">
        <f t="shared" si="32"/>
        <v>465883.48302874423</v>
      </c>
      <c r="X144">
        <f t="shared" si="35"/>
        <v>334.6330266668441</v>
      </c>
      <c r="Y144">
        <f t="shared" si="36"/>
        <v>75.555372281417021</v>
      </c>
      <c r="Z144">
        <f t="shared" si="37"/>
        <v>1971.952287356188</v>
      </c>
      <c r="AA144">
        <f t="shared" si="28"/>
        <v>507.85230345975191</v>
      </c>
      <c r="AB144">
        <f t="shared" si="38"/>
        <v>14234.031129175819</v>
      </c>
      <c r="AC144">
        <f t="shared" si="33"/>
        <v>2.2274286671517887</v>
      </c>
      <c r="AD144">
        <f t="shared" si="34"/>
        <v>4.4289772727272725</v>
      </c>
    </row>
    <row r="145" spans="1:30" x14ac:dyDescent="0.35">
      <c r="A145">
        <v>12.7653</v>
      </c>
      <c r="B145">
        <v>123028.3</v>
      </c>
      <c r="C145">
        <f t="shared" si="29"/>
        <v>140287.651243478</v>
      </c>
      <c r="D145">
        <v>127.1</v>
      </c>
      <c r="E145">
        <v>6591</v>
      </c>
      <c r="F145">
        <v>236805.5</v>
      </c>
      <c r="G145">
        <f t="shared" si="30"/>
        <v>310281.97923334088</v>
      </c>
      <c r="H145">
        <v>7678.6</v>
      </c>
      <c r="I145">
        <v>1113.5</v>
      </c>
      <c r="J145">
        <v>635.6</v>
      </c>
      <c r="K145">
        <v>68.3</v>
      </c>
      <c r="L145">
        <v>174.2</v>
      </c>
      <c r="M145">
        <v>179.4</v>
      </c>
      <c r="N145">
        <v>433.5</v>
      </c>
      <c r="O145">
        <v>780.9</v>
      </c>
      <c r="P145">
        <f t="shared" si="31"/>
        <v>781.51028137872856</v>
      </c>
      <c r="Q145">
        <v>141.9</v>
      </c>
      <c r="R145">
        <v>84.9</v>
      </c>
      <c r="S145">
        <v>158.69999999999999</v>
      </c>
      <c r="T145">
        <v>32.700000000000003</v>
      </c>
      <c r="U145">
        <v>67.099999999999994</v>
      </c>
      <c r="V145">
        <v>12.2</v>
      </c>
      <c r="W145">
        <f t="shared" si="32"/>
        <v>451351.14075819764</v>
      </c>
      <c r="X145">
        <f t="shared" si="35"/>
        <v>339.42530807089253</v>
      </c>
      <c r="Y145">
        <f t="shared" si="36"/>
        <v>99.479088331482217</v>
      </c>
      <c r="Z145">
        <f t="shared" si="37"/>
        <v>1722.6055941587397</v>
      </c>
      <c r="AA145">
        <f t="shared" si="28"/>
        <v>667.55120967206199</v>
      </c>
      <c r="AB145">
        <f t="shared" si="38"/>
        <v>15000.294424041584</v>
      </c>
      <c r="AC145">
        <f t="shared" si="33"/>
        <v>2.2117554644551505</v>
      </c>
      <c r="AD145">
        <f t="shared" si="34"/>
        <v>3.4120267260579062</v>
      </c>
    </row>
    <row r="146" spans="1:30" x14ac:dyDescent="0.35">
      <c r="A146">
        <v>12.7736</v>
      </c>
      <c r="B146">
        <v>126043.6</v>
      </c>
      <c r="C146">
        <f t="shared" si="29"/>
        <v>144221.83989956477</v>
      </c>
      <c r="D146">
        <v>88.4</v>
      </c>
      <c r="E146">
        <v>6819.6</v>
      </c>
      <c r="F146">
        <v>233758.6</v>
      </c>
      <c r="G146">
        <f t="shared" si="30"/>
        <v>305071.74370896688</v>
      </c>
      <c r="H146">
        <v>7782.8</v>
      </c>
      <c r="I146">
        <v>985.8</v>
      </c>
      <c r="J146">
        <v>644.5</v>
      </c>
      <c r="K146">
        <v>64.400000000000006</v>
      </c>
      <c r="L146">
        <v>164.5</v>
      </c>
      <c r="M146">
        <v>146.4</v>
      </c>
      <c r="N146">
        <v>362.5</v>
      </c>
      <c r="O146">
        <v>701</v>
      </c>
      <c r="P146">
        <f t="shared" si="31"/>
        <v>701.49174571374522</v>
      </c>
      <c r="Q146">
        <v>137.4</v>
      </c>
      <c r="R146">
        <v>121.5</v>
      </c>
      <c r="S146">
        <v>220</v>
      </c>
      <c r="T146">
        <v>29.7</v>
      </c>
      <c r="U146">
        <v>45.8</v>
      </c>
      <c r="V146">
        <v>11.7</v>
      </c>
      <c r="W146">
        <f t="shared" si="32"/>
        <v>449995.07535424537</v>
      </c>
      <c r="X146">
        <f t="shared" si="35"/>
        <v>413.11563210698625</v>
      </c>
      <c r="Y146">
        <f t="shared" si="36"/>
        <v>92.001006827483764</v>
      </c>
      <c r="Z146">
        <f t="shared" si="37"/>
        <v>1737.5745709760763</v>
      </c>
      <c r="AA146">
        <f t="shared" si="28"/>
        <v>562.00615040267257</v>
      </c>
      <c r="AB146">
        <f t="shared" si="38"/>
        <v>15480.16940966792</v>
      </c>
      <c r="AC146">
        <f t="shared" si="33"/>
        <v>2.1152950476946972</v>
      </c>
      <c r="AD146">
        <f t="shared" si="34"/>
        <v>4.4903381642512077</v>
      </c>
    </row>
    <row r="147" spans="1:30" x14ac:dyDescent="0.35">
      <c r="A147">
        <v>12.7819</v>
      </c>
      <c r="B147">
        <v>125678.2</v>
      </c>
      <c r="C147">
        <f t="shared" si="29"/>
        <v>143743.64221502884</v>
      </c>
      <c r="D147">
        <v>62.6</v>
      </c>
      <c r="E147">
        <v>6871.4</v>
      </c>
      <c r="F147">
        <v>230427.6</v>
      </c>
      <c r="G147">
        <f t="shared" si="30"/>
        <v>299422.90030151809</v>
      </c>
      <c r="H147">
        <v>7992.3</v>
      </c>
      <c r="I147">
        <v>1062.5</v>
      </c>
      <c r="J147">
        <v>569</v>
      </c>
      <c r="K147">
        <v>33.700000000000003</v>
      </c>
      <c r="L147">
        <v>160</v>
      </c>
      <c r="M147">
        <v>137.4</v>
      </c>
      <c r="N147">
        <v>340</v>
      </c>
      <c r="O147">
        <v>844.6</v>
      </c>
      <c r="P147">
        <f t="shared" si="31"/>
        <v>845.31395216399767</v>
      </c>
      <c r="Q147">
        <v>140.6</v>
      </c>
      <c r="R147">
        <v>98.5</v>
      </c>
      <c r="S147">
        <v>141.9</v>
      </c>
      <c r="T147">
        <v>25.9</v>
      </c>
      <c r="U147">
        <v>41.9</v>
      </c>
      <c r="V147">
        <v>15.3</v>
      </c>
      <c r="W147">
        <f t="shared" si="32"/>
        <v>444011.85646871093</v>
      </c>
      <c r="X147">
        <f t="shared" si="35"/>
        <v>297.73979697615573</v>
      </c>
      <c r="Y147">
        <f t="shared" si="36"/>
        <v>92.790314942644599</v>
      </c>
      <c r="Z147">
        <f t="shared" si="37"/>
        <v>1598.1555214393352</v>
      </c>
      <c r="AA147">
        <f t="shared" si="28"/>
        <v>501.33796374351186</v>
      </c>
      <c r="AB147">
        <f t="shared" si="38"/>
        <v>15785.164062378821</v>
      </c>
      <c r="AC147">
        <f t="shared" si="33"/>
        <v>2.0830340437151698</v>
      </c>
      <c r="AD147">
        <f t="shared" si="34"/>
        <v>3.20873786407767</v>
      </c>
    </row>
    <row r="148" spans="1:30" x14ac:dyDescent="0.35">
      <c r="A148">
        <v>12.7902</v>
      </c>
      <c r="B148">
        <v>124523.8</v>
      </c>
      <c r="C148">
        <f t="shared" si="29"/>
        <v>142235.50565966268</v>
      </c>
      <c r="D148">
        <v>111.6</v>
      </c>
      <c r="E148">
        <v>6475.1</v>
      </c>
      <c r="F148">
        <v>231366.6</v>
      </c>
      <c r="G148">
        <f t="shared" si="30"/>
        <v>301010.33860875678</v>
      </c>
      <c r="H148">
        <v>7852.3</v>
      </c>
      <c r="I148">
        <v>874.8</v>
      </c>
      <c r="J148">
        <v>626.4</v>
      </c>
      <c r="K148">
        <v>67.8</v>
      </c>
      <c r="L148">
        <v>185.8</v>
      </c>
      <c r="M148">
        <v>90.3</v>
      </c>
      <c r="N148">
        <v>421.9</v>
      </c>
      <c r="O148">
        <v>662.9</v>
      </c>
      <c r="P148">
        <f t="shared" si="31"/>
        <v>663.33972790562859</v>
      </c>
      <c r="Q148">
        <v>168.4</v>
      </c>
      <c r="R148">
        <v>124.4</v>
      </c>
      <c r="S148">
        <v>166.5</v>
      </c>
      <c r="T148">
        <v>13.2</v>
      </c>
      <c r="U148">
        <v>40.9</v>
      </c>
      <c r="V148">
        <v>0</v>
      </c>
      <c r="W148">
        <f t="shared" si="32"/>
        <v>443909.18399632507</v>
      </c>
      <c r="X148">
        <f t="shared" si="35"/>
        <v>432.97144309947674</v>
      </c>
      <c r="Y148">
        <f t="shared" si="36"/>
        <v>29.73581190901713</v>
      </c>
      <c r="Z148">
        <f t="shared" si="37"/>
        <v>1790.4563110065769</v>
      </c>
      <c r="AA148">
        <f t="shared" si="28"/>
        <v>669.95685316224956</v>
      </c>
      <c r="AB148">
        <f t="shared" si="38"/>
        <v>14789.962083898568</v>
      </c>
      <c r="AC148">
        <f t="shared" si="33"/>
        <v>2.1162812844284202</v>
      </c>
      <c r="AD148">
        <f t="shared" si="34"/>
        <v>14.560606060606062</v>
      </c>
    </row>
    <row r="149" spans="1:30" x14ac:dyDescent="0.35">
      <c r="A149">
        <v>12.798500000000001</v>
      </c>
      <c r="B149">
        <v>126622.39999999999</v>
      </c>
      <c r="C149">
        <f t="shared" si="29"/>
        <v>144980.13230474424</v>
      </c>
      <c r="D149">
        <v>59.4</v>
      </c>
      <c r="E149">
        <v>6494.8</v>
      </c>
      <c r="F149">
        <v>233010.5</v>
      </c>
      <c r="G149">
        <f t="shared" si="30"/>
        <v>303798.81341269991</v>
      </c>
      <c r="H149">
        <v>8246.7999999999993</v>
      </c>
      <c r="I149">
        <v>1116.7</v>
      </c>
      <c r="J149">
        <v>661.9</v>
      </c>
      <c r="K149">
        <v>37.1</v>
      </c>
      <c r="L149">
        <v>169</v>
      </c>
      <c r="M149">
        <v>132.30000000000001</v>
      </c>
      <c r="N149">
        <v>372.8</v>
      </c>
      <c r="O149">
        <v>600.1</v>
      </c>
      <c r="P149">
        <f t="shared" si="31"/>
        <v>600.46033624778227</v>
      </c>
      <c r="Q149">
        <v>157.4</v>
      </c>
      <c r="R149">
        <v>110.2</v>
      </c>
      <c r="S149">
        <v>184.9</v>
      </c>
      <c r="T149">
        <v>3.9</v>
      </c>
      <c r="U149">
        <v>34.799999999999997</v>
      </c>
      <c r="V149">
        <v>11.2</v>
      </c>
      <c r="W149">
        <f t="shared" si="32"/>
        <v>449379.40605369199</v>
      </c>
      <c r="X149">
        <f t="shared" ref="X149:X212" si="39">(K149+R149)*1000000/W149</f>
        <v>327.78538138527995</v>
      </c>
      <c r="Y149">
        <f t="shared" ref="Y149:Y212" si="40">(T149+V149)*1000000/W149</f>
        <v>33.601895851444176</v>
      </c>
      <c r="Z149">
        <f t="shared" ref="Z149:Z212" si="41">(J149+Q149)*1000000/W149</f>
        <v>1823.1810113303452</v>
      </c>
      <c r="AA149">
        <f t="shared" si="28"/>
        <v>508.25649089204302</v>
      </c>
      <c r="AB149">
        <f t="shared" ref="AB149:AB212" si="42">(E149+M149)*1000000/W149</f>
        <v>14747.226754775211</v>
      </c>
      <c r="AC149">
        <f t="shared" si="33"/>
        <v>2.095451346217033</v>
      </c>
      <c r="AD149">
        <f t="shared" si="34"/>
        <v>9.7549668874172184</v>
      </c>
    </row>
    <row r="150" spans="1:30" x14ac:dyDescent="0.35">
      <c r="A150">
        <v>12.806699999999999</v>
      </c>
      <c r="B150">
        <v>124827.3</v>
      </c>
      <c r="C150">
        <f t="shared" si="29"/>
        <v>142631.62002196821</v>
      </c>
      <c r="D150">
        <v>85.5</v>
      </c>
      <c r="E150">
        <v>6782</v>
      </c>
      <c r="F150">
        <v>236606.3</v>
      </c>
      <c r="G150">
        <f t="shared" si="30"/>
        <v>309940.07417142688</v>
      </c>
      <c r="H150">
        <v>7933.7</v>
      </c>
      <c r="I150">
        <v>970.1</v>
      </c>
      <c r="J150">
        <v>717.9</v>
      </c>
      <c r="K150">
        <v>99</v>
      </c>
      <c r="L150">
        <v>188.1</v>
      </c>
      <c r="M150">
        <v>136.19999999999999</v>
      </c>
      <c r="N150">
        <v>381.9</v>
      </c>
      <c r="O150">
        <v>656.9</v>
      </c>
      <c r="P150">
        <f t="shared" si="31"/>
        <v>657.33180126024786</v>
      </c>
      <c r="Q150">
        <v>117.8</v>
      </c>
      <c r="R150">
        <v>118.8</v>
      </c>
      <c r="S150">
        <v>223.8</v>
      </c>
      <c r="T150">
        <v>31.7</v>
      </c>
      <c r="U150">
        <v>61.3</v>
      </c>
      <c r="V150">
        <v>11.2</v>
      </c>
      <c r="W150">
        <f t="shared" si="32"/>
        <v>453229.02599465533</v>
      </c>
      <c r="X150">
        <f t="shared" si="39"/>
        <v>480.55174648626411</v>
      </c>
      <c r="Y150">
        <f t="shared" si="40"/>
        <v>94.654131883658081</v>
      </c>
      <c r="Z150">
        <f t="shared" si="41"/>
        <v>1843.8801402138238</v>
      </c>
      <c r="AA150">
        <f t="shared" si="28"/>
        <v>603.66830963563757</v>
      </c>
      <c r="AB150">
        <f t="shared" si="42"/>
        <v>15264.247440501709</v>
      </c>
      <c r="AC150">
        <f t="shared" si="33"/>
        <v>2.1730109643548166</v>
      </c>
      <c r="AD150">
        <f t="shared" si="34"/>
        <v>5.0769230769230766</v>
      </c>
    </row>
    <row r="151" spans="1:30" x14ac:dyDescent="0.35">
      <c r="A151">
        <v>12.815</v>
      </c>
      <c r="B151">
        <v>126600.8</v>
      </c>
      <c r="C151">
        <f t="shared" si="29"/>
        <v>144951.81584778187</v>
      </c>
      <c r="D151">
        <v>63.9</v>
      </c>
      <c r="E151">
        <v>6038.6</v>
      </c>
      <c r="F151">
        <v>231739.7</v>
      </c>
      <c r="G151">
        <f t="shared" si="30"/>
        <v>301642.16477149737</v>
      </c>
      <c r="H151">
        <v>7884.6</v>
      </c>
      <c r="I151">
        <v>972.3</v>
      </c>
      <c r="J151">
        <v>571.6</v>
      </c>
      <c r="K151">
        <v>62.4</v>
      </c>
      <c r="L151">
        <v>220</v>
      </c>
      <c r="M151">
        <v>126.3</v>
      </c>
      <c r="N151">
        <v>429.5</v>
      </c>
      <c r="O151">
        <v>662</v>
      </c>
      <c r="P151">
        <f t="shared" si="31"/>
        <v>662.43853430971296</v>
      </c>
      <c r="Q151">
        <v>120.7</v>
      </c>
      <c r="R151">
        <v>116.6</v>
      </c>
      <c r="S151">
        <v>166.4</v>
      </c>
      <c r="T151">
        <v>12.2</v>
      </c>
      <c r="U151">
        <v>59.4</v>
      </c>
      <c r="V151">
        <v>15.6</v>
      </c>
      <c r="W151">
        <f t="shared" si="32"/>
        <v>447256.41915358894</v>
      </c>
      <c r="X151">
        <f t="shared" si="39"/>
        <v>400.21784447219073</v>
      </c>
      <c r="Y151">
        <f t="shared" si="40"/>
        <v>62.156737856574864</v>
      </c>
      <c r="Z151">
        <f t="shared" si="41"/>
        <v>1547.8816409390931</v>
      </c>
      <c r="AA151">
        <f t="shared" si="28"/>
        <v>634.75891645617287</v>
      </c>
      <c r="AB151">
        <f t="shared" si="42"/>
        <v>13783.815583165413</v>
      </c>
      <c r="AC151">
        <f t="shared" si="33"/>
        <v>2.0809823113099917</v>
      </c>
      <c r="AD151">
        <f t="shared" si="34"/>
        <v>6.4388489208633102</v>
      </c>
    </row>
    <row r="152" spans="1:30" x14ac:dyDescent="0.35">
      <c r="A152">
        <v>12.8233</v>
      </c>
      <c r="B152">
        <v>127031.8</v>
      </c>
      <c r="C152">
        <f t="shared" si="29"/>
        <v>145517.09901918538</v>
      </c>
      <c r="D152">
        <v>106.5</v>
      </c>
      <c r="E152">
        <v>6215.5</v>
      </c>
      <c r="F152">
        <v>230552.7</v>
      </c>
      <c r="G152">
        <f t="shared" si="30"/>
        <v>299634.16597861866</v>
      </c>
      <c r="H152">
        <v>7723.2</v>
      </c>
      <c r="I152">
        <v>932.1</v>
      </c>
      <c r="J152">
        <v>587.70000000000005</v>
      </c>
      <c r="K152">
        <v>87.7</v>
      </c>
      <c r="L152">
        <v>193.8</v>
      </c>
      <c r="M152">
        <v>100.6</v>
      </c>
      <c r="N152">
        <v>372.2</v>
      </c>
      <c r="O152">
        <v>878</v>
      </c>
      <c r="P152">
        <f t="shared" si="31"/>
        <v>878.77156143093634</v>
      </c>
      <c r="Q152">
        <v>122.6</v>
      </c>
      <c r="R152">
        <v>83.9</v>
      </c>
      <c r="S152">
        <v>181.3</v>
      </c>
      <c r="T152">
        <v>22.9</v>
      </c>
      <c r="U152">
        <v>69</v>
      </c>
      <c r="V152">
        <v>23.4</v>
      </c>
      <c r="W152">
        <f t="shared" si="32"/>
        <v>446030.03655923501</v>
      </c>
      <c r="X152">
        <f t="shared" si="39"/>
        <v>384.72745316382003</v>
      </c>
      <c r="Y152">
        <f t="shared" si="40"/>
        <v>103.80466830702136</v>
      </c>
      <c r="Z152">
        <f t="shared" si="41"/>
        <v>1592.4936479152761</v>
      </c>
      <c r="AA152">
        <f t="shared" si="28"/>
        <v>673.27304303668495</v>
      </c>
      <c r="AB152">
        <f t="shared" si="42"/>
        <v>14160.705518228458</v>
      </c>
      <c r="AC152">
        <f t="shared" si="33"/>
        <v>2.0590993635676731</v>
      </c>
      <c r="AD152">
        <f t="shared" si="34"/>
        <v>3.7062634989200869</v>
      </c>
    </row>
    <row r="153" spans="1:30" x14ac:dyDescent="0.35">
      <c r="A153">
        <v>12.8316</v>
      </c>
      <c r="B153">
        <v>130222.39999999999</v>
      </c>
      <c r="C153">
        <f t="shared" si="29"/>
        <v>149719.19258440318</v>
      </c>
      <c r="D153">
        <v>112.3</v>
      </c>
      <c r="E153">
        <v>6326.7</v>
      </c>
      <c r="F153">
        <v>231253.1</v>
      </c>
      <c r="G153">
        <f t="shared" si="30"/>
        <v>300818.25370612874</v>
      </c>
      <c r="H153">
        <v>7577.7</v>
      </c>
      <c r="I153">
        <v>954</v>
      </c>
      <c r="J153">
        <v>595.5</v>
      </c>
      <c r="K153">
        <v>66.3</v>
      </c>
      <c r="L153">
        <v>157.4</v>
      </c>
      <c r="M153">
        <v>123.8</v>
      </c>
      <c r="N153">
        <v>298.7</v>
      </c>
      <c r="O153">
        <v>667.7</v>
      </c>
      <c r="P153">
        <f t="shared" si="31"/>
        <v>668.14612116510204</v>
      </c>
      <c r="Q153">
        <v>117.4</v>
      </c>
      <c r="R153">
        <v>112.7</v>
      </c>
      <c r="S153">
        <v>220.6</v>
      </c>
      <c r="T153">
        <v>7.32</v>
      </c>
      <c r="U153">
        <v>21.3</v>
      </c>
      <c r="V153">
        <v>22.4</v>
      </c>
      <c r="W153">
        <f t="shared" si="32"/>
        <v>451205.59241169697</v>
      </c>
      <c r="X153">
        <f t="shared" si="39"/>
        <v>396.7149410610001</v>
      </c>
      <c r="Y153">
        <f t="shared" si="40"/>
        <v>65.867977923647615</v>
      </c>
      <c r="Z153">
        <f t="shared" si="41"/>
        <v>1579.9892820245082</v>
      </c>
      <c r="AA153">
        <f t="shared" si="28"/>
        <v>597.73195309581968</v>
      </c>
      <c r="AB153">
        <f t="shared" si="42"/>
        <v>14296.143728011068</v>
      </c>
      <c r="AC153">
        <f t="shared" si="33"/>
        <v>2.0092163770957052</v>
      </c>
      <c r="AD153">
        <f t="shared" si="34"/>
        <v>6.0228802153432035</v>
      </c>
    </row>
    <row r="154" spans="1:30" x14ac:dyDescent="0.35">
      <c r="A154">
        <v>12.8399</v>
      </c>
      <c r="B154">
        <v>129164.5</v>
      </c>
      <c r="C154">
        <f t="shared" si="29"/>
        <v>148322.50178133528</v>
      </c>
      <c r="D154">
        <v>83.9</v>
      </c>
      <c r="E154">
        <v>6108.5</v>
      </c>
      <c r="F154">
        <v>231744.7</v>
      </c>
      <c r="G154">
        <f t="shared" si="30"/>
        <v>301650.63618825667</v>
      </c>
      <c r="H154">
        <v>8039</v>
      </c>
      <c r="I154">
        <v>1091.5999999999999</v>
      </c>
      <c r="J154">
        <v>665.7</v>
      </c>
      <c r="K154">
        <v>85.3</v>
      </c>
      <c r="L154">
        <v>151</v>
      </c>
      <c r="M154">
        <v>157.4</v>
      </c>
      <c r="N154">
        <v>390.9</v>
      </c>
      <c r="O154">
        <v>689.5</v>
      </c>
      <c r="P154">
        <f t="shared" si="31"/>
        <v>689.97573827153815</v>
      </c>
      <c r="Q154">
        <v>154.19999999999999</v>
      </c>
      <c r="R154">
        <v>114.6</v>
      </c>
      <c r="S154">
        <v>165.1</v>
      </c>
      <c r="T154">
        <v>31.7</v>
      </c>
      <c r="U154">
        <v>32.299999999999997</v>
      </c>
      <c r="V154">
        <v>22.9</v>
      </c>
      <c r="W154">
        <f t="shared" si="32"/>
        <v>450663.11370786349</v>
      </c>
      <c r="X154">
        <f t="shared" si="39"/>
        <v>443.56858575646055</v>
      </c>
      <c r="Y154">
        <f t="shared" si="40"/>
        <v>121.15480131216981</v>
      </c>
      <c r="Z154">
        <f t="shared" si="41"/>
        <v>1819.319076847034</v>
      </c>
      <c r="AA154">
        <f t="shared" si="28"/>
        <v>521.23191993092848</v>
      </c>
      <c r="AB154">
        <f t="shared" si="42"/>
        <v>13903.733874394229</v>
      </c>
      <c r="AC154">
        <f t="shared" si="33"/>
        <v>2.0337483022836662</v>
      </c>
      <c r="AD154">
        <f t="shared" si="34"/>
        <v>3.6611721611721615</v>
      </c>
    </row>
    <row r="155" spans="1:30" x14ac:dyDescent="0.35">
      <c r="A155">
        <v>12.8482</v>
      </c>
      <c r="B155">
        <v>124073.60000000001</v>
      </c>
      <c r="C155">
        <f t="shared" si="29"/>
        <v>141648.43073573304</v>
      </c>
      <c r="D155">
        <v>56.1</v>
      </c>
      <c r="E155">
        <v>6147.2</v>
      </c>
      <c r="F155">
        <v>229678.2</v>
      </c>
      <c r="G155">
        <f t="shared" si="30"/>
        <v>298158.76949088025</v>
      </c>
      <c r="H155">
        <v>7876.8</v>
      </c>
      <c r="I155">
        <v>1036.0999999999999</v>
      </c>
      <c r="J155">
        <v>617.9</v>
      </c>
      <c r="K155">
        <v>82.4</v>
      </c>
      <c r="L155">
        <v>142.6</v>
      </c>
      <c r="M155">
        <v>136.1</v>
      </c>
      <c r="N155">
        <v>459.4</v>
      </c>
      <c r="O155">
        <v>710.5</v>
      </c>
      <c r="P155">
        <f t="shared" si="31"/>
        <v>711.00516917269715</v>
      </c>
      <c r="Q155">
        <v>129</v>
      </c>
      <c r="R155">
        <v>129.30000000000001</v>
      </c>
      <c r="S155">
        <v>170.3</v>
      </c>
      <c r="T155">
        <v>9.27</v>
      </c>
      <c r="U155">
        <v>63.2</v>
      </c>
      <c r="V155">
        <v>7.8</v>
      </c>
      <c r="W155">
        <f t="shared" si="32"/>
        <v>440518.20539578603</v>
      </c>
      <c r="X155">
        <f t="shared" si="39"/>
        <v>480.57037690371271</v>
      </c>
      <c r="Y155">
        <f t="shared" si="40"/>
        <v>38.749817353549247</v>
      </c>
      <c r="Z155">
        <f t="shared" si="41"/>
        <v>1695.5031389200897</v>
      </c>
      <c r="AA155">
        <f t="shared" si="28"/>
        <v>451.05967827476479</v>
      </c>
      <c r="AB155">
        <f t="shared" si="42"/>
        <v>14263.428668866782</v>
      </c>
      <c r="AC155">
        <f t="shared" si="33"/>
        <v>2.1049210919049384</v>
      </c>
      <c r="AD155">
        <f t="shared" si="34"/>
        <v>12.401874633860574</v>
      </c>
    </row>
    <row r="156" spans="1:30" x14ac:dyDescent="0.35">
      <c r="A156">
        <v>12.8565</v>
      </c>
      <c r="B156">
        <v>128460.6</v>
      </c>
      <c r="C156">
        <f t="shared" si="29"/>
        <v>147395.05752694601</v>
      </c>
      <c r="D156">
        <v>94.2</v>
      </c>
      <c r="E156">
        <v>6094.2</v>
      </c>
      <c r="F156">
        <v>228208.4</v>
      </c>
      <c r="G156">
        <f t="shared" si="30"/>
        <v>295686.55580081459</v>
      </c>
      <c r="H156">
        <v>8030.6</v>
      </c>
      <c r="I156">
        <v>983.2</v>
      </c>
      <c r="J156">
        <v>643.20000000000005</v>
      </c>
      <c r="K156">
        <v>74.599999999999994</v>
      </c>
      <c r="L156">
        <v>177.4</v>
      </c>
      <c r="M156">
        <v>107.7</v>
      </c>
      <c r="N156">
        <v>297.39999999999998</v>
      </c>
      <c r="O156">
        <v>801</v>
      </c>
      <c r="P156">
        <f t="shared" si="31"/>
        <v>801.64211533438277</v>
      </c>
      <c r="Q156">
        <v>129.69999999999999</v>
      </c>
      <c r="R156">
        <v>77.099999999999994</v>
      </c>
      <c r="S156">
        <v>146.5</v>
      </c>
      <c r="T156">
        <v>3.9</v>
      </c>
      <c r="U156">
        <v>72.3</v>
      </c>
      <c r="V156">
        <v>8.2899999999999991</v>
      </c>
      <c r="W156">
        <f t="shared" si="32"/>
        <v>443883.255443095</v>
      </c>
      <c r="X156">
        <f t="shared" si="39"/>
        <v>341.75652750985029</v>
      </c>
      <c r="Y156">
        <f t="shared" si="40"/>
        <v>27.462175809789553</v>
      </c>
      <c r="Z156">
        <f t="shared" si="41"/>
        <v>1741.2235999496595</v>
      </c>
      <c r="AA156">
        <f t="shared" si="28"/>
        <v>611.87259638546698</v>
      </c>
      <c r="AB156">
        <f t="shared" si="42"/>
        <v>13971.91699382558</v>
      </c>
      <c r="AC156">
        <f t="shared" si="33"/>
        <v>2.0060818914959797</v>
      </c>
      <c r="AD156">
        <f t="shared" si="34"/>
        <v>12.444626743232156</v>
      </c>
    </row>
    <row r="157" spans="1:30" x14ac:dyDescent="0.35">
      <c r="A157">
        <v>12.8649</v>
      </c>
      <c r="B157">
        <v>125583.6</v>
      </c>
      <c r="C157">
        <f t="shared" si="29"/>
        <v>143619.9046586958</v>
      </c>
      <c r="D157">
        <v>43.9</v>
      </c>
      <c r="E157">
        <v>6148.3</v>
      </c>
      <c r="F157">
        <v>230438.2</v>
      </c>
      <c r="G157">
        <f t="shared" si="30"/>
        <v>299440.79864671035</v>
      </c>
      <c r="H157">
        <v>7632.3</v>
      </c>
      <c r="I157">
        <v>1041.3</v>
      </c>
      <c r="J157">
        <v>776.1</v>
      </c>
      <c r="K157">
        <v>59</v>
      </c>
      <c r="L157">
        <v>145.1</v>
      </c>
      <c r="M157">
        <v>89.7</v>
      </c>
      <c r="N157">
        <v>444.5</v>
      </c>
      <c r="O157">
        <v>785.7</v>
      </c>
      <c r="P157">
        <f t="shared" si="31"/>
        <v>786.31780990324103</v>
      </c>
      <c r="Q157">
        <v>134.19999999999999</v>
      </c>
      <c r="R157">
        <v>90.9</v>
      </c>
      <c r="S157">
        <v>149</v>
      </c>
      <c r="T157">
        <v>31.7</v>
      </c>
      <c r="U157">
        <v>46.4</v>
      </c>
      <c r="V157">
        <v>9.27</v>
      </c>
      <c r="W157">
        <f t="shared" si="32"/>
        <v>443847.02111530938</v>
      </c>
      <c r="X157">
        <f t="shared" si="39"/>
        <v>337.72897613084729</v>
      </c>
      <c r="Y157">
        <f t="shared" si="40"/>
        <v>92.30657873302745</v>
      </c>
      <c r="Z157">
        <f t="shared" si="41"/>
        <v>2050.9318677245515</v>
      </c>
      <c r="AA157">
        <f t="shared" si="28"/>
        <v>425.82239151921374</v>
      </c>
      <c r="AB157">
        <f t="shared" si="42"/>
        <v>14054.39194866061</v>
      </c>
      <c r="AC157">
        <f t="shared" si="33"/>
        <v>2.0849533312134811</v>
      </c>
      <c r="AD157">
        <f t="shared" si="34"/>
        <v>3.6587747132047834</v>
      </c>
    </row>
    <row r="158" spans="1:30" x14ac:dyDescent="0.35">
      <c r="A158">
        <v>12.873200000000001</v>
      </c>
      <c r="B158">
        <v>124416.6</v>
      </c>
      <c r="C158">
        <f t="shared" si="29"/>
        <v>142095.65873450777</v>
      </c>
      <c r="D158">
        <v>110.3</v>
      </c>
      <c r="E158">
        <v>5882.8</v>
      </c>
      <c r="F158">
        <v>229645.5</v>
      </c>
      <c r="G158">
        <f t="shared" si="30"/>
        <v>298103.66526060406</v>
      </c>
      <c r="H158">
        <v>7393.5</v>
      </c>
      <c r="I158">
        <v>1030.3</v>
      </c>
      <c r="J158">
        <v>609.6</v>
      </c>
      <c r="K158">
        <v>62.4</v>
      </c>
      <c r="L158">
        <v>96.1</v>
      </c>
      <c r="M158">
        <v>178.7</v>
      </c>
      <c r="N158">
        <v>267</v>
      </c>
      <c r="O158">
        <v>621</v>
      </c>
      <c r="P158">
        <f t="shared" si="31"/>
        <v>621.3858806318724</v>
      </c>
      <c r="Q158">
        <v>112.7</v>
      </c>
      <c r="R158">
        <v>106.3</v>
      </c>
      <c r="S158">
        <v>117.4</v>
      </c>
      <c r="T158">
        <v>37.6</v>
      </c>
      <c r="U158">
        <v>32.9</v>
      </c>
      <c r="V158">
        <v>11.7</v>
      </c>
      <c r="W158">
        <f t="shared" si="32"/>
        <v>440820.70987574372</v>
      </c>
      <c r="X158">
        <f t="shared" si="39"/>
        <v>382.69526866728268</v>
      </c>
      <c r="Y158">
        <f t="shared" si="40"/>
        <v>111.83685089091307</v>
      </c>
      <c r="Z158">
        <f t="shared" si="41"/>
        <v>1638.5346328297469</v>
      </c>
      <c r="AA158">
        <f t="shared" si="28"/>
        <v>468.21756640739255</v>
      </c>
      <c r="AB158">
        <f t="shared" si="42"/>
        <v>13750.488269275245</v>
      </c>
      <c r="AC158">
        <f t="shared" si="33"/>
        <v>2.0979083239804139</v>
      </c>
      <c r="AD158">
        <f t="shared" si="34"/>
        <v>3.4219066937119678</v>
      </c>
    </row>
    <row r="159" spans="1:30" x14ac:dyDescent="0.35">
      <c r="A159">
        <v>12.881500000000001</v>
      </c>
      <c r="B159">
        <v>125884.2</v>
      </c>
      <c r="C159">
        <f t="shared" si="29"/>
        <v>144013.18452314899</v>
      </c>
      <c r="D159">
        <v>56.1</v>
      </c>
      <c r="E159">
        <v>5795.5</v>
      </c>
      <c r="F159">
        <v>228743.6</v>
      </c>
      <c r="G159">
        <f t="shared" si="30"/>
        <v>296585.67501028196</v>
      </c>
      <c r="H159">
        <v>7405.4</v>
      </c>
      <c r="I159">
        <v>1085.7</v>
      </c>
      <c r="J159">
        <v>676.1</v>
      </c>
      <c r="K159">
        <v>84.4</v>
      </c>
      <c r="L159">
        <v>118.2</v>
      </c>
      <c r="M159">
        <v>90.8</v>
      </c>
      <c r="N159">
        <v>302.5</v>
      </c>
      <c r="O159">
        <v>789.5</v>
      </c>
      <c r="P159">
        <f t="shared" si="31"/>
        <v>790.12380274226496</v>
      </c>
      <c r="Q159">
        <v>138.1</v>
      </c>
      <c r="R159">
        <v>128.30000000000001</v>
      </c>
      <c r="S159">
        <v>134.19999999999999</v>
      </c>
      <c r="T159">
        <v>7.8</v>
      </c>
      <c r="U159">
        <v>17.399999999999999</v>
      </c>
      <c r="V159">
        <v>12.2</v>
      </c>
      <c r="W159">
        <f t="shared" si="32"/>
        <v>441388.98333617323</v>
      </c>
      <c r="X159">
        <f t="shared" si="39"/>
        <v>481.88787674839233</v>
      </c>
      <c r="Y159">
        <f t="shared" si="40"/>
        <v>45.311506981513141</v>
      </c>
      <c r="Z159">
        <f t="shared" si="41"/>
        <v>1844.6314492173999</v>
      </c>
      <c r="AA159">
        <f t="shared" si="28"/>
        <v>394.88978334388702</v>
      </c>
      <c r="AB159">
        <f t="shared" si="42"/>
        <v>13335.856177264039</v>
      </c>
      <c r="AC159">
        <f t="shared" si="33"/>
        <v>2.0594341830043219</v>
      </c>
      <c r="AD159">
        <f t="shared" si="34"/>
        <v>10.635000000000002</v>
      </c>
    </row>
    <row r="160" spans="1:30" x14ac:dyDescent="0.35">
      <c r="A160">
        <v>12.889799999999999</v>
      </c>
      <c r="B160">
        <v>124953.2</v>
      </c>
      <c r="C160">
        <f t="shared" si="29"/>
        <v>142796.01959575189</v>
      </c>
      <c r="D160">
        <v>83.9</v>
      </c>
      <c r="E160">
        <v>5744.1</v>
      </c>
      <c r="F160">
        <v>228413.7</v>
      </c>
      <c r="G160">
        <f t="shared" si="30"/>
        <v>296031.30589540018</v>
      </c>
      <c r="H160">
        <v>7792.8</v>
      </c>
      <c r="I160">
        <v>1063.2</v>
      </c>
      <c r="J160">
        <v>725.8</v>
      </c>
      <c r="K160">
        <v>58.6</v>
      </c>
      <c r="L160">
        <v>162.6</v>
      </c>
      <c r="M160">
        <v>131.6</v>
      </c>
      <c r="N160">
        <v>365.8</v>
      </c>
      <c r="O160">
        <v>602.79999999999995</v>
      </c>
      <c r="P160">
        <f t="shared" si="31"/>
        <v>603.16358701024967</v>
      </c>
      <c r="Q160">
        <v>175.5</v>
      </c>
      <c r="R160">
        <v>77.099999999999994</v>
      </c>
      <c r="S160">
        <v>174.8</v>
      </c>
      <c r="T160">
        <v>35.1</v>
      </c>
      <c r="U160">
        <v>51</v>
      </c>
      <c r="V160">
        <v>20</v>
      </c>
      <c r="W160">
        <f t="shared" si="32"/>
        <v>439430.4890781623</v>
      </c>
      <c r="X160">
        <f t="shared" si="39"/>
        <v>308.808795413062</v>
      </c>
      <c r="Y160">
        <f t="shared" si="40"/>
        <v>125.38956983979158</v>
      </c>
      <c r="Z160">
        <f t="shared" si="41"/>
        <v>2051.0638710817448</v>
      </c>
      <c r="AA160">
        <f t="shared" si="28"/>
        <v>560.95333875696235</v>
      </c>
      <c r="AB160">
        <f t="shared" si="42"/>
        <v>13371.170517380462</v>
      </c>
      <c r="AC160">
        <f t="shared" si="33"/>
        <v>2.0731061463299145</v>
      </c>
      <c r="AD160">
        <f t="shared" si="34"/>
        <v>2.4627949183303084</v>
      </c>
    </row>
    <row r="161" spans="1:30" x14ac:dyDescent="0.35">
      <c r="A161">
        <v>12.898099999999999</v>
      </c>
      <c r="B161">
        <v>126533.6</v>
      </c>
      <c r="C161">
        <f t="shared" si="29"/>
        <v>144863.72916004554</v>
      </c>
      <c r="D161">
        <v>60</v>
      </c>
      <c r="E161">
        <v>5714.8</v>
      </c>
      <c r="F161">
        <v>225401.8</v>
      </c>
      <c r="G161">
        <f t="shared" si="30"/>
        <v>290991.89747665299</v>
      </c>
      <c r="H161">
        <v>7564.8</v>
      </c>
      <c r="I161">
        <v>966.6</v>
      </c>
      <c r="J161">
        <v>724.5</v>
      </c>
      <c r="K161">
        <v>88.3</v>
      </c>
      <c r="L161">
        <v>142.6</v>
      </c>
      <c r="M161">
        <v>115.5</v>
      </c>
      <c r="N161">
        <v>281.2</v>
      </c>
      <c r="O161">
        <v>701.9</v>
      </c>
      <c r="P161">
        <f t="shared" si="31"/>
        <v>702.3930096534757</v>
      </c>
      <c r="Q161">
        <v>105.8</v>
      </c>
      <c r="R161">
        <v>114.1</v>
      </c>
      <c r="S161">
        <v>128.4</v>
      </c>
      <c r="T161">
        <v>22.9</v>
      </c>
      <c r="U161">
        <v>21.9</v>
      </c>
      <c r="V161">
        <v>3.9</v>
      </c>
      <c r="W161">
        <f t="shared" si="32"/>
        <v>436558.01964635198</v>
      </c>
      <c r="X161">
        <f t="shared" si="39"/>
        <v>463.62680535329685</v>
      </c>
      <c r="Y161">
        <f t="shared" si="40"/>
        <v>61.389320076424681</v>
      </c>
      <c r="Z161">
        <f t="shared" si="41"/>
        <v>1901.9235992334111</v>
      </c>
      <c r="AA161">
        <f t="shared" si="28"/>
        <v>464.0849346075986</v>
      </c>
      <c r="AB161">
        <f t="shared" si="42"/>
        <v>13355.154956775332</v>
      </c>
      <c r="AC161">
        <f t="shared" si="33"/>
        <v>2.0087284730545973</v>
      </c>
      <c r="AD161">
        <f t="shared" si="34"/>
        <v>7.5522388059701493</v>
      </c>
    </row>
    <row r="162" spans="1:30" x14ac:dyDescent="0.35">
      <c r="A162">
        <v>12.9064</v>
      </c>
      <c r="B162">
        <v>127899.2</v>
      </c>
      <c r="C162">
        <f t="shared" si="29"/>
        <v>146656.44154895857</v>
      </c>
      <c r="D162">
        <v>74.8</v>
      </c>
      <c r="E162">
        <v>6025.6</v>
      </c>
      <c r="F162">
        <v>231198.2</v>
      </c>
      <c r="G162">
        <f t="shared" si="30"/>
        <v>300725.36250565492</v>
      </c>
      <c r="H162">
        <v>7774.2</v>
      </c>
      <c r="I162">
        <v>864.4</v>
      </c>
      <c r="J162">
        <v>665.8</v>
      </c>
      <c r="K162">
        <v>68.3</v>
      </c>
      <c r="L162">
        <v>132.9</v>
      </c>
      <c r="M162">
        <v>146.5</v>
      </c>
      <c r="N162">
        <v>405.1</v>
      </c>
      <c r="O162">
        <v>609.4</v>
      </c>
      <c r="P162">
        <f t="shared" si="31"/>
        <v>609.77159480987712</v>
      </c>
      <c r="Q162">
        <v>171.6</v>
      </c>
      <c r="R162">
        <v>84.9</v>
      </c>
      <c r="S162">
        <v>141.9</v>
      </c>
      <c r="T162">
        <v>23.9</v>
      </c>
      <c r="U162">
        <v>41.3</v>
      </c>
      <c r="V162">
        <v>15.6</v>
      </c>
      <c r="W162">
        <f t="shared" si="32"/>
        <v>447991.57564942335</v>
      </c>
      <c r="X162">
        <f t="shared" si="39"/>
        <v>341.97071625268006</v>
      </c>
      <c r="Y162">
        <f t="shared" si="40"/>
        <v>88.171300861493876</v>
      </c>
      <c r="Z162">
        <f t="shared" si="41"/>
        <v>1869.2315782636701</v>
      </c>
      <c r="AA162">
        <f t="shared" si="28"/>
        <v>463.6247895932222</v>
      </c>
      <c r="AB162">
        <f t="shared" si="42"/>
        <v>13777.268001195604</v>
      </c>
      <c r="AC162">
        <f t="shared" si="33"/>
        <v>2.0505431560281195</v>
      </c>
      <c r="AD162">
        <f t="shared" si="34"/>
        <v>3.8784810126582281</v>
      </c>
    </row>
    <row r="163" spans="1:30" x14ac:dyDescent="0.35">
      <c r="A163">
        <v>12.9147</v>
      </c>
      <c r="B163">
        <v>125146.9</v>
      </c>
      <c r="C163">
        <f t="shared" si="29"/>
        <v>143049.04446243602</v>
      </c>
      <c r="D163">
        <v>65.2</v>
      </c>
      <c r="E163">
        <v>5708.7</v>
      </c>
      <c r="F163">
        <v>228186.7</v>
      </c>
      <c r="G163">
        <f t="shared" si="30"/>
        <v>295650.12678584317</v>
      </c>
      <c r="H163">
        <v>7568.8</v>
      </c>
      <c r="I163">
        <v>1048.4000000000001</v>
      </c>
      <c r="J163">
        <v>652.79999999999995</v>
      </c>
      <c r="K163">
        <v>63.9</v>
      </c>
      <c r="L163">
        <v>131</v>
      </c>
      <c r="M163">
        <v>127.7</v>
      </c>
      <c r="N163">
        <v>364.5</v>
      </c>
      <c r="O163">
        <v>759</v>
      </c>
      <c r="P163">
        <f t="shared" si="31"/>
        <v>759.57651857760027</v>
      </c>
      <c r="Q163">
        <v>107.1</v>
      </c>
      <c r="R163">
        <v>112.2</v>
      </c>
      <c r="S163">
        <v>151.6</v>
      </c>
      <c r="T163">
        <v>20</v>
      </c>
      <c r="U163">
        <v>92</v>
      </c>
      <c r="V163">
        <v>23.9</v>
      </c>
      <c r="W163">
        <f t="shared" si="32"/>
        <v>439458.74776685674</v>
      </c>
      <c r="X163">
        <f t="shared" si="39"/>
        <v>400.72020615101104</v>
      </c>
      <c r="Y163">
        <f t="shared" si="40"/>
        <v>99.895610732705194</v>
      </c>
      <c r="Z163">
        <f t="shared" si="41"/>
        <v>1729.1725420451635</v>
      </c>
      <c r="AA163">
        <f t="shared" si="28"/>
        <v>446.45828760265965</v>
      </c>
      <c r="AB163">
        <f t="shared" si="42"/>
        <v>13280.882516636915</v>
      </c>
      <c r="AC163">
        <f t="shared" si="33"/>
        <v>2.0667745660019383</v>
      </c>
      <c r="AD163">
        <f t="shared" si="34"/>
        <v>4.0113895216400914</v>
      </c>
    </row>
    <row r="164" spans="1:30" x14ac:dyDescent="0.35">
      <c r="A164">
        <v>12.923</v>
      </c>
      <c r="B164">
        <v>124101.8</v>
      </c>
      <c r="C164">
        <f t="shared" si="29"/>
        <v>141685.18670320365</v>
      </c>
      <c r="D164">
        <v>115.5</v>
      </c>
      <c r="E164">
        <v>5903.4</v>
      </c>
      <c r="F164">
        <v>227636.4</v>
      </c>
      <c r="G164">
        <f t="shared" si="30"/>
        <v>294726.9912771653</v>
      </c>
      <c r="H164">
        <v>7976.8</v>
      </c>
      <c r="I164">
        <v>1093</v>
      </c>
      <c r="J164">
        <v>637.4</v>
      </c>
      <c r="K164">
        <v>72.7</v>
      </c>
      <c r="L164">
        <v>92.9</v>
      </c>
      <c r="M164">
        <v>119.4</v>
      </c>
      <c r="N164">
        <v>384.5</v>
      </c>
      <c r="O164">
        <v>776</v>
      </c>
      <c r="P164">
        <f t="shared" si="31"/>
        <v>776.6026436514735</v>
      </c>
      <c r="Q164">
        <v>115.5</v>
      </c>
      <c r="R164">
        <v>92.7</v>
      </c>
      <c r="S164">
        <v>127.1</v>
      </c>
      <c r="T164">
        <v>16.100000000000001</v>
      </c>
      <c r="U164">
        <v>47.7</v>
      </c>
      <c r="V164">
        <v>17.100000000000001</v>
      </c>
      <c r="W164">
        <f t="shared" si="32"/>
        <v>437188.78062402044</v>
      </c>
      <c r="X164">
        <f t="shared" si="39"/>
        <v>378.32626849187824</v>
      </c>
      <c r="Y164">
        <f t="shared" si="40"/>
        <v>75.939734667051738</v>
      </c>
      <c r="Z164">
        <f t="shared" si="41"/>
        <v>1722.1393443019051</v>
      </c>
      <c r="AA164">
        <f t="shared" si="28"/>
        <v>476.68194893414403</v>
      </c>
      <c r="AB164">
        <f t="shared" si="42"/>
        <v>13776.199817852985</v>
      </c>
      <c r="AC164">
        <f t="shared" si="33"/>
        <v>2.0801538829500035</v>
      </c>
      <c r="AD164">
        <f t="shared" si="34"/>
        <v>4.9819277108433733</v>
      </c>
    </row>
    <row r="165" spans="1:30" x14ac:dyDescent="0.35">
      <c r="A165">
        <v>12.9313</v>
      </c>
      <c r="B165">
        <v>125449.1</v>
      </c>
      <c r="C165">
        <f t="shared" si="29"/>
        <v>143444.02366974868</v>
      </c>
      <c r="D165">
        <v>83.2</v>
      </c>
      <c r="E165">
        <v>6015.5</v>
      </c>
      <c r="F165">
        <v>229489.1</v>
      </c>
      <c r="G165">
        <f t="shared" si="30"/>
        <v>297840.17331876809</v>
      </c>
      <c r="H165">
        <v>7572.9</v>
      </c>
      <c r="I165">
        <v>1011.5</v>
      </c>
      <c r="J165">
        <v>682.5</v>
      </c>
      <c r="K165">
        <v>84.4</v>
      </c>
      <c r="L165">
        <v>135.5</v>
      </c>
      <c r="M165">
        <v>96.8</v>
      </c>
      <c r="N165">
        <v>400</v>
      </c>
      <c r="O165">
        <v>685.5</v>
      </c>
      <c r="P165">
        <f t="shared" si="31"/>
        <v>685.97023259444347</v>
      </c>
      <c r="Q165">
        <v>214.4</v>
      </c>
      <c r="R165">
        <v>89.1</v>
      </c>
      <c r="S165">
        <v>160</v>
      </c>
      <c r="T165">
        <v>36.6</v>
      </c>
      <c r="U165">
        <v>34.799999999999997</v>
      </c>
      <c r="V165">
        <v>20.5</v>
      </c>
      <c r="W165">
        <f t="shared" si="32"/>
        <v>441970.16722111125</v>
      </c>
      <c r="X165">
        <f t="shared" si="39"/>
        <v>392.56043250810745</v>
      </c>
      <c r="Y165">
        <f t="shared" si="40"/>
        <v>129.19424032399385</v>
      </c>
      <c r="Z165">
        <f t="shared" si="41"/>
        <v>2029.322489432401</v>
      </c>
      <c r="AA165">
        <f t="shared" si="28"/>
        <v>494.82977861396597</v>
      </c>
      <c r="AB165">
        <f t="shared" si="42"/>
        <v>13829.666464664582</v>
      </c>
      <c r="AC165">
        <f t="shared" si="33"/>
        <v>2.0763512183992119</v>
      </c>
      <c r="AD165">
        <f t="shared" si="34"/>
        <v>3.0385288966725046</v>
      </c>
    </row>
    <row r="166" spans="1:30" x14ac:dyDescent="0.35">
      <c r="A166">
        <v>12.9396</v>
      </c>
      <c r="B166">
        <v>113996</v>
      </c>
      <c r="C166">
        <f t="shared" si="29"/>
        <v>128663.07601320086</v>
      </c>
      <c r="D166">
        <v>2434.8000000000002</v>
      </c>
      <c r="E166">
        <v>16992.7</v>
      </c>
      <c r="F166">
        <v>214985.5</v>
      </c>
      <c r="G166">
        <f t="shared" si="30"/>
        <v>273861.82038675714</v>
      </c>
      <c r="H166">
        <v>7405.5</v>
      </c>
      <c r="I166">
        <v>1531</v>
      </c>
      <c r="J166">
        <v>960.6</v>
      </c>
      <c r="K166">
        <v>2127.8000000000002</v>
      </c>
      <c r="L166">
        <v>7752.9</v>
      </c>
      <c r="M166">
        <v>432.2</v>
      </c>
      <c r="N166">
        <v>386.1</v>
      </c>
      <c r="O166">
        <v>730.5</v>
      </c>
      <c r="P166">
        <f t="shared" si="31"/>
        <v>731.03402035186696</v>
      </c>
      <c r="Q166">
        <v>1190.8</v>
      </c>
      <c r="R166">
        <v>1709.3</v>
      </c>
      <c r="S166">
        <v>4604.5</v>
      </c>
      <c r="T166">
        <v>82.9</v>
      </c>
      <c r="U166">
        <v>124.5</v>
      </c>
      <c r="V166">
        <v>17.100000000000001</v>
      </c>
      <c r="W166">
        <f t="shared" si="32"/>
        <v>403255.93042030989</v>
      </c>
      <c r="X166">
        <f t="shared" si="39"/>
        <v>9515.2971364875575</v>
      </c>
      <c r="Y166">
        <f t="shared" si="40"/>
        <v>247.9814739383273</v>
      </c>
      <c r="Z166">
        <f t="shared" si="41"/>
        <v>5335.0734303091731</v>
      </c>
      <c r="AA166">
        <f t="shared" si="28"/>
        <v>25263.608620414969</v>
      </c>
      <c r="AB166">
        <f t="shared" si="42"/>
        <v>43210.523852279592</v>
      </c>
      <c r="AC166">
        <f t="shared" si="33"/>
        <v>2.1285191437414324</v>
      </c>
      <c r="AD166">
        <f t="shared" si="34"/>
        <v>38.371000000000002</v>
      </c>
    </row>
    <row r="167" spans="1:30" x14ac:dyDescent="0.35">
      <c r="A167">
        <v>12.947900000000001</v>
      </c>
      <c r="B167">
        <v>108046.9</v>
      </c>
      <c r="C167">
        <f t="shared" si="29"/>
        <v>121135.18076230689</v>
      </c>
      <c r="D167">
        <v>3796.3</v>
      </c>
      <c r="E167">
        <v>25064.6</v>
      </c>
      <c r="F167">
        <v>193738.7</v>
      </c>
      <c r="G167">
        <f t="shared" si="30"/>
        <v>240292.69419231705</v>
      </c>
      <c r="H167">
        <v>7072.3</v>
      </c>
      <c r="I167">
        <v>1781.8</v>
      </c>
      <c r="J167">
        <v>1321.9</v>
      </c>
      <c r="K167">
        <v>2769.5</v>
      </c>
      <c r="L167">
        <v>11512</v>
      </c>
      <c r="M167">
        <v>607.1</v>
      </c>
      <c r="N167">
        <v>598.70000000000005</v>
      </c>
      <c r="O167">
        <v>836.2</v>
      </c>
      <c r="P167">
        <f t="shared" si="31"/>
        <v>836.89981562582636</v>
      </c>
      <c r="Q167">
        <v>1901.9</v>
      </c>
      <c r="R167">
        <v>1905.3</v>
      </c>
      <c r="S167">
        <v>5524.4</v>
      </c>
      <c r="T167">
        <v>65.900000000000006</v>
      </c>
      <c r="U167">
        <v>103.2</v>
      </c>
      <c r="V167">
        <v>11.2</v>
      </c>
      <c r="W167">
        <f t="shared" si="32"/>
        <v>362264.77477024973</v>
      </c>
      <c r="X167">
        <f t="shared" si="39"/>
        <v>12904.373611717516</v>
      </c>
      <c r="Y167">
        <f t="shared" si="40"/>
        <v>212.82775850590843</v>
      </c>
      <c r="Z167">
        <f t="shared" si="41"/>
        <v>8899.0159256984098</v>
      </c>
      <c r="AA167">
        <f t="shared" si="28"/>
        <v>42257.213690479861</v>
      </c>
      <c r="AB167">
        <f t="shared" si="42"/>
        <v>70864.466511493214</v>
      </c>
      <c r="AC167">
        <f t="shared" si="33"/>
        <v>1.9836738813625305</v>
      </c>
      <c r="AD167">
        <f t="shared" si="34"/>
        <v>60.632944228274951</v>
      </c>
    </row>
    <row r="168" spans="1:30" x14ac:dyDescent="0.35">
      <c r="A168">
        <v>12.956200000000001</v>
      </c>
      <c r="B168">
        <v>104899.7</v>
      </c>
      <c r="C168">
        <f t="shared" si="29"/>
        <v>117193.23521620987</v>
      </c>
      <c r="D168">
        <v>4254.6000000000004</v>
      </c>
      <c r="E168">
        <v>28232.3</v>
      </c>
      <c r="F168">
        <v>195609.1</v>
      </c>
      <c r="G168">
        <f t="shared" si="30"/>
        <v>243176.66945262556</v>
      </c>
      <c r="H168">
        <v>6751</v>
      </c>
      <c r="I168">
        <v>1987.9</v>
      </c>
      <c r="J168">
        <v>1507.5</v>
      </c>
      <c r="K168">
        <v>2773.7</v>
      </c>
      <c r="L168">
        <v>12690.7</v>
      </c>
      <c r="M168">
        <v>612.20000000000005</v>
      </c>
      <c r="N168">
        <v>463.2</v>
      </c>
      <c r="O168">
        <v>1022.9</v>
      </c>
      <c r="P168">
        <f t="shared" si="31"/>
        <v>1023.9473957911546</v>
      </c>
      <c r="Q168">
        <v>1908.3</v>
      </c>
      <c r="R168">
        <v>1967.7</v>
      </c>
      <c r="S168">
        <v>6153.8</v>
      </c>
      <c r="T168">
        <v>125.4</v>
      </c>
      <c r="U168">
        <v>214.2</v>
      </c>
      <c r="V168">
        <v>16.100000000000001</v>
      </c>
      <c r="W168">
        <f t="shared" si="32"/>
        <v>361393.85206462664</v>
      </c>
      <c r="X168">
        <f t="shared" si="39"/>
        <v>13119.758327134226</v>
      </c>
      <c r="Y168">
        <f t="shared" si="40"/>
        <v>391.53958815739929</v>
      </c>
      <c r="Z168">
        <f t="shared" si="41"/>
        <v>9451.7379874773469</v>
      </c>
      <c r="AA168">
        <f t="shared" si="28"/>
        <v>46888.733450201973</v>
      </c>
      <c r="AB168">
        <f t="shared" si="42"/>
        <v>79814.584103223344</v>
      </c>
      <c r="AC168">
        <f t="shared" si="33"/>
        <v>2.0750060274723943</v>
      </c>
      <c r="AD168">
        <f t="shared" si="34"/>
        <v>33.508127208480566</v>
      </c>
    </row>
    <row r="169" spans="1:30" x14ac:dyDescent="0.35">
      <c r="A169">
        <v>12.964600000000001</v>
      </c>
      <c r="B169">
        <v>104397.3</v>
      </c>
      <c r="C169">
        <f t="shared" si="29"/>
        <v>116566.53111921169</v>
      </c>
      <c r="D169">
        <v>4725.8</v>
      </c>
      <c r="E169">
        <v>30218.5</v>
      </c>
      <c r="F169">
        <v>187056.4</v>
      </c>
      <c r="G169">
        <f t="shared" si="30"/>
        <v>230097.63530950976</v>
      </c>
      <c r="H169">
        <v>6585</v>
      </c>
      <c r="I169">
        <v>2267.6</v>
      </c>
      <c r="J169">
        <v>1556.1</v>
      </c>
      <c r="K169">
        <v>2984.9</v>
      </c>
      <c r="L169">
        <v>13512.3</v>
      </c>
      <c r="M169">
        <v>698.6</v>
      </c>
      <c r="N169">
        <v>507</v>
      </c>
      <c r="O169">
        <v>996.9</v>
      </c>
      <c r="P169">
        <f t="shared" si="31"/>
        <v>997.89480132744336</v>
      </c>
      <c r="Q169">
        <v>2229.6999999999998</v>
      </c>
      <c r="R169">
        <v>1892.7</v>
      </c>
      <c r="S169">
        <v>6353.5</v>
      </c>
      <c r="T169">
        <v>155.6</v>
      </c>
      <c r="U169">
        <v>220</v>
      </c>
      <c r="V169">
        <v>15.6</v>
      </c>
      <c r="W169">
        <f t="shared" si="32"/>
        <v>347662.06123004889</v>
      </c>
      <c r="X169">
        <f t="shared" si="39"/>
        <v>14029.716048805451</v>
      </c>
      <c r="Y169">
        <f t="shared" si="40"/>
        <v>492.43221821295168</v>
      </c>
      <c r="Z169">
        <f t="shared" si="41"/>
        <v>10889.310115131964</v>
      </c>
      <c r="AA169">
        <f t="shared" si="28"/>
        <v>52459.275928677765</v>
      </c>
      <c r="AB169">
        <f t="shared" si="42"/>
        <v>88928.598911867099</v>
      </c>
      <c r="AC169">
        <f t="shared" si="33"/>
        <v>1.9739597043871082</v>
      </c>
      <c r="AD169">
        <f t="shared" si="34"/>
        <v>28.490654205607477</v>
      </c>
    </row>
    <row r="170" spans="1:30" x14ac:dyDescent="0.35">
      <c r="A170">
        <v>12.972899999999999</v>
      </c>
      <c r="B170">
        <v>101890.9</v>
      </c>
      <c r="C170">
        <f t="shared" si="29"/>
        <v>113450.4705497361</v>
      </c>
      <c r="D170">
        <v>4876.8</v>
      </c>
      <c r="E170">
        <v>31004.400000000001</v>
      </c>
      <c r="F170">
        <v>188420</v>
      </c>
      <c r="G170">
        <f t="shared" si="30"/>
        <v>232164.42002020747</v>
      </c>
      <c r="H170">
        <v>6458.3</v>
      </c>
      <c r="I170">
        <v>2408.4</v>
      </c>
      <c r="J170">
        <v>1628.4</v>
      </c>
      <c r="K170">
        <v>3108.8</v>
      </c>
      <c r="L170">
        <v>13609.6</v>
      </c>
      <c r="M170">
        <v>679.3</v>
      </c>
      <c r="N170">
        <v>565.79999999999995</v>
      </c>
      <c r="O170">
        <v>908.6</v>
      </c>
      <c r="P170">
        <f t="shared" si="31"/>
        <v>909.42630474048724</v>
      </c>
      <c r="Q170">
        <v>2404.3000000000002</v>
      </c>
      <c r="R170">
        <v>1857.5</v>
      </c>
      <c r="S170">
        <v>7278.3</v>
      </c>
      <c r="T170">
        <v>158</v>
      </c>
      <c r="U170">
        <v>149</v>
      </c>
      <c r="V170">
        <v>26.5</v>
      </c>
      <c r="W170">
        <f t="shared" si="32"/>
        <v>346524.31687468407</v>
      </c>
      <c r="X170">
        <f t="shared" si="39"/>
        <v>14331.750351003497</v>
      </c>
      <c r="Y170">
        <f t="shared" si="40"/>
        <v>532.43016727949282</v>
      </c>
      <c r="Z170">
        <f t="shared" si="41"/>
        <v>11637.567130558324</v>
      </c>
      <c r="AA170">
        <f t="shared" si="28"/>
        <v>53348.05986122285</v>
      </c>
      <c r="AB170">
        <f t="shared" si="42"/>
        <v>91432.833013730429</v>
      </c>
      <c r="AC170">
        <f t="shared" si="33"/>
        <v>2.0463945093857303</v>
      </c>
      <c r="AD170">
        <f t="shared" si="34"/>
        <v>26.917615176151759</v>
      </c>
    </row>
    <row r="171" spans="1:30" x14ac:dyDescent="0.35">
      <c r="A171">
        <v>12.981199999999999</v>
      </c>
      <c r="B171">
        <v>103301.4</v>
      </c>
      <c r="C171">
        <f t="shared" si="29"/>
        <v>115201.91957476012</v>
      </c>
      <c r="D171">
        <v>5139</v>
      </c>
      <c r="E171">
        <v>32149</v>
      </c>
      <c r="F171">
        <v>186054.5</v>
      </c>
      <c r="G171">
        <f t="shared" si="30"/>
        <v>228583.48624078635</v>
      </c>
      <c r="H171">
        <v>6303.9</v>
      </c>
      <c r="I171">
        <v>2743.2</v>
      </c>
      <c r="J171">
        <v>1671.5</v>
      </c>
      <c r="K171">
        <v>2827.7</v>
      </c>
      <c r="L171">
        <v>14461.9</v>
      </c>
      <c r="M171">
        <v>728.3</v>
      </c>
      <c r="N171">
        <v>618.70000000000005</v>
      </c>
      <c r="O171">
        <v>998.1</v>
      </c>
      <c r="P171">
        <f t="shared" si="31"/>
        <v>999.09719891423629</v>
      </c>
      <c r="Q171">
        <v>2413.4</v>
      </c>
      <c r="R171">
        <v>1994</v>
      </c>
      <c r="S171">
        <v>6815.5</v>
      </c>
      <c r="T171">
        <v>136.1</v>
      </c>
      <c r="U171">
        <v>185.2</v>
      </c>
      <c r="V171">
        <v>3.9</v>
      </c>
      <c r="W171">
        <f t="shared" si="32"/>
        <v>344784.50301446067</v>
      </c>
      <c r="X171">
        <f t="shared" si="39"/>
        <v>13984.677263170881</v>
      </c>
      <c r="Y171">
        <f t="shared" si="40"/>
        <v>406.05073248935503</v>
      </c>
      <c r="Z171">
        <f t="shared" si="41"/>
        <v>11847.690265326903</v>
      </c>
      <c r="AA171">
        <f t="shared" si="28"/>
        <v>56849.712874647135</v>
      </c>
      <c r="AB171">
        <f t="shared" si="42"/>
        <v>95356.083909087669</v>
      </c>
      <c r="AC171">
        <f t="shared" si="33"/>
        <v>1.9841985887435447</v>
      </c>
      <c r="AD171">
        <f t="shared" si="34"/>
        <v>34.440714285714286</v>
      </c>
    </row>
    <row r="172" spans="1:30" x14ac:dyDescent="0.35">
      <c r="A172">
        <v>12.9895</v>
      </c>
      <c r="B172">
        <v>100351.7</v>
      </c>
      <c r="C172">
        <f t="shared" si="29"/>
        <v>111545.47838305258</v>
      </c>
      <c r="D172">
        <v>5157.1000000000004</v>
      </c>
      <c r="E172">
        <v>33208.400000000001</v>
      </c>
      <c r="F172">
        <v>185274.5</v>
      </c>
      <c r="G172">
        <f t="shared" si="30"/>
        <v>227407.2678466551</v>
      </c>
      <c r="H172">
        <v>6329.7</v>
      </c>
      <c r="I172">
        <v>2328.6999999999998</v>
      </c>
      <c r="J172">
        <v>1657.3</v>
      </c>
      <c r="K172">
        <v>3052.3</v>
      </c>
      <c r="L172">
        <v>13663.9</v>
      </c>
      <c r="M172">
        <v>677.4</v>
      </c>
      <c r="N172">
        <v>478.6</v>
      </c>
      <c r="O172">
        <v>912.2</v>
      </c>
      <c r="P172">
        <f t="shared" si="31"/>
        <v>913.03286858272111</v>
      </c>
      <c r="Q172">
        <v>2611</v>
      </c>
      <c r="R172">
        <v>1857.9</v>
      </c>
      <c r="S172">
        <v>6598.1</v>
      </c>
      <c r="T172">
        <v>119.5</v>
      </c>
      <c r="U172">
        <v>184.5</v>
      </c>
      <c r="V172">
        <v>31.2</v>
      </c>
      <c r="W172">
        <f t="shared" si="32"/>
        <v>339865.77909829037</v>
      </c>
      <c r="X172">
        <f t="shared" si="39"/>
        <v>14447.468094691445</v>
      </c>
      <c r="Y172">
        <f t="shared" si="40"/>
        <v>443.41033804529354</v>
      </c>
      <c r="Z172">
        <f t="shared" si="41"/>
        <v>12558.781326335278</v>
      </c>
      <c r="AA172">
        <f t="shared" si="28"/>
        <v>55377.743678503452</v>
      </c>
      <c r="AB172">
        <f t="shared" si="42"/>
        <v>99703.477325382948</v>
      </c>
      <c r="AC172">
        <f t="shared" si="33"/>
        <v>2.0386955270901033</v>
      </c>
      <c r="AD172">
        <f t="shared" si="34"/>
        <v>32.582614465826154</v>
      </c>
    </row>
    <row r="173" spans="1:30" x14ac:dyDescent="0.35">
      <c r="A173">
        <v>12.9978</v>
      </c>
      <c r="B173">
        <v>102920</v>
      </c>
      <c r="C173">
        <f t="shared" si="29"/>
        <v>114727.78347527536</v>
      </c>
      <c r="D173">
        <v>5386.5</v>
      </c>
      <c r="E173">
        <v>33628.699999999997</v>
      </c>
      <c r="F173">
        <v>184537</v>
      </c>
      <c r="G173">
        <f t="shared" si="30"/>
        <v>226297.20784388747</v>
      </c>
      <c r="H173">
        <v>6544.7</v>
      </c>
      <c r="I173">
        <v>2704.7</v>
      </c>
      <c r="J173">
        <v>1855.4</v>
      </c>
      <c r="K173">
        <v>2972.7</v>
      </c>
      <c r="L173">
        <v>14842.6</v>
      </c>
      <c r="M173">
        <v>819.8</v>
      </c>
      <c r="N173">
        <v>532.9</v>
      </c>
      <c r="O173">
        <v>1057</v>
      </c>
      <c r="P173">
        <f t="shared" si="31"/>
        <v>1058.1184311817592</v>
      </c>
      <c r="Q173">
        <v>2542.8000000000002</v>
      </c>
      <c r="R173">
        <v>1919</v>
      </c>
      <c r="S173">
        <v>6909</v>
      </c>
      <c r="T173">
        <v>170.2</v>
      </c>
      <c r="U173">
        <v>156.1</v>
      </c>
      <c r="V173">
        <v>12.2</v>
      </c>
      <c r="W173">
        <f t="shared" si="32"/>
        <v>342083.10975034459</v>
      </c>
      <c r="X173">
        <f t="shared" si="39"/>
        <v>14299.741380303774</v>
      </c>
      <c r="Y173">
        <f t="shared" si="40"/>
        <v>533.20375897283316</v>
      </c>
      <c r="Z173">
        <f t="shared" si="41"/>
        <v>12857.109499530239</v>
      </c>
      <c r="AA173">
        <f t="shared" si="28"/>
        <v>59135.0447403363</v>
      </c>
      <c r="AB173">
        <f t="shared" si="42"/>
        <v>100702.13646368227</v>
      </c>
      <c r="AC173">
        <f t="shared" si="33"/>
        <v>1.9724708434958662</v>
      </c>
      <c r="AD173">
        <f t="shared" si="34"/>
        <v>26.818530701754391</v>
      </c>
    </row>
    <row r="174" spans="1:30" x14ac:dyDescent="0.35">
      <c r="A174">
        <v>13.0061</v>
      </c>
      <c r="B174">
        <v>99292.800000000003</v>
      </c>
      <c r="C174">
        <f t="shared" si="29"/>
        <v>110238.71020460367</v>
      </c>
      <c r="D174">
        <v>5680.8</v>
      </c>
      <c r="E174">
        <v>34069.300000000003</v>
      </c>
      <c r="F174">
        <v>183415.2</v>
      </c>
      <c r="G174">
        <f t="shared" si="30"/>
        <v>224612.55707919126</v>
      </c>
      <c r="H174">
        <v>6728.4</v>
      </c>
      <c r="I174">
        <v>2390.3000000000002</v>
      </c>
      <c r="J174">
        <v>1652.9</v>
      </c>
      <c r="K174">
        <v>2729.4</v>
      </c>
      <c r="L174">
        <v>14189.5</v>
      </c>
      <c r="M174">
        <v>822.4</v>
      </c>
      <c r="N174">
        <v>629</v>
      </c>
      <c r="O174">
        <v>1080</v>
      </c>
      <c r="P174">
        <f t="shared" si="31"/>
        <v>1081.1676610739598</v>
      </c>
      <c r="Q174">
        <v>2537.9</v>
      </c>
      <c r="R174">
        <v>1804.7</v>
      </c>
      <c r="S174">
        <v>6563.8</v>
      </c>
      <c r="T174">
        <v>151.69999999999999</v>
      </c>
      <c r="U174">
        <v>174.8</v>
      </c>
      <c r="V174">
        <v>24.9</v>
      </c>
      <c r="W174">
        <f t="shared" si="32"/>
        <v>335932.4349448689</v>
      </c>
      <c r="X174">
        <f t="shared" si="39"/>
        <v>13497.059314156751</v>
      </c>
      <c r="Y174">
        <f t="shared" si="40"/>
        <v>525.70094944533253</v>
      </c>
      <c r="Z174">
        <f t="shared" si="41"/>
        <v>12475.127627041335</v>
      </c>
      <c r="AA174">
        <f t="shared" si="28"/>
        <v>59149.691821990891</v>
      </c>
      <c r="AB174">
        <f t="shared" si="42"/>
        <v>103865.23113115353</v>
      </c>
      <c r="AC174">
        <f t="shared" si="33"/>
        <v>2.0375107497385363</v>
      </c>
      <c r="AD174">
        <f t="shared" si="34"/>
        <v>25.67440543601359</v>
      </c>
    </row>
    <row r="175" spans="1:30" x14ac:dyDescent="0.35">
      <c r="A175">
        <v>13.0144</v>
      </c>
      <c r="B175">
        <v>99227.3</v>
      </c>
      <c r="C175">
        <f t="shared" si="29"/>
        <v>110157.97881085874</v>
      </c>
      <c r="D175">
        <v>5421.9</v>
      </c>
      <c r="E175">
        <v>34036.800000000003</v>
      </c>
      <c r="F175">
        <v>184690.9</v>
      </c>
      <c r="G175">
        <f t="shared" si="30"/>
        <v>226528.68709548315</v>
      </c>
      <c r="H175">
        <v>6660</v>
      </c>
      <c r="I175">
        <v>2670.6</v>
      </c>
      <c r="J175">
        <v>1764.8</v>
      </c>
      <c r="K175">
        <v>2822.9</v>
      </c>
      <c r="L175">
        <v>14271.1</v>
      </c>
      <c r="M175">
        <v>862.6</v>
      </c>
      <c r="N175">
        <v>598.70000000000005</v>
      </c>
      <c r="O175">
        <v>901.8</v>
      </c>
      <c r="P175">
        <f t="shared" si="31"/>
        <v>902.61397728471525</v>
      </c>
      <c r="Q175">
        <v>2854.2</v>
      </c>
      <c r="R175">
        <v>1912.2</v>
      </c>
      <c r="S175">
        <v>6767.7</v>
      </c>
      <c r="T175">
        <v>164.4</v>
      </c>
      <c r="U175">
        <v>158.69999999999999</v>
      </c>
      <c r="V175">
        <v>16.600000000000001</v>
      </c>
      <c r="W175">
        <f t="shared" si="32"/>
        <v>337589.27988362656</v>
      </c>
      <c r="X175">
        <f t="shared" si="39"/>
        <v>14026.215529214312</v>
      </c>
      <c r="Y175">
        <f t="shared" si="40"/>
        <v>536.15446575316059</v>
      </c>
      <c r="Z175">
        <f t="shared" si="41"/>
        <v>13682.306504496402</v>
      </c>
      <c r="AA175">
        <f t="shared" si="28"/>
        <v>58334.198309817635</v>
      </c>
      <c r="AB175">
        <f t="shared" si="42"/>
        <v>103378.28266356824</v>
      </c>
      <c r="AC175">
        <f t="shared" si="33"/>
        <v>2.0563983611612278</v>
      </c>
      <c r="AD175">
        <f t="shared" si="34"/>
        <v>26.160773480662982</v>
      </c>
    </row>
    <row r="176" spans="1:30" x14ac:dyDescent="0.35">
      <c r="A176">
        <v>13.0227</v>
      </c>
      <c r="B176">
        <v>100305.8</v>
      </c>
      <c r="C176">
        <f t="shared" si="29"/>
        <v>111488.77029550709</v>
      </c>
      <c r="D176">
        <v>5287.1</v>
      </c>
      <c r="E176">
        <v>34019.199999999997</v>
      </c>
      <c r="F176">
        <v>182761.7</v>
      </c>
      <c r="G176">
        <f t="shared" si="30"/>
        <v>223633.30255079822</v>
      </c>
      <c r="H176">
        <v>6398.3</v>
      </c>
      <c r="I176">
        <v>2881.8</v>
      </c>
      <c r="J176">
        <v>1929</v>
      </c>
      <c r="K176">
        <v>2979</v>
      </c>
      <c r="L176">
        <v>14693.5</v>
      </c>
      <c r="M176">
        <v>819.2</v>
      </c>
      <c r="N176">
        <v>559.20000000000005</v>
      </c>
      <c r="O176">
        <v>1123.7</v>
      </c>
      <c r="P176">
        <f t="shared" si="31"/>
        <v>1124.9641221840984</v>
      </c>
      <c r="Q176">
        <v>2554</v>
      </c>
      <c r="R176">
        <v>2035.6</v>
      </c>
      <c r="S176">
        <v>6801.9</v>
      </c>
      <c r="T176">
        <v>160.5</v>
      </c>
      <c r="U176">
        <v>225.8</v>
      </c>
      <c r="V176">
        <v>3.9</v>
      </c>
      <c r="W176">
        <f t="shared" si="32"/>
        <v>336247.03696848941</v>
      </c>
      <c r="X176">
        <f t="shared" si="39"/>
        <v>14913.439967264101</v>
      </c>
      <c r="Y176">
        <f t="shared" si="40"/>
        <v>488.92624149846813</v>
      </c>
      <c r="Z176">
        <f t="shared" si="41"/>
        <v>13332.45949292964</v>
      </c>
      <c r="AA176">
        <f t="shared" si="28"/>
        <v>59422.382365476231</v>
      </c>
      <c r="AB176">
        <f t="shared" si="42"/>
        <v>103609.53754148558</v>
      </c>
      <c r="AC176">
        <f t="shared" si="33"/>
        <v>2.0058818655730613</v>
      </c>
      <c r="AD176">
        <f t="shared" si="34"/>
        <v>30.502433090024329</v>
      </c>
    </row>
    <row r="177" spans="1:30" x14ac:dyDescent="0.35">
      <c r="A177">
        <v>13.031000000000001</v>
      </c>
      <c r="B177">
        <v>100623.9</v>
      </c>
      <c r="C177">
        <f t="shared" si="29"/>
        <v>111881.89234737282</v>
      </c>
      <c r="D177">
        <v>5071</v>
      </c>
      <c r="E177">
        <v>35096.1</v>
      </c>
      <c r="F177">
        <v>184790.39999999999</v>
      </c>
      <c r="G177">
        <f t="shared" si="30"/>
        <v>226678.39044093687</v>
      </c>
      <c r="H177">
        <v>6167.4</v>
      </c>
      <c r="I177">
        <v>2611</v>
      </c>
      <c r="J177">
        <v>1774.2</v>
      </c>
      <c r="K177">
        <v>2814.6</v>
      </c>
      <c r="L177">
        <v>14753.9</v>
      </c>
      <c r="M177">
        <v>841.9</v>
      </c>
      <c r="N177">
        <v>489</v>
      </c>
      <c r="O177">
        <v>1036.2</v>
      </c>
      <c r="P177">
        <f t="shared" si="31"/>
        <v>1037.2748241728079</v>
      </c>
      <c r="Q177">
        <v>2568.4</v>
      </c>
      <c r="R177">
        <v>2076.5</v>
      </c>
      <c r="S177">
        <v>6649.5</v>
      </c>
      <c r="T177">
        <v>187.3</v>
      </c>
      <c r="U177">
        <v>145.80000000000001</v>
      </c>
      <c r="V177">
        <v>33.200000000000003</v>
      </c>
      <c r="W177">
        <f t="shared" si="32"/>
        <v>339597.55761248246</v>
      </c>
      <c r="X177">
        <f t="shared" si="39"/>
        <v>14402.635974141116</v>
      </c>
      <c r="Y177">
        <f t="shared" si="40"/>
        <v>649.29795593999631</v>
      </c>
      <c r="Z177">
        <f t="shared" si="41"/>
        <v>12787.488904603302</v>
      </c>
      <c r="AA177">
        <f t="shared" si="28"/>
        <v>58377.628329772488</v>
      </c>
      <c r="AB177">
        <f t="shared" si="42"/>
        <v>105825.26050145846</v>
      </c>
      <c r="AC177">
        <f t="shared" si="33"/>
        <v>2.0260507369426852</v>
      </c>
      <c r="AD177">
        <f t="shared" si="34"/>
        <v>22.181859410430839</v>
      </c>
    </row>
    <row r="178" spans="1:30" x14ac:dyDescent="0.35">
      <c r="A178">
        <v>13.039300000000001</v>
      </c>
      <c r="B178">
        <v>101863.1</v>
      </c>
      <c r="C178">
        <f t="shared" si="29"/>
        <v>113416.00595633028</v>
      </c>
      <c r="D178">
        <v>5483.9</v>
      </c>
      <c r="E178">
        <v>34491.300000000003</v>
      </c>
      <c r="F178">
        <v>181870.9</v>
      </c>
      <c r="G178">
        <f t="shared" si="30"/>
        <v>222300.97914864533</v>
      </c>
      <c r="H178">
        <v>6464.1</v>
      </c>
      <c r="I178">
        <v>2705.6</v>
      </c>
      <c r="J178">
        <v>1713.2</v>
      </c>
      <c r="K178">
        <v>2935.3</v>
      </c>
      <c r="L178">
        <v>15124.9</v>
      </c>
      <c r="M178">
        <v>847</v>
      </c>
      <c r="N178">
        <v>555.5</v>
      </c>
      <c r="O178">
        <v>1002.8</v>
      </c>
      <c r="P178">
        <f t="shared" si="31"/>
        <v>1003.806617275804</v>
      </c>
      <c r="Q178">
        <v>2519.3000000000002</v>
      </c>
      <c r="R178">
        <v>1924.1</v>
      </c>
      <c r="S178">
        <v>7390</v>
      </c>
      <c r="T178">
        <v>113.2</v>
      </c>
      <c r="U178">
        <v>280</v>
      </c>
      <c r="V178">
        <v>7.32</v>
      </c>
      <c r="W178">
        <f t="shared" si="32"/>
        <v>336720.79172225145</v>
      </c>
      <c r="X178">
        <f t="shared" si="39"/>
        <v>14431.541263446363</v>
      </c>
      <c r="Y178">
        <f t="shared" si="40"/>
        <v>357.92265569217511</v>
      </c>
      <c r="Z178">
        <f t="shared" si="41"/>
        <v>12569.761369209516</v>
      </c>
      <c r="AA178">
        <f t="shared" si="28"/>
        <v>61204.417745012426</v>
      </c>
      <c r="AB178">
        <f t="shared" si="42"/>
        <v>104948.37523769325</v>
      </c>
      <c r="AC178">
        <f t="shared" si="33"/>
        <v>1.9600494416479464</v>
      </c>
      <c r="AD178">
        <f t="shared" si="34"/>
        <v>40.320278791901757</v>
      </c>
    </row>
    <row r="179" spans="1:30" x14ac:dyDescent="0.35">
      <c r="A179">
        <v>13.047599999999999</v>
      </c>
      <c r="B179">
        <v>100379.4</v>
      </c>
      <c r="C179">
        <f t="shared" si="29"/>
        <v>111579.70371065312</v>
      </c>
      <c r="D179">
        <v>5575.8</v>
      </c>
      <c r="E179">
        <v>35114.800000000003</v>
      </c>
      <c r="F179">
        <v>180629.6</v>
      </c>
      <c r="G179">
        <f t="shared" si="30"/>
        <v>220449.26201874024</v>
      </c>
      <c r="H179">
        <v>6460.9</v>
      </c>
      <c r="I179">
        <v>2473.1999999999998</v>
      </c>
      <c r="J179">
        <v>1856.1</v>
      </c>
      <c r="K179">
        <v>2999.4</v>
      </c>
      <c r="L179">
        <v>14889.7</v>
      </c>
      <c r="M179">
        <v>883.8</v>
      </c>
      <c r="N179">
        <v>532.20000000000005</v>
      </c>
      <c r="O179">
        <v>817.1</v>
      </c>
      <c r="P179">
        <f t="shared" si="31"/>
        <v>817.76819839490838</v>
      </c>
      <c r="Q179">
        <v>2780.9</v>
      </c>
      <c r="R179">
        <v>1954.1</v>
      </c>
      <c r="S179">
        <v>7119.8</v>
      </c>
      <c r="T179">
        <v>167.7</v>
      </c>
      <c r="U179">
        <v>223.8</v>
      </c>
      <c r="V179">
        <v>16.100000000000001</v>
      </c>
      <c r="W179">
        <f t="shared" si="32"/>
        <v>332846.73392778827</v>
      </c>
      <c r="X179">
        <f t="shared" si="39"/>
        <v>14882.225045581103</v>
      </c>
      <c r="Y179">
        <f t="shared" si="40"/>
        <v>552.20610949385411</v>
      </c>
      <c r="Z179">
        <f t="shared" si="41"/>
        <v>13931.336940821555</v>
      </c>
      <c r="AA179">
        <f t="shared" si="28"/>
        <v>61486.257529088536</v>
      </c>
      <c r="AB179">
        <f t="shared" si="42"/>
        <v>108153.68255291329</v>
      </c>
      <c r="AC179">
        <f t="shared" si="33"/>
        <v>1.9757111256578175</v>
      </c>
      <c r="AD179">
        <f t="shared" si="34"/>
        <v>26.950489662676826</v>
      </c>
    </row>
    <row r="180" spans="1:30" x14ac:dyDescent="0.35">
      <c r="A180">
        <v>13.055899999999999</v>
      </c>
      <c r="B180">
        <v>102696.4</v>
      </c>
      <c r="C180">
        <f t="shared" si="29"/>
        <v>114450.003321061</v>
      </c>
      <c r="D180">
        <v>5499.3</v>
      </c>
      <c r="E180">
        <v>35983.699999999997</v>
      </c>
      <c r="F180">
        <v>179009.1</v>
      </c>
      <c r="G180">
        <f t="shared" si="30"/>
        <v>218040.29740159118</v>
      </c>
      <c r="H180">
        <v>6278.1</v>
      </c>
      <c r="I180">
        <v>2328.4</v>
      </c>
      <c r="J180">
        <v>1791.7</v>
      </c>
      <c r="K180">
        <v>2948.2</v>
      </c>
      <c r="L180">
        <v>15227.4</v>
      </c>
      <c r="M180">
        <v>767.7</v>
      </c>
      <c r="N180">
        <v>512.29999999999995</v>
      </c>
      <c r="O180">
        <v>1086.5</v>
      </c>
      <c r="P180">
        <f t="shared" si="31"/>
        <v>1087.6817662390188</v>
      </c>
      <c r="Q180">
        <v>2608.5</v>
      </c>
      <c r="R180">
        <v>1854.9</v>
      </c>
      <c r="S180">
        <v>7109.2</v>
      </c>
      <c r="T180">
        <v>200.5</v>
      </c>
      <c r="U180">
        <v>180.6</v>
      </c>
      <c r="V180">
        <v>7.32</v>
      </c>
      <c r="W180">
        <f t="shared" si="32"/>
        <v>333577.98248889117</v>
      </c>
      <c r="X180">
        <f t="shared" si="39"/>
        <v>14398.732087061391</v>
      </c>
      <c r="Y180">
        <f t="shared" si="40"/>
        <v>623.00274871085298</v>
      </c>
      <c r="Z180">
        <f t="shared" si="41"/>
        <v>13190.918558740716</v>
      </c>
      <c r="AA180">
        <f t="shared" si="28"/>
        <v>62134.496543668742</v>
      </c>
      <c r="AB180">
        <f t="shared" si="42"/>
        <v>110173.33855727091</v>
      </c>
      <c r="AC180">
        <f t="shared" si="33"/>
        <v>1.9051139456058677</v>
      </c>
      <c r="AD180">
        <f t="shared" si="34"/>
        <v>23.111827543066116</v>
      </c>
    </row>
    <row r="181" spans="1:30" x14ac:dyDescent="0.35">
      <c r="A181">
        <v>13.064299999999999</v>
      </c>
      <c r="B181">
        <v>98204.2</v>
      </c>
      <c r="C181">
        <f t="shared" si="29"/>
        <v>108898.48899274094</v>
      </c>
      <c r="D181">
        <v>5524.8</v>
      </c>
      <c r="E181">
        <v>34575.800000000003</v>
      </c>
      <c r="F181">
        <v>181674.5</v>
      </c>
      <c r="G181">
        <f t="shared" si="30"/>
        <v>222007.62410556676</v>
      </c>
      <c r="H181">
        <v>6647.7</v>
      </c>
      <c r="I181">
        <v>2631.6</v>
      </c>
      <c r="J181">
        <v>1796.5</v>
      </c>
      <c r="K181">
        <v>3181.3</v>
      </c>
      <c r="L181">
        <v>15019.1</v>
      </c>
      <c r="M181">
        <v>812.8</v>
      </c>
      <c r="N181">
        <v>595.70000000000005</v>
      </c>
      <c r="O181">
        <v>853.3</v>
      </c>
      <c r="P181">
        <f t="shared" si="31"/>
        <v>854.02874272616805</v>
      </c>
      <c r="Q181">
        <v>2780.5</v>
      </c>
      <c r="R181">
        <v>1964.3</v>
      </c>
      <c r="S181">
        <v>6685.2</v>
      </c>
      <c r="T181">
        <v>198</v>
      </c>
      <c r="U181">
        <v>210.3</v>
      </c>
      <c r="V181">
        <v>3.41</v>
      </c>
      <c r="W181">
        <f t="shared" si="32"/>
        <v>331760.14184103388</v>
      </c>
      <c r="X181">
        <f t="shared" si="39"/>
        <v>15510.000602982514</v>
      </c>
      <c r="Y181">
        <f t="shared" si="40"/>
        <v>607.09523115802006</v>
      </c>
      <c r="Z181">
        <f t="shared" si="41"/>
        <v>13796.111777023276</v>
      </c>
      <c r="AA181">
        <f t="shared" si="28"/>
        <v>61923.954716187123</v>
      </c>
      <c r="AB181">
        <f t="shared" si="42"/>
        <v>106669.23339138432</v>
      </c>
      <c r="AC181">
        <f t="shared" si="33"/>
        <v>2.0386657901228138</v>
      </c>
      <c r="AD181">
        <f t="shared" si="34"/>
        <v>25.547887393873197</v>
      </c>
    </row>
    <row r="182" spans="1:30" x14ac:dyDescent="0.35">
      <c r="A182">
        <v>13.0725</v>
      </c>
      <c r="B182">
        <v>98151.5</v>
      </c>
      <c r="C182">
        <f t="shared" si="29"/>
        <v>108833.68991576746</v>
      </c>
      <c r="D182">
        <v>5331.7</v>
      </c>
      <c r="E182">
        <v>35052.9</v>
      </c>
      <c r="F182">
        <v>181017.2</v>
      </c>
      <c r="G182">
        <f t="shared" si="30"/>
        <v>221026.86405624147</v>
      </c>
      <c r="H182">
        <v>5988.4</v>
      </c>
      <c r="I182">
        <v>2733</v>
      </c>
      <c r="J182">
        <v>1967</v>
      </c>
      <c r="K182">
        <v>2620.3000000000002</v>
      </c>
      <c r="L182">
        <v>15532.4</v>
      </c>
      <c r="M182">
        <v>926.4</v>
      </c>
      <c r="N182">
        <v>480.6</v>
      </c>
      <c r="O182">
        <v>942.6</v>
      </c>
      <c r="P182">
        <f t="shared" si="31"/>
        <v>943.48933304532852</v>
      </c>
      <c r="Q182">
        <v>3135.3</v>
      </c>
      <c r="R182">
        <v>1847.7</v>
      </c>
      <c r="S182">
        <v>7171.3</v>
      </c>
      <c r="T182">
        <v>195.8</v>
      </c>
      <c r="U182">
        <v>205.1</v>
      </c>
      <c r="V182">
        <v>27.8</v>
      </c>
      <c r="W182">
        <f t="shared" si="32"/>
        <v>330804.04330505425</v>
      </c>
      <c r="X182">
        <f t="shared" si="39"/>
        <v>13506.48545695008</v>
      </c>
      <c r="Y182">
        <f t="shared" si="40"/>
        <v>675.92886037914923</v>
      </c>
      <c r="Z182">
        <f t="shared" si="41"/>
        <v>15423.93481356231</v>
      </c>
      <c r="AA182">
        <f t="shared" si="28"/>
        <v>63070.87359497587</v>
      </c>
      <c r="AB182">
        <f t="shared" si="42"/>
        <v>108763.18088658103</v>
      </c>
      <c r="AC182">
        <f t="shared" si="33"/>
        <v>2.0308680540676938</v>
      </c>
      <c r="AD182">
        <f t="shared" si="34"/>
        <v>19.982110912343465</v>
      </c>
    </row>
    <row r="183" spans="1:30" x14ac:dyDescent="0.35">
      <c r="A183">
        <v>13.0808</v>
      </c>
      <c r="B183">
        <v>96292.7</v>
      </c>
      <c r="C183">
        <f t="shared" si="29"/>
        <v>106552.97351255214</v>
      </c>
      <c r="D183">
        <v>5502.6</v>
      </c>
      <c r="E183">
        <v>35657</v>
      </c>
      <c r="F183">
        <v>179828.7</v>
      </c>
      <c r="G183">
        <f t="shared" si="30"/>
        <v>219257.48925864632</v>
      </c>
      <c r="H183">
        <v>6344.1</v>
      </c>
      <c r="I183">
        <v>2720</v>
      </c>
      <c r="J183">
        <v>1878.6</v>
      </c>
      <c r="K183">
        <v>2866.8</v>
      </c>
      <c r="L183">
        <v>15489.7</v>
      </c>
      <c r="M183">
        <v>904.3</v>
      </c>
      <c r="N183">
        <v>564.6</v>
      </c>
      <c r="O183">
        <v>1242.7</v>
      </c>
      <c r="P183">
        <f t="shared" si="31"/>
        <v>1244.2462247835385</v>
      </c>
      <c r="Q183">
        <v>2783.9</v>
      </c>
      <c r="R183">
        <v>1856.6</v>
      </c>
      <c r="S183">
        <v>7232.6</v>
      </c>
      <c r="T183">
        <v>221</v>
      </c>
      <c r="U183">
        <v>204.5</v>
      </c>
      <c r="V183">
        <v>10.7</v>
      </c>
      <c r="W183">
        <f t="shared" si="32"/>
        <v>327054.70899598202</v>
      </c>
      <c r="X183">
        <f t="shared" si="39"/>
        <v>14442.232048883383</v>
      </c>
      <c r="Y183">
        <f t="shared" si="40"/>
        <v>708.44416431517129</v>
      </c>
      <c r="Z183">
        <f t="shared" si="41"/>
        <v>14256.024670347371</v>
      </c>
      <c r="AA183">
        <f t="shared" si="28"/>
        <v>64185.897412832855</v>
      </c>
      <c r="AB183">
        <f t="shared" si="42"/>
        <v>111789.55384020833</v>
      </c>
      <c r="AC183">
        <f t="shared" si="33"/>
        <v>2.0577322436977075</v>
      </c>
      <c r="AD183">
        <f t="shared" si="34"/>
        <v>20.385843763487266</v>
      </c>
    </row>
    <row r="184" spans="1:30" x14ac:dyDescent="0.35">
      <c r="A184">
        <v>13.0891</v>
      </c>
      <c r="B184">
        <v>97833.4</v>
      </c>
      <c r="C184">
        <f t="shared" si="29"/>
        <v>108442.72000315685</v>
      </c>
      <c r="D184">
        <v>5151.8999999999996</v>
      </c>
      <c r="E184">
        <v>35817</v>
      </c>
      <c r="F184">
        <v>177965.9</v>
      </c>
      <c r="G184">
        <f t="shared" si="30"/>
        <v>216494.54688071943</v>
      </c>
      <c r="H184">
        <v>6169.3</v>
      </c>
      <c r="I184">
        <v>2783.9</v>
      </c>
      <c r="J184">
        <v>1846.3</v>
      </c>
      <c r="K184">
        <v>2899.2</v>
      </c>
      <c r="L184">
        <v>15122.1</v>
      </c>
      <c r="M184">
        <v>869.6</v>
      </c>
      <c r="N184">
        <v>526.4</v>
      </c>
      <c r="O184">
        <v>1121.9000000000001</v>
      </c>
      <c r="P184">
        <f t="shared" si="31"/>
        <v>1123.16007328622</v>
      </c>
      <c r="Q184">
        <v>2982.2</v>
      </c>
      <c r="R184">
        <v>1921.3</v>
      </c>
      <c r="S184">
        <v>6854.8</v>
      </c>
      <c r="T184">
        <v>156.1</v>
      </c>
      <c r="U184">
        <v>229</v>
      </c>
      <c r="V184">
        <v>14.1</v>
      </c>
      <c r="W184">
        <f t="shared" si="32"/>
        <v>326060.4269571625</v>
      </c>
      <c r="X184">
        <f t="shared" si="39"/>
        <v>14784.069459104623</v>
      </c>
      <c r="Y184">
        <f t="shared" si="40"/>
        <v>521.98913430963739</v>
      </c>
      <c r="Z184">
        <f t="shared" si="41"/>
        <v>14808.604788566887</v>
      </c>
      <c r="AA184">
        <f t="shared" si="28"/>
        <v>62178.658689739059</v>
      </c>
      <c r="AB184">
        <f t="shared" si="42"/>
        <v>112514.7272312805</v>
      </c>
      <c r="AC184">
        <f t="shared" si="33"/>
        <v>1.9963953954162816</v>
      </c>
      <c r="AD184">
        <f t="shared" si="34"/>
        <v>28.322561692126907</v>
      </c>
    </row>
    <row r="185" spans="1:30" x14ac:dyDescent="0.35">
      <c r="A185">
        <v>13.0974</v>
      </c>
      <c r="B185">
        <v>97599.9</v>
      </c>
      <c r="C185">
        <f t="shared" si="29"/>
        <v>108155.90556782961</v>
      </c>
      <c r="D185">
        <v>5511.3</v>
      </c>
      <c r="E185">
        <v>35454.1</v>
      </c>
      <c r="F185">
        <v>180781.8</v>
      </c>
      <c r="G185">
        <f t="shared" si="30"/>
        <v>220676.0054891358</v>
      </c>
      <c r="H185">
        <v>6253.3</v>
      </c>
      <c r="I185">
        <v>2595.6</v>
      </c>
      <c r="J185">
        <v>1967.2</v>
      </c>
      <c r="K185">
        <v>2968.3</v>
      </c>
      <c r="L185">
        <v>15780.8</v>
      </c>
      <c r="M185">
        <v>849.6</v>
      </c>
      <c r="N185">
        <v>485.7</v>
      </c>
      <c r="O185">
        <v>1027.5999999999999</v>
      </c>
      <c r="P185">
        <f t="shared" si="31"/>
        <v>1028.6570479825068</v>
      </c>
      <c r="Q185">
        <v>2740.8</v>
      </c>
      <c r="R185">
        <v>1991.4</v>
      </c>
      <c r="S185">
        <v>7014.8</v>
      </c>
      <c r="T185">
        <v>139</v>
      </c>
      <c r="U185">
        <v>152.19999999999999</v>
      </c>
      <c r="V185">
        <v>7.32</v>
      </c>
      <c r="W185">
        <f t="shared" si="32"/>
        <v>329860.56810494792</v>
      </c>
      <c r="X185">
        <f t="shared" si="39"/>
        <v>15035.746856599211</v>
      </c>
      <c r="Y185">
        <f t="shared" si="40"/>
        <v>443.5813617875267</v>
      </c>
      <c r="Z185">
        <f t="shared" si="41"/>
        <v>14272.697179440103</v>
      </c>
      <c r="AA185">
        <f t="shared" si="28"/>
        <v>64548.788363287298</v>
      </c>
      <c r="AB185">
        <f t="shared" si="42"/>
        <v>110057.71380485124</v>
      </c>
      <c r="AC185">
        <f t="shared" si="33"/>
        <v>2.0403509575419307</v>
      </c>
      <c r="AD185">
        <f t="shared" si="34"/>
        <v>33.896254784035001</v>
      </c>
    </row>
    <row r="186" spans="1:30" x14ac:dyDescent="0.35">
      <c r="A186">
        <v>13.105700000000001</v>
      </c>
      <c r="B186">
        <v>108629.1</v>
      </c>
      <c r="C186">
        <f t="shared" si="29"/>
        <v>121867.45158496875</v>
      </c>
      <c r="D186">
        <v>3075.5</v>
      </c>
      <c r="E186">
        <v>23590.6</v>
      </c>
      <c r="F186">
        <v>196622.2</v>
      </c>
      <c r="G186">
        <f t="shared" si="30"/>
        <v>244744.37804977933</v>
      </c>
      <c r="H186">
        <v>6883.8</v>
      </c>
      <c r="I186">
        <v>1661.8</v>
      </c>
      <c r="J186">
        <v>1205.8</v>
      </c>
      <c r="K186">
        <v>1445.4</v>
      </c>
      <c r="L186">
        <v>7184.4</v>
      </c>
      <c r="M186">
        <v>565.70000000000005</v>
      </c>
      <c r="N186">
        <v>403.2</v>
      </c>
      <c r="O186">
        <v>776.1</v>
      </c>
      <c r="P186">
        <f t="shared" si="31"/>
        <v>776.70279904233678</v>
      </c>
      <c r="Q186">
        <v>1147.0999999999999</v>
      </c>
      <c r="R186">
        <v>766.8</v>
      </c>
      <c r="S186">
        <v>3481.3</v>
      </c>
      <c r="T186">
        <v>101</v>
      </c>
      <c r="U186">
        <v>134.19999999999999</v>
      </c>
      <c r="V186">
        <v>8.2899999999999991</v>
      </c>
      <c r="W186">
        <f t="shared" si="32"/>
        <v>367388.53243379039</v>
      </c>
      <c r="X186">
        <f t="shared" si="39"/>
        <v>6021.4182117910168</v>
      </c>
      <c r="Y186">
        <f t="shared" si="40"/>
        <v>297.47798407315798</v>
      </c>
      <c r="Z186">
        <f t="shared" si="41"/>
        <v>6404.3915154701563</v>
      </c>
      <c r="AA186">
        <f t="shared" si="28"/>
        <v>27926.565731468516</v>
      </c>
      <c r="AB186">
        <f t="shared" si="42"/>
        <v>65751.371824196423</v>
      </c>
      <c r="AC186">
        <f t="shared" si="33"/>
        <v>2.0082833838462437</v>
      </c>
      <c r="AD186">
        <f t="shared" si="34"/>
        <v>20.241559154542962</v>
      </c>
    </row>
    <row r="187" spans="1:30" x14ac:dyDescent="0.35">
      <c r="A187">
        <v>13.114000000000001</v>
      </c>
      <c r="B187">
        <v>123480</v>
      </c>
      <c r="C187">
        <f t="shared" si="29"/>
        <v>140875.27951444348</v>
      </c>
      <c r="D187">
        <v>517.29999999999995</v>
      </c>
      <c r="E187">
        <v>8091.1</v>
      </c>
      <c r="F187">
        <v>219130.9</v>
      </c>
      <c r="G187">
        <f t="shared" si="30"/>
        <v>280624.37097331678</v>
      </c>
      <c r="H187">
        <v>6962.1</v>
      </c>
      <c r="I187">
        <v>1281.3</v>
      </c>
      <c r="J187">
        <v>772.9</v>
      </c>
      <c r="K187">
        <v>116.1</v>
      </c>
      <c r="L187">
        <v>367.1</v>
      </c>
      <c r="M187">
        <v>169.7</v>
      </c>
      <c r="N187">
        <v>334.8</v>
      </c>
      <c r="O187">
        <v>591.4</v>
      </c>
      <c r="P187">
        <f t="shared" si="31"/>
        <v>591.74996092689207</v>
      </c>
      <c r="Q187">
        <v>128.4</v>
      </c>
      <c r="R187">
        <v>93.2</v>
      </c>
      <c r="S187">
        <v>325.8</v>
      </c>
      <c r="T187">
        <v>27.5</v>
      </c>
      <c r="U187">
        <v>43.9</v>
      </c>
      <c r="V187">
        <v>14.6</v>
      </c>
      <c r="W187">
        <f t="shared" si="32"/>
        <v>422091.40044868714</v>
      </c>
      <c r="X187">
        <f t="shared" si="39"/>
        <v>495.8641653857722</v>
      </c>
      <c r="Y187">
        <f t="shared" si="40"/>
        <v>99.741430304543755</v>
      </c>
      <c r="Z187">
        <f t="shared" si="41"/>
        <v>2135.3195043583205</v>
      </c>
      <c r="AA187">
        <f t="shared" si="28"/>
        <v>2095.2807829296557</v>
      </c>
      <c r="AB187">
        <f t="shared" si="42"/>
        <v>19571.116566740504</v>
      </c>
      <c r="AC187">
        <f t="shared" si="33"/>
        <v>1.992005779442271</v>
      </c>
      <c r="AD187">
        <f t="shared" si="34"/>
        <v>4.9714964370546326</v>
      </c>
    </row>
    <row r="188" spans="1:30" x14ac:dyDescent="0.35">
      <c r="A188">
        <v>13.122299999999999</v>
      </c>
      <c r="B188">
        <v>121751.2</v>
      </c>
      <c r="C188">
        <f t="shared" si="29"/>
        <v>138629.50908671893</v>
      </c>
      <c r="D188">
        <v>159.4</v>
      </c>
      <c r="E188">
        <v>7211</v>
      </c>
      <c r="F188">
        <v>220301.8</v>
      </c>
      <c r="G188">
        <f t="shared" si="30"/>
        <v>282547.5292876141</v>
      </c>
      <c r="H188">
        <v>7401.3</v>
      </c>
      <c r="I188">
        <v>1023.2</v>
      </c>
      <c r="J188">
        <v>735.4</v>
      </c>
      <c r="K188">
        <v>72.7</v>
      </c>
      <c r="L188">
        <v>377.4</v>
      </c>
      <c r="M188">
        <v>536.79999999999995</v>
      </c>
      <c r="N188">
        <v>284.5</v>
      </c>
      <c r="O188">
        <v>4978</v>
      </c>
      <c r="P188">
        <f t="shared" si="31"/>
        <v>5002.9044583938849</v>
      </c>
      <c r="Q188">
        <v>360.7</v>
      </c>
      <c r="R188">
        <v>121.8</v>
      </c>
      <c r="S188">
        <v>244.5</v>
      </c>
      <c r="T188">
        <v>779.5</v>
      </c>
      <c r="U188">
        <v>146.4</v>
      </c>
      <c r="V188">
        <v>86.3</v>
      </c>
      <c r="W188">
        <f t="shared" si="32"/>
        <v>426179.94283272693</v>
      </c>
      <c r="X188">
        <f t="shared" si="39"/>
        <v>456.37999457975451</v>
      </c>
      <c r="Y188">
        <f t="shared" si="40"/>
        <v>2031.536243224429</v>
      </c>
      <c r="Z188">
        <f t="shared" si="41"/>
        <v>2571.9183139273464</v>
      </c>
      <c r="AA188">
        <f t="shared" si="28"/>
        <v>1259.5618565059754</v>
      </c>
      <c r="AB188">
        <f t="shared" si="42"/>
        <v>18179.644843213482</v>
      </c>
      <c r="AC188">
        <f t="shared" si="33"/>
        <v>2.0381485237091046</v>
      </c>
      <c r="AD188">
        <f t="shared" si="34"/>
        <v>0.22464772464772464</v>
      </c>
    </row>
    <row r="189" spans="1:30" x14ac:dyDescent="0.35">
      <c r="A189">
        <v>13.130599999999999</v>
      </c>
      <c r="B189">
        <v>5299.9</v>
      </c>
      <c r="C189">
        <f t="shared" si="29"/>
        <v>5328.1386017755494</v>
      </c>
      <c r="D189">
        <v>5.16</v>
      </c>
      <c r="E189">
        <v>13312.9</v>
      </c>
      <c r="F189">
        <v>238329.5</v>
      </c>
      <c r="G189">
        <f t="shared" si="30"/>
        <v>312903.67685239221</v>
      </c>
      <c r="H189">
        <v>984.4</v>
      </c>
      <c r="I189">
        <v>53.5</v>
      </c>
      <c r="J189">
        <v>17.399999999999999</v>
      </c>
      <c r="K189">
        <v>433.7</v>
      </c>
      <c r="L189">
        <v>16.8</v>
      </c>
      <c r="M189">
        <v>42216.6</v>
      </c>
      <c r="N189">
        <v>535.9</v>
      </c>
      <c r="O189">
        <v>123925.7</v>
      </c>
      <c r="P189">
        <f t="shared" si="31"/>
        <v>141455.69616640962</v>
      </c>
      <c r="Q189">
        <v>476.7</v>
      </c>
      <c r="R189">
        <v>109.3</v>
      </c>
      <c r="S189">
        <v>81.900000000000006</v>
      </c>
      <c r="T189">
        <v>2939.2</v>
      </c>
      <c r="U189">
        <v>138.69999999999999</v>
      </c>
      <c r="V189">
        <v>114.6</v>
      </c>
      <c r="W189">
        <f t="shared" si="32"/>
        <v>459687.51162057742</v>
      </c>
      <c r="X189">
        <f t="shared" si="39"/>
        <v>1181.2372237081527</v>
      </c>
      <c r="Y189">
        <f t="shared" si="40"/>
        <v>6643.2085336279115</v>
      </c>
      <c r="Z189">
        <f t="shared" si="41"/>
        <v>1074.8606118493519</v>
      </c>
      <c r="AA189">
        <f t="shared" si="28"/>
        <v>47.771582748860091</v>
      </c>
      <c r="AB189">
        <f t="shared" si="42"/>
        <v>120798.36540313417</v>
      </c>
      <c r="AC189">
        <f t="shared" si="33"/>
        <v>58.726639871590457</v>
      </c>
      <c r="AD189">
        <f t="shared" si="34"/>
        <v>0.17781125155543917</v>
      </c>
    </row>
    <row r="190" spans="1:30" x14ac:dyDescent="0.35">
      <c r="A190">
        <v>13.1389</v>
      </c>
      <c r="B190">
        <v>6609.1</v>
      </c>
      <c r="C190">
        <f t="shared" si="29"/>
        <v>6653.0708102923027</v>
      </c>
      <c r="D190">
        <v>11</v>
      </c>
      <c r="E190">
        <v>9761.2999999999993</v>
      </c>
      <c r="F190">
        <v>293283.59999999998</v>
      </c>
      <c r="G190">
        <f t="shared" si="30"/>
        <v>414994.75602943409</v>
      </c>
      <c r="H190">
        <v>1211</v>
      </c>
      <c r="I190">
        <v>45.2</v>
      </c>
      <c r="J190">
        <v>11</v>
      </c>
      <c r="K190">
        <v>783.8</v>
      </c>
      <c r="L190">
        <v>39.5</v>
      </c>
      <c r="M190">
        <v>24409.7</v>
      </c>
      <c r="N190">
        <v>340</v>
      </c>
      <c r="O190">
        <v>119393.3</v>
      </c>
      <c r="P190">
        <f t="shared" si="31"/>
        <v>135580.7308756565</v>
      </c>
      <c r="Q190">
        <v>480.6</v>
      </c>
      <c r="R190">
        <v>105.4</v>
      </c>
      <c r="S190">
        <v>112.2</v>
      </c>
      <c r="T190">
        <v>2638.5</v>
      </c>
      <c r="U190">
        <v>110.3</v>
      </c>
      <c r="V190">
        <v>93.7</v>
      </c>
      <c r="W190">
        <f t="shared" si="32"/>
        <v>557228.55771538289</v>
      </c>
      <c r="X190">
        <f t="shared" si="39"/>
        <v>1595.7545385787262</v>
      </c>
      <c r="Y190">
        <f t="shared" si="40"/>
        <v>4903.1945010175396</v>
      </c>
      <c r="Z190">
        <f t="shared" si="41"/>
        <v>882.22326941666881</v>
      </c>
      <c r="AA190">
        <f t="shared" si="28"/>
        <v>90.627085243168779</v>
      </c>
      <c r="AB190">
        <f t="shared" si="42"/>
        <v>61323.13128404595</v>
      </c>
      <c r="AC190">
        <f t="shared" si="33"/>
        <v>62.376422536708475</v>
      </c>
      <c r="AD190">
        <f t="shared" si="34"/>
        <v>0.32545201668984697</v>
      </c>
    </row>
    <row r="191" spans="1:30" x14ac:dyDescent="0.35">
      <c r="A191">
        <v>13.1472</v>
      </c>
      <c r="B191">
        <v>11576.8</v>
      </c>
      <c r="C191">
        <f t="shared" si="29"/>
        <v>11712.3920199364</v>
      </c>
      <c r="D191">
        <v>11.6</v>
      </c>
      <c r="E191">
        <v>10172.700000000001</v>
      </c>
      <c r="F191">
        <v>329240</v>
      </c>
      <c r="G191">
        <f t="shared" si="30"/>
        <v>490846.20430556388</v>
      </c>
      <c r="H191">
        <v>4134.2</v>
      </c>
      <c r="I191">
        <v>332.3</v>
      </c>
      <c r="J191">
        <v>253.1</v>
      </c>
      <c r="K191">
        <v>389.2</v>
      </c>
      <c r="L191">
        <v>82.6</v>
      </c>
      <c r="M191">
        <v>9876.7999999999993</v>
      </c>
      <c r="N191">
        <v>423.2</v>
      </c>
      <c r="O191">
        <v>50580.9</v>
      </c>
      <c r="P191">
        <f t="shared" si="31"/>
        <v>53275.62927689153</v>
      </c>
      <c r="Q191">
        <v>1011.4</v>
      </c>
      <c r="R191">
        <v>60.5</v>
      </c>
      <c r="S191">
        <v>154.19999999999999</v>
      </c>
      <c r="T191">
        <v>888.1</v>
      </c>
      <c r="U191">
        <v>86.5</v>
      </c>
      <c r="V191">
        <v>36.1</v>
      </c>
      <c r="W191">
        <f t="shared" si="32"/>
        <v>555834.22560239187</v>
      </c>
      <c r="X191">
        <f t="shared" si="39"/>
        <v>809.05417350403775</v>
      </c>
      <c r="Y191">
        <f t="shared" si="40"/>
        <v>1662.7259665386516</v>
      </c>
      <c r="Z191">
        <f t="shared" si="41"/>
        <v>2274.9588667908733</v>
      </c>
      <c r="AA191">
        <f t="shared" si="28"/>
        <v>169.47499031372101</v>
      </c>
      <c r="AB191">
        <f t="shared" si="42"/>
        <v>36071.006563640658</v>
      </c>
      <c r="AC191">
        <f t="shared" si="33"/>
        <v>41.908280005490219</v>
      </c>
      <c r="AD191">
        <f t="shared" si="34"/>
        <v>0.48658299069465488</v>
      </c>
    </row>
    <row r="192" spans="1:30" x14ac:dyDescent="0.35">
      <c r="A192">
        <v>13.1556</v>
      </c>
      <c r="B192">
        <v>32401.5</v>
      </c>
      <c r="C192">
        <f t="shared" si="29"/>
        <v>33486.513259373591</v>
      </c>
      <c r="D192">
        <v>32.9</v>
      </c>
      <c r="E192">
        <v>8821.2999999999993</v>
      </c>
      <c r="F192">
        <v>332370.90000000002</v>
      </c>
      <c r="G192">
        <f t="shared" si="30"/>
        <v>497837.64668136847</v>
      </c>
      <c r="H192">
        <v>6624.3</v>
      </c>
      <c r="I192">
        <v>1106.3</v>
      </c>
      <c r="J192">
        <v>581.29999999999995</v>
      </c>
      <c r="K192">
        <v>37.1</v>
      </c>
      <c r="L192">
        <v>121.3</v>
      </c>
      <c r="M192">
        <v>854.8</v>
      </c>
      <c r="N192">
        <v>399.9</v>
      </c>
      <c r="O192">
        <v>6032.5</v>
      </c>
      <c r="P192">
        <f t="shared" si="31"/>
        <v>6069.111917643183</v>
      </c>
      <c r="Q192">
        <v>819.4</v>
      </c>
      <c r="R192">
        <v>72.2</v>
      </c>
      <c r="S192">
        <v>103.9</v>
      </c>
      <c r="T192">
        <v>44</v>
      </c>
      <c r="U192">
        <v>45.2</v>
      </c>
      <c r="V192">
        <v>24.4</v>
      </c>
      <c r="W192">
        <f t="shared" si="32"/>
        <v>537393.2718583853</v>
      </c>
      <c r="X192">
        <f t="shared" si="39"/>
        <v>203.38922298380191</v>
      </c>
      <c r="Y192">
        <f t="shared" si="40"/>
        <v>127.28108739333989</v>
      </c>
      <c r="Z192">
        <f t="shared" si="41"/>
        <v>2606.4710396469468</v>
      </c>
      <c r="AA192">
        <f t="shared" si="28"/>
        <v>286.94069701831887</v>
      </c>
      <c r="AB192">
        <f t="shared" si="42"/>
        <v>18005.621779630055</v>
      </c>
      <c r="AC192">
        <f t="shared" si="33"/>
        <v>14.866810492490229</v>
      </c>
      <c r="AD192">
        <f t="shared" si="34"/>
        <v>1.5979532163742691</v>
      </c>
    </row>
    <row r="193" spans="1:30" x14ac:dyDescent="0.35">
      <c r="A193">
        <v>13.1639</v>
      </c>
      <c r="B193">
        <v>48603.6</v>
      </c>
      <c r="C193">
        <f t="shared" si="29"/>
        <v>51086.592297385192</v>
      </c>
      <c r="D193">
        <v>51.3</v>
      </c>
      <c r="E193">
        <v>6992.2</v>
      </c>
      <c r="F193">
        <v>317189.09999999998</v>
      </c>
      <c r="G193">
        <f t="shared" si="30"/>
        <v>464534.32421772985</v>
      </c>
      <c r="H193">
        <v>6833.8</v>
      </c>
      <c r="I193">
        <v>1227.7</v>
      </c>
      <c r="J193">
        <v>849.6</v>
      </c>
      <c r="K193">
        <v>44.4</v>
      </c>
      <c r="L193">
        <v>127.7</v>
      </c>
      <c r="M193">
        <v>389.6</v>
      </c>
      <c r="N193">
        <v>350.3</v>
      </c>
      <c r="O193">
        <v>3620</v>
      </c>
      <c r="P193">
        <f t="shared" si="31"/>
        <v>3633.1520102772033</v>
      </c>
      <c r="Q193">
        <v>689.6</v>
      </c>
      <c r="R193">
        <v>90.2</v>
      </c>
      <c r="S193">
        <v>94.2</v>
      </c>
      <c r="T193">
        <v>36.1</v>
      </c>
      <c r="U193">
        <v>23.2</v>
      </c>
      <c r="V193">
        <v>3.41</v>
      </c>
      <c r="W193">
        <f t="shared" si="32"/>
        <v>519254.06852539227</v>
      </c>
      <c r="X193">
        <f t="shared" si="39"/>
        <v>259.21799781414302</v>
      </c>
      <c r="Y193">
        <f t="shared" si="40"/>
        <v>76.089918972041545</v>
      </c>
      <c r="Z193">
        <f t="shared" si="41"/>
        <v>2964.2521711406312</v>
      </c>
      <c r="AA193">
        <f t="shared" si="28"/>
        <v>344.72527198166119</v>
      </c>
      <c r="AB193">
        <f t="shared" si="42"/>
        <v>14216.162082202383</v>
      </c>
      <c r="AC193">
        <f t="shared" si="33"/>
        <v>9.0930771329115743</v>
      </c>
      <c r="AD193">
        <f t="shared" si="34"/>
        <v>3.4067324727916977</v>
      </c>
    </row>
    <row r="194" spans="1:30" x14ac:dyDescent="0.35">
      <c r="A194">
        <v>13.1722</v>
      </c>
      <c r="B194">
        <v>60655.5</v>
      </c>
      <c r="C194">
        <f t="shared" si="29"/>
        <v>64572.156434620098</v>
      </c>
      <c r="D194">
        <v>16.8</v>
      </c>
      <c r="E194">
        <v>6387.3</v>
      </c>
      <c r="F194">
        <v>300634.8</v>
      </c>
      <c r="G194">
        <f t="shared" si="30"/>
        <v>429868.1146845739</v>
      </c>
      <c r="H194">
        <v>6821.9</v>
      </c>
      <c r="I194">
        <v>1520.6</v>
      </c>
      <c r="J194">
        <v>864.4</v>
      </c>
      <c r="K194">
        <v>44.4</v>
      </c>
      <c r="L194">
        <v>136.1</v>
      </c>
      <c r="M194">
        <v>320</v>
      </c>
      <c r="N194">
        <v>382.6</v>
      </c>
      <c r="O194">
        <v>2319</v>
      </c>
      <c r="P194">
        <f t="shared" si="31"/>
        <v>2324.3902610152945</v>
      </c>
      <c r="Q194">
        <v>434.8</v>
      </c>
      <c r="R194">
        <v>65.900000000000006</v>
      </c>
      <c r="S194">
        <v>193.5</v>
      </c>
      <c r="T194">
        <v>20.6</v>
      </c>
      <c r="U194">
        <v>37.799999999999997</v>
      </c>
      <c r="V194">
        <v>0</v>
      </c>
      <c r="W194">
        <f t="shared" si="32"/>
        <v>496764.66138020926</v>
      </c>
      <c r="X194">
        <f t="shared" si="39"/>
        <v>222.03672800223524</v>
      </c>
      <c r="Y194">
        <f t="shared" si="40"/>
        <v>41.468328167235228</v>
      </c>
      <c r="Z194">
        <f t="shared" si="41"/>
        <v>2615.3229104306797</v>
      </c>
      <c r="AA194">
        <f t="shared" si="28"/>
        <v>307.7916202315663</v>
      </c>
      <c r="AB194">
        <f t="shared" si="42"/>
        <v>13501.966869713438</v>
      </c>
      <c r="AC194">
        <f t="shared" si="33"/>
        <v>6.6571745225795471</v>
      </c>
      <c r="AD194">
        <f t="shared" si="34"/>
        <v>5.3543689320388355</v>
      </c>
    </row>
    <row r="195" spans="1:30" x14ac:dyDescent="0.35">
      <c r="A195">
        <v>13.1805</v>
      </c>
      <c r="B195">
        <v>70820.899999999994</v>
      </c>
      <c r="C195">
        <f t="shared" si="29"/>
        <v>76218.782794404222</v>
      </c>
      <c r="D195">
        <v>55.5</v>
      </c>
      <c r="E195">
        <v>5847.1</v>
      </c>
      <c r="F195">
        <v>304069.09999999998</v>
      </c>
      <c r="G195">
        <f t="shared" si="30"/>
        <v>436924.26934915507</v>
      </c>
      <c r="H195">
        <v>6975.3</v>
      </c>
      <c r="I195">
        <v>1260.4000000000001</v>
      </c>
      <c r="J195">
        <v>796.8</v>
      </c>
      <c r="K195">
        <v>81</v>
      </c>
      <c r="L195">
        <v>122.6</v>
      </c>
      <c r="M195">
        <v>259.39999999999998</v>
      </c>
      <c r="N195">
        <v>275.5</v>
      </c>
      <c r="O195">
        <v>2032.7</v>
      </c>
      <c r="P195">
        <f t="shared" si="31"/>
        <v>2036.8402852478234</v>
      </c>
      <c r="Q195">
        <v>427.8</v>
      </c>
      <c r="R195">
        <v>63.4</v>
      </c>
      <c r="S195">
        <v>141.19999999999999</v>
      </c>
      <c r="T195">
        <v>44.4</v>
      </c>
      <c r="U195">
        <v>54.8</v>
      </c>
      <c r="V195">
        <v>11.2</v>
      </c>
      <c r="W195">
        <f t="shared" si="32"/>
        <v>515179.89242880716</v>
      </c>
      <c r="X195">
        <f t="shared" si="39"/>
        <v>280.29044246899576</v>
      </c>
      <c r="Y195">
        <f t="shared" si="40"/>
        <v>107.92346676784047</v>
      </c>
      <c r="Z195">
        <f t="shared" si="41"/>
        <v>2377.0337662571483</v>
      </c>
      <c r="AA195">
        <f t="shared" si="28"/>
        <v>345.70448617540268</v>
      </c>
      <c r="AB195">
        <f t="shared" si="42"/>
        <v>11853.141183773703</v>
      </c>
      <c r="AC195">
        <f t="shared" si="33"/>
        <v>5.7325012723928319</v>
      </c>
      <c r="AD195">
        <f t="shared" si="34"/>
        <v>2.5971223021582737</v>
      </c>
    </row>
    <row r="196" spans="1:30" x14ac:dyDescent="0.35">
      <c r="A196">
        <v>13.188800000000001</v>
      </c>
      <c r="B196">
        <v>80098.2</v>
      </c>
      <c r="C196">
        <f t="shared" si="29"/>
        <v>87072.554918361944</v>
      </c>
      <c r="D196">
        <v>29</v>
      </c>
      <c r="E196">
        <v>5848</v>
      </c>
      <c r="F196">
        <v>292469.90000000002</v>
      </c>
      <c r="G196">
        <f t="shared" si="30"/>
        <v>413367.4312937358</v>
      </c>
      <c r="H196">
        <v>7084.9</v>
      </c>
      <c r="I196">
        <v>1498.7</v>
      </c>
      <c r="J196">
        <v>799.4</v>
      </c>
      <c r="K196">
        <v>52.2</v>
      </c>
      <c r="L196">
        <v>163.9</v>
      </c>
      <c r="M196">
        <v>226.4</v>
      </c>
      <c r="N196">
        <v>314.8</v>
      </c>
      <c r="O196">
        <v>1442.7</v>
      </c>
      <c r="P196">
        <f t="shared" si="31"/>
        <v>1444.7843904400881</v>
      </c>
      <c r="Q196">
        <v>318.10000000000002</v>
      </c>
      <c r="R196">
        <v>60.8</v>
      </c>
      <c r="S196">
        <v>112.3</v>
      </c>
      <c r="T196">
        <v>23.9</v>
      </c>
      <c r="U196">
        <v>21.9</v>
      </c>
      <c r="V196">
        <v>11.7</v>
      </c>
      <c r="W196">
        <f t="shared" si="32"/>
        <v>501884.77060253784</v>
      </c>
      <c r="X196">
        <f t="shared" si="39"/>
        <v>225.15128296150095</v>
      </c>
      <c r="Y196">
        <f t="shared" si="40"/>
        <v>70.932616579021527</v>
      </c>
      <c r="Z196">
        <f t="shared" si="41"/>
        <v>2226.6067142431621</v>
      </c>
      <c r="AA196">
        <f t="shared" si="28"/>
        <v>384.3511724183499</v>
      </c>
      <c r="AB196">
        <f t="shared" si="42"/>
        <v>12103.176577180013</v>
      </c>
      <c r="AC196">
        <f t="shared" si="33"/>
        <v>4.7473906293585104</v>
      </c>
      <c r="AD196">
        <f t="shared" si="34"/>
        <v>3.1741573033707873</v>
      </c>
    </row>
    <row r="197" spans="1:30" x14ac:dyDescent="0.35">
      <c r="A197">
        <v>13.197100000000001</v>
      </c>
      <c r="B197">
        <v>83171.7</v>
      </c>
      <c r="C197">
        <f t="shared" si="29"/>
        <v>90716.76779610751</v>
      </c>
      <c r="D197">
        <v>31</v>
      </c>
      <c r="E197">
        <v>5471.9</v>
      </c>
      <c r="F197">
        <v>277205.5</v>
      </c>
      <c r="G197">
        <f t="shared" si="30"/>
        <v>383519.1053612057</v>
      </c>
      <c r="H197">
        <v>7198.7</v>
      </c>
      <c r="I197">
        <v>1078.7</v>
      </c>
      <c r="J197">
        <v>828.4</v>
      </c>
      <c r="K197">
        <v>87.3</v>
      </c>
      <c r="L197">
        <v>141.80000000000001</v>
      </c>
      <c r="M197">
        <v>201.9</v>
      </c>
      <c r="N197">
        <v>346.3</v>
      </c>
      <c r="O197">
        <v>1260.8</v>
      </c>
      <c r="P197">
        <f t="shared" si="31"/>
        <v>1262.3916233587308</v>
      </c>
      <c r="Q197">
        <v>343.2</v>
      </c>
      <c r="R197">
        <v>68.3</v>
      </c>
      <c r="S197">
        <v>178.1</v>
      </c>
      <c r="T197">
        <v>12.7</v>
      </c>
      <c r="U197">
        <v>44.5</v>
      </c>
      <c r="V197">
        <v>29.3</v>
      </c>
      <c r="W197">
        <f t="shared" si="32"/>
        <v>475498.26478067192</v>
      </c>
      <c r="X197">
        <f t="shared" si="39"/>
        <v>327.23568417599165</v>
      </c>
      <c r="Y197">
        <f t="shared" si="40"/>
        <v>88.328398042362778</v>
      </c>
      <c r="Z197">
        <f t="shared" si="41"/>
        <v>2463.9416939626722</v>
      </c>
      <c r="AA197">
        <f t="shared" ref="AA197:AA260" si="43">(D197+L197)*1000000/W197</f>
        <v>363.40826623143545</v>
      </c>
      <c r="AB197">
        <f t="shared" si="42"/>
        <v>11932.325352684711</v>
      </c>
      <c r="AC197">
        <f t="shared" si="33"/>
        <v>4.2276539903096264</v>
      </c>
      <c r="AD197">
        <f t="shared" si="34"/>
        <v>3.7047619047619049</v>
      </c>
    </row>
    <row r="198" spans="1:30" x14ac:dyDescent="0.35">
      <c r="A198">
        <v>13.205399999999999</v>
      </c>
      <c r="B198">
        <v>88354.1</v>
      </c>
      <c r="C198">
        <f t="shared" ref="C198:C261" si="44">1/((1/B198)-0.000001)</f>
        <v>96917.125388267537</v>
      </c>
      <c r="D198">
        <v>16.100000000000001</v>
      </c>
      <c r="E198">
        <v>5244.1</v>
      </c>
      <c r="F198">
        <v>270136.2</v>
      </c>
      <c r="G198">
        <f t="shared" ref="G198:G261" si="45">1/((1/F198)-0.000001)</f>
        <v>370118.64405386325</v>
      </c>
      <c r="H198">
        <v>6805.8</v>
      </c>
      <c r="I198">
        <v>1200.5999999999999</v>
      </c>
      <c r="J198">
        <v>811.5</v>
      </c>
      <c r="K198">
        <v>51.6</v>
      </c>
      <c r="L198">
        <v>132.30000000000001</v>
      </c>
      <c r="M198">
        <v>243.2</v>
      </c>
      <c r="N198">
        <v>308.39999999999998</v>
      </c>
      <c r="O198">
        <v>1446.4</v>
      </c>
      <c r="P198">
        <f t="shared" ref="P198:P261" si="46">1/((1/O198)-0.000001)</f>
        <v>1448.4951033174384</v>
      </c>
      <c r="Q198">
        <v>265.10000000000002</v>
      </c>
      <c r="R198">
        <v>95.1</v>
      </c>
      <c r="S198">
        <v>109</v>
      </c>
      <c r="T198">
        <v>14.1</v>
      </c>
      <c r="U198">
        <v>31.6</v>
      </c>
      <c r="V198">
        <v>11.7</v>
      </c>
      <c r="W198">
        <f t="shared" ref="W198:W261" si="47">C198+G198+P198</f>
        <v>468484.26454544824</v>
      </c>
      <c r="X198">
        <f t="shared" si="39"/>
        <v>313.1375183803392</v>
      </c>
      <c r="Y198">
        <f t="shared" si="40"/>
        <v>55.071220001450243</v>
      </c>
      <c r="Z198">
        <f t="shared" si="41"/>
        <v>2298.0494361845481</v>
      </c>
      <c r="AA198">
        <f t="shared" si="43"/>
        <v>316.7662421788844</v>
      </c>
      <c r="AB198">
        <f t="shared" si="42"/>
        <v>11712.880058680541</v>
      </c>
      <c r="AC198">
        <f t="shared" ref="AC198:AC261" si="48">G198/C198</f>
        <v>3.8189189224412199</v>
      </c>
      <c r="AD198">
        <f t="shared" ref="AD198:AD261" si="49">X198/Y198</f>
        <v>5.6860465116279073</v>
      </c>
    </row>
    <row r="199" spans="1:30" x14ac:dyDescent="0.35">
      <c r="A199">
        <v>13.213699999999999</v>
      </c>
      <c r="B199">
        <v>92302</v>
      </c>
      <c r="C199">
        <f t="shared" si="44"/>
        <v>101688.00636334994</v>
      </c>
      <c r="D199">
        <v>57.4</v>
      </c>
      <c r="E199">
        <v>5409</v>
      </c>
      <c r="F199">
        <v>266460.2</v>
      </c>
      <c r="G199">
        <f t="shared" si="45"/>
        <v>363252.54607861768</v>
      </c>
      <c r="H199">
        <v>7101.6</v>
      </c>
      <c r="I199">
        <v>1087.3</v>
      </c>
      <c r="J199">
        <v>690</v>
      </c>
      <c r="K199">
        <v>84.4</v>
      </c>
      <c r="L199">
        <v>174.8</v>
      </c>
      <c r="M199">
        <v>189</v>
      </c>
      <c r="N199">
        <v>314.2</v>
      </c>
      <c r="O199">
        <v>1318.9</v>
      </c>
      <c r="P199">
        <f t="shared" si="46"/>
        <v>1320.6417944627169</v>
      </c>
      <c r="Q199">
        <v>207.7</v>
      </c>
      <c r="R199">
        <v>76.599999999999994</v>
      </c>
      <c r="S199">
        <v>147.1</v>
      </c>
      <c r="T199">
        <v>24.9</v>
      </c>
      <c r="U199">
        <v>54.8</v>
      </c>
      <c r="V199">
        <v>11.7</v>
      </c>
      <c r="W199">
        <f t="shared" si="47"/>
        <v>466261.19423643034</v>
      </c>
      <c r="X199">
        <f t="shared" si="39"/>
        <v>345.30002065400407</v>
      </c>
      <c r="Y199">
        <f t="shared" si="40"/>
        <v>78.496774881593453</v>
      </c>
      <c r="Z199">
        <f t="shared" si="41"/>
        <v>1925.3157052242202</v>
      </c>
      <c r="AA199">
        <f t="shared" si="43"/>
        <v>498.00412916683081</v>
      </c>
      <c r="AB199">
        <f t="shared" si="42"/>
        <v>12006.146059758477</v>
      </c>
      <c r="AC199">
        <f t="shared" si="48"/>
        <v>3.5722260576203015</v>
      </c>
      <c r="AD199">
        <f t="shared" si="49"/>
        <v>4.3989071038251373</v>
      </c>
    </row>
    <row r="200" spans="1:30" x14ac:dyDescent="0.35">
      <c r="A200">
        <v>13.222</v>
      </c>
      <c r="B200">
        <v>96274.5</v>
      </c>
      <c r="C200">
        <f t="shared" si="44"/>
        <v>106530.68879875581</v>
      </c>
      <c r="D200">
        <v>52.6</v>
      </c>
      <c r="E200">
        <v>5255.8</v>
      </c>
      <c r="F200">
        <v>261358.7</v>
      </c>
      <c r="G200">
        <f t="shared" si="45"/>
        <v>353837.10604863276</v>
      </c>
      <c r="H200">
        <v>7214.8</v>
      </c>
      <c r="I200">
        <v>1036.7</v>
      </c>
      <c r="J200">
        <v>780.6</v>
      </c>
      <c r="K200">
        <v>47.3</v>
      </c>
      <c r="L200">
        <v>90.9</v>
      </c>
      <c r="M200">
        <v>178.7</v>
      </c>
      <c r="N200">
        <v>287.10000000000002</v>
      </c>
      <c r="O200">
        <v>1107.5999999999999</v>
      </c>
      <c r="P200">
        <f t="shared" si="46"/>
        <v>1108.8281380456992</v>
      </c>
      <c r="Q200">
        <v>251.6</v>
      </c>
      <c r="R200">
        <v>55.6</v>
      </c>
      <c r="S200">
        <v>187.7</v>
      </c>
      <c r="T200">
        <v>23.9</v>
      </c>
      <c r="U200">
        <v>25.8</v>
      </c>
      <c r="V200">
        <v>12.2</v>
      </c>
      <c r="W200">
        <f t="shared" si="47"/>
        <v>461476.62298543425</v>
      </c>
      <c r="X200">
        <f t="shared" si="39"/>
        <v>222.97987563120367</v>
      </c>
      <c r="Y200">
        <f t="shared" si="40"/>
        <v>78.227147816194858</v>
      </c>
      <c r="Z200">
        <f t="shared" si="41"/>
        <v>2236.7330187223365</v>
      </c>
      <c r="AA200">
        <f t="shared" si="43"/>
        <v>310.95832996188267</v>
      </c>
      <c r="AB200">
        <f t="shared" si="42"/>
        <v>11776.327833991996</v>
      </c>
      <c r="AC200">
        <f t="shared" si="48"/>
        <v>3.32145703776549</v>
      </c>
      <c r="AD200">
        <f t="shared" si="49"/>
        <v>2.8504155124653745</v>
      </c>
    </row>
    <row r="201" spans="1:30" x14ac:dyDescent="0.35">
      <c r="A201">
        <v>13.2303</v>
      </c>
      <c r="B201">
        <v>99396.6</v>
      </c>
      <c r="C201">
        <f t="shared" si="44"/>
        <v>110366.67194460958</v>
      </c>
      <c r="D201">
        <v>40.6</v>
      </c>
      <c r="E201">
        <v>6171.6</v>
      </c>
      <c r="F201">
        <v>258861.8</v>
      </c>
      <c r="G201">
        <f t="shared" si="45"/>
        <v>349276.01896650315</v>
      </c>
      <c r="H201">
        <v>7082.1</v>
      </c>
      <c r="I201">
        <v>989.7</v>
      </c>
      <c r="J201">
        <v>772.8</v>
      </c>
      <c r="K201">
        <v>88.8</v>
      </c>
      <c r="L201">
        <v>145.19999999999999</v>
      </c>
      <c r="M201">
        <v>149</v>
      </c>
      <c r="N201">
        <v>363.9</v>
      </c>
      <c r="O201">
        <v>1123.8</v>
      </c>
      <c r="P201">
        <f t="shared" si="46"/>
        <v>1125.0643473135108</v>
      </c>
      <c r="Q201">
        <v>238.7</v>
      </c>
      <c r="R201">
        <v>94.1</v>
      </c>
      <c r="S201">
        <v>166.5</v>
      </c>
      <c r="T201">
        <v>41.5</v>
      </c>
      <c r="U201">
        <v>36.9</v>
      </c>
      <c r="V201">
        <v>17.600000000000001</v>
      </c>
      <c r="W201">
        <f t="shared" si="47"/>
        <v>460767.75525842619</v>
      </c>
      <c r="X201">
        <f t="shared" si="39"/>
        <v>396.94617931200219</v>
      </c>
      <c r="Y201">
        <f t="shared" si="40"/>
        <v>128.26418369239656</v>
      </c>
      <c r="Z201">
        <f t="shared" si="41"/>
        <v>2195.2490999130141</v>
      </c>
      <c r="AA201">
        <f t="shared" si="43"/>
        <v>403.24002250503008</v>
      </c>
      <c r="AB201">
        <f t="shared" si="42"/>
        <v>13717.539753742161</v>
      </c>
      <c r="AC201">
        <f t="shared" si="48"/>
        <v>3.1646874261262177</v>
      </c>
      <c r="AD201">
        <f t="shared" si="49"/>
        <v>3.0947546531302876</v>
      </c>
    </row>
    <row r="202" spans="1:30" x14ac:dyDescent="0.35">
      <c r="A202">
        <v>13.2386</v>
      </c>
      <c r="B202">
        <v>101996.2</v>
      </c>
      <c r="C202">
        <f t="shared" si="44"/>
        <v>113581.03384417751</v>
      </c>
      <c r="D202">
        <v>31</v>
      </c>
      <c r="E202">
        <v>5229</v>
      </c>
      <c r="F202">
        <v>258125.8</v>
      </c>
      <c r="G202">
        <f t="shared" si="45"/>
        <v>347937.42658795783</v>
      </c>
      <c r="H202">
        <v>7098.9</v>
      </c>
      <c r="I202">
        <v>1127.5</v>
      </c>
      <c r="J202">
        <v>580.6</v>
      </c>
      <c r="K202">
        <v>51.2</v>
      </c>
      <c r="L202">
        <v>165.8</v>
      </c>
      <c r="M202">
        <v>191</v>
      </c>
      <c r="N202">
        <v>344.5</v>
      </c>
      <c r="O202">
        <v>938</v>
      </c>
      <c r="P202">
        <f t="shared" si="46"/>
        <v>938.88067006852418</v>
      </c>
      <c r="Q202">
        <v>198.7</v>
      </c>
      <c r="R202">
        <v>73.2</v>
      </c>
      <c r="S202">
        <v>137.4</v>
      </c>
      <c r="T202">
        <v>12.7</v>
      </c>
      <c r="U202">
        <v>56.1</v>
      </c>
      <c r="V202">
        <v>20</v>
      </c>
      <c r="W202">
        <f t="shared" si="47"/>
        <v>462457.34110220388</v>
      </c>
      <c r="X202">
        <f t="shared" si="39"/>
        <v>268.99778410590176</v>
      </c>
      <c r="Y202">
        <f t="shared" si="40"/>
        <v>70.709224600184797</v>
      </c>
      <c r="Z202">
        <f t="shared" si="41"/>
        <v>1685.128401557309</v>
      </c>
      <c r="AA202">
        <f t="shared" si="43"/>
        <v>425.55276456624972</v>
      </c>
      <c r="AB202">
        <f t="shared" si="42"/>
        <v>11719.999918440413</v>
      </c>
      <c r="AC202">
        <f t="shared" si="48"/>
        <v>3.0633409013101187</v>
      </c>
      <c r="AD202">
        <f t="shared" si="49"/>
        <v>3.8042813455657485</v>
      </c>
    </row>
    <row r="203" spans="1:30" x14ac:dyDescent="0.35">
      <c r="A203">
        <v>13.2469</v>
      </c>
      <c r="B203">
        <v>102041.8</v>
      </c>
      <c r="C203">
        <f t="shared" si="44"/>
        <v>113637.58357571656</v>
      </c>
      <c r="D203">
        <v>565.20000000000005</v>
      </c>
      <c r="E203">
        <v>8832.7999999999993</v>
      </c>
      <c r="F203">
        <v>246861.2</v>
      </c>
      <c r="G203">
        <f t="shared" si="45"/>
        <v>327776.50016172318</v>
      </c>
      <c r="H203">
        <v>6942.3</v>
      </c>
      <c r="I203">
        <v>1283.2</v>
      </c>
      <c r="J203">
        <v>1025.8</v>
      </c>
      <c r="K203">
        <v>875.1</v>
      </c>
      <c r="L203">
        <v>2672.5</v>
      </c>
      <c r="M203">
        <v>247.1</v>
      </c>
      <c r="N203">
        <v>490.3</v>
      </c>
      <c r="O203">
        <v>933.3</v>
      </c>
      <c r="P203">
        <f t="shared" si="46"/>
        <v>934.17186259936398</v>
      </c>
      <c r="Q203">
        <v>485.2</v>
      </c>
      <c r="R203">
        <v>879</v>
      </c>
      <c r="S203">
        <v>2106.6999999999998</v>
      </c>
      <c r="T203">
        <v>41.9</v>
      </c>
      <c r="U203">
        <v>58.1</v>
      </c>
      <c r="V203">
        <v>12.2</v>
      </c>
      <c r="W203">
        <f t="shared" si="47"/>
        <v>442348.25560003909</v>
      </c>
      <c r="X203">
        <f t="shared" si="39"/>
        <v>3965.4276416679622</v>
      </c>
      <c r="Y203">
        <f t="shared" si="40"/>
        <v>122.30182738397852</v>
      </c>
      <c r="Z203">
        <f t="shared" si="41"/>
        <v>3415.8606502253524</v>
      </c>
      <c r="AA203">
        <f t="shared" si="43"/>
        <v>7319.3461464160318</v>
      </c>
      <c r="AB203">
        <f t="shared" si="42"/>
        <v>20526.587106539497</v>
      </c>
      <c r="AC203">
        <f t="shared" si="48"/>
        <v>2.8844022360201471</v>
      </c>
      <c r="AD203">
        <f t="shared" si="49"/>
        <v>32.423290203327177</v>
      </c>
    </row>
    <row r="204" spans="1:30" x14ac:dyDescent="0.35">
      <c r="A204">
        <v>13.2552</v>
      </c>
      <c r="B204">
        <v>100552.4</v>
      </c>
      <c r="C204">
        <f t="shared" si="44"/>
        <v>111793.5052581162</v>
      </c>
      <c r="D204">
        <v>1957</v>
      </c>
      <c r="E204">
        <v>20343.2</v>
      </c>
      <c r="F204">
        <v>223990.9</v>
      </c>
      <c r="G204">
        <f t="shared" si="45"/>
        <v>288644.68213066051</v>
      </c>
      <c r="H204">
        <v>6470.3</v>
      </c>
      <c r="I204">
        <v>1428.7</v>
      </c>
      <c r="J204">
        <v>1035.5</v>
      </c>
      <c r="K204">
        <v>2118.6999999999998</v>
      </c>
      <c r="L204">
        <v>8261.7999999999993</v>
      </c>
      <c r="M204">
        <v>581.9</v>
      </c>
      <c r="N204">
        <v>415.5</v>
      </c>
      <c r="O204">
        <v>983.8</v>
      </c>
      <c r="P204">
        <f t="shared" si="46"/>
        <v>984.76881556074864</v>
      </c>
      <c r="Q204">
        <v>1368.8</v>
      </c>
      <c r="R204">
        <v>1876.3</v>
      </c>
      <c r="S204">
        <v>5127.3999999999996</v>
      </c>
      <c r="T204">
        <v>85.4</v>
      </c>
      <c r="U204">
        <v>131.6</v>
      </c>
      <c r="V204">
        <v>16.100000000000001</v>
      </c>
      <c r="W204">
        <f t="shared" si="47"/>
        <v>401422.95620433742</v>
      </c>
      <c r="X204">
        <f t="shared" si="39"/>
        <v>9952.0965063253989</v>
      </c>
      <c r="Y204">
        <f t="shared" si="40"/>
        <v>252.85051198799198</v>
      </c>
      <c r="Z204">
        <f t="shared" si="41"/>
        <v>5989.4432115539812</v>
      </c>
      <c r="AA204">
        <f t="shared" si="43"/>
        <v>25456.441496580221</v>
      </c>
      <c r="AB204">
        <f t="shared" si="42"/>
        <v>52127.312792117555</v>
      </c>
      <c r="AC204">
        <f t="shared" si="48"/>
        <v>2.5819450017621208</v>
      </c>
      <c r="AD204">
        <f t="shared" si="49"/>
        <v>39.35960591133005</v>
      </c>
    </row>
    <row r="205" spans="1:30" x14ac:dyDescent="0.35">
      <c r="A205">
        <v>13.263500000000001</v>
      </c>
      <c r="B205">
        <v>93074.1</v>
      </c>
      <c r="C205">
        <f t="shared" si="44"/>
        <v>102625.91464197902</v>
      </c>
      <c r="D205">
        <v>2354.8000000000002</v>
      </c>
      <c r="E205">
        <v>25151.599999999999</v>
      </c>
      <c r="F205">
        <v>219945.5</v>
      </c>
      <c r="G205">
        <f t="shared" si="45"/>
        <v>281961.70908571128</v>
      </c>
      <c r="H205">
        <v>6544.5</v>
      </c>
      <c r="I205">
        <v>1623.6</v>
      </c>
      <c r="J205">
        <v>1158.5</v>
      </c>
      <c r="K205">
        <v>2062.8000000000002</v>
      </c>
      <c r="L205">
        <v>9677.2999999999993</v>
      </c>
      <c r="M205">
        <v>782.5</v>
      </c>
      <c r="N205">
        <v>400</v>
      </c>
      <c r="O205">
        <v>1147.4000000000001</v>
      </c>
      <c r="P205">
        <f t="shared" si="46"/>
        <v>1148.7180390780384</v>
      </c>
      <c r="Q205">
        <v>1596.6</v>
      </c>
      <c r="R205">
        <v>1913.7</v>
      </c>
      <c r="S205">
        <v>5570.3</v>
      </c>
      <c r="T205">
        <v>96.1</v>
      </c>
      <c r="U205">
        <v>167.7</v>
      </c>
      <c r="V205">
        <v>7.32</v>
      </c>
      <c r="W205">
        <f t="shared" si="47"/>
        <v>385736.34176676837</v>
      </c>
      <c r="X205">
        <f t="shared" si="39"/>
        <v>10308.854959806589</v>
      </c>
      <c r="Y205">
        <f t="shared" si="40"/>
        <v>268.11059472983715</v>
      </c>
      <c r="Z205">
        <f t="shared" si="41"/>
        <v>7142.4434300925777</v>
      </c>
      <c r="AA205">
        <f t="shared" si="43"/>
        <v>31192.549669782184</v>
      </c>
      <c r="AB205">
        <f t="shared" si="42"/>
        <v>67232.711030584702</v>
      </c>
      <c r="AC205">
        <f t="shared" si="48"/>
        <v>2.7474708514838917</v>
      </c>
      <c r="AD205">
        <f t="shared" si="49"/>
        <v>38.450009669309615</v>
      </c>
    </row>
    <row r="206" spans="1:30" x14ac:dyDescent="0.35">
      <c r="A206">
        <v>13.271800000000001</v>
      </c>
      <c r="B206">
        <v>90230.9</v>
      </c>
      <c r="C206">
        <f t="shared" si="44"/>
        <v>99180.000727657156</v>
      </c>
      <c r="D206">
        <v>2809.7</v>
      </c>
      <c r="E206">
        <v>26719.5</v>
      </c>
      <c r="F206">
        <v>214415.8</v>
      </c>
      <c r="G206">
        <f t="shared" si="45"/>
        <v>272938.02497555321</v>
      </c>
      <c r="H206">
        <v>6208.9</v>
      </c>
      <c r="I206">
        <v>1949</v>
      </c>
      <c r="J206">
        <v>1203.3</v>
      </c>
      <c r="K206">
        <v>2204.4</v>
      </c>
      <c r="L206">
        <v>9456.7999999999993</v>
      </c>
      <c r="M206">
        <v>935.3</v>
      </c>
      <c r="N206">
        <v>517.29999999999995</v>
      </c>
      <c r="O206">
        <v>1106.5999999999999</v>
      </c>
      <c r="P206">
        <f t="shared" si="46"/>
        <v>1107.8259201632525</v>
      </c>
      <c r="Q206">
        <v>1777.4</v>
      </c>
      <c r="R206">
        <v>1878</v>
      </c>
      <c r="S206">
        <v>5719.6</v>
      </c>
      <c r="T206">
        <v>92.2</v>
      </c>
      <c r="U206">
        <v>223.9</v>
      </c>
      <c r="V206">
        <v>13.7</v>
      </c>
      <c r="W206">
        <f t="shared" si="47"/>
        <v>373225.85162337363</v>
      </c>
      <c r="X206">
        <f t="shared" si="39"/>
        <v>10938.14906508565</v>
      </c>
      <c r="Y206">
        <f t="shared" si="40"/>
        <v>283.74240299641644</v>
      </c>
      <c r="Z206">
        <f t="shared" si="41"/>
        <v>7986.3170973693905</v>
      </c>
      <c r="AA206">
        <f t="shared" si="43"/>
        <v>32866.158511383779</v>
      </c>
      <c r="AB206">
        <f t="shared" si="42"/>
        <v>74096.689389851716</v>
      </c>
      <c r="AC206">
        <f t="shared" si="48"/>
        <v>2.7519461884763046</v>
      </c>
      <c r="AD206">
        <f t="shared" si="49"/>
        <v>38.549575070821525</v>
      </c>
    </row>
    <row r="207" spans="1:30" x14ac:dyDescent="0.35">
      <c r="A207">
        <v>13.280099999999999</v>
      </c>
      <c r="B207">
        <v>92134.5</v>
      </c>
      <c r="C207">
        <f t="shared" si="44"/>
        <v>101484.74636386117</v>
      </c>
      <c r="D207">
        <v>2943.5</v>
      </c>
      <c r="E207">
        <v>28483.7</v>
      </c>
      <c r="F207">
        <v>207021.5</v>
      </c>
      <c r="G207">
        <f t="shared" si="45"/>
        <v>261068.23829397641</v>
      </c>
      <c r="H207">
        <v>6902.3</v>
      </c>
      <c r="I207">
        <v>1910.5</v>
      </c>
      <c r="J207">
        <v>1144.5</v>
      </c>
      <c r="K207">
        <v>2171.9</v>
      </c>
      <c r="L207">
        <v>10474.799999999999</v>
      </c>
      <c r="M207">
        <v>767.1</v>
      </c>
      <c r="N207">
        <v>481.9</v>
      </c>
      <c r="O207">
        <v>1151.4000000000001</v>
      </c>
      <c r="P207">
        <f t="shared" si="46"/>
        <v>1152.7272501558296</v>
      </c>
      <c r="Q207">
        <v>2040</v>
      </c>
      <c r="R207">
        <v>2014.9</v>
      </c>
      <c r="S207">
        <v>5976.9</v>
      </c>
      <c r="T207">
        <v>122.9</v>
      </c>
      <c r="U207">
        <v>160.6</v>
      </c>
      <c r="V207">
        <v>11.2</v>
      </c>
      <c r="W207">
        <f t="shared" si="47"/>
        <v>363705.71190799336</v>
      </c>
      <c r="X207">
        <f t="shared" si="39"/>
        <v>11511.50466688061</v>
      </c>
      <c r="Y207">
        <f t="shared" si="40"/>
        <v>368.7046851601915</v>
      </c>
      <c r="Z207">
        <f t="shared" si="41"/>
        <v>8755.7052191844123</v>
      </c>
      <c r="AA207">
        <f t="shared" si="43"/>
        <v>36893.289163944799</v>
      </c>
      <c r="AB207">
        <f t="shared" si="42"/>
        <v>80424.362451034525</v>
      </c>
      <c r="AC207">
        <f t="shared" si="48"/>
        <v>2.5724874687861772</v>
      </c>
      <c r="AD207">
        <f t="shared" si="49"/>
        <v>31.221476510067113</v>
      </c>
    </row>
    <row r="208" spans="1:30" x14ac:dyDescent="0.35">
      <c r="A208">
        <v>13.288399999999999</v>
      </c>
      <c r="B208">
        <v>91829.6</v>
      </c>
      <c r="C208">
        <f t="shared" si="44"/>
        <v>101114.94494865723</v>
      </c>
      <c r="D208">
        <v>3145.3</v>
      </c>
      <c r="E208">
        <v>29085.200000000001</v>
      </c>
      <c r="F208">
        <v>208094.5</v>
      </c>
      <c r="G208">
        <f t="shared" si="45"/>
        <v>262776.93487417372</v>
      </c>
      <c r="H208">
        <v>6495.5</v>
      </c>
      <c r="I208">
        <v>1968.9</v>
      </c>
      <c r="J208">
        <v>1334.1</v>
      </c>
      <c r="K208">
        <v>2414</v>
      </c>
      <c r="L208">
        <v>11632.8</v>
      </c>
      <c r="M208">
        <v>733.5</v>
      </c>
      <c r="N208">
        <v>392.9</v>
      </c>
      <c r="O208">
        <v>1141.8</v>
      </c>
      <c r="P208">
        <f t="shared" si="46"/>
        <v>1143.1051975145222</v>
      </c>
      <c r="Q208">
        <v>1880.7</v>
      </c>
      <c r="R208">
        <v>1951.2</v>
      </c>
      <c r="S208">
        <v>6014.7</v>
      </c>
      <c r="T208">
        <v>99.5</v>
      </c>
      <c r="U208">
        <v>256.7</v>
      </c>
      <c r="V208">
        <v>9.27</v>
      </c>
      <c r="W208">
        <f t="shared" si="47"/>
        <v>365034.98502034548</v>
      </c>
      <c r="X208">
        <f t="shared" si="39"/>
        <v>11958.305858702015</v>
      </c>
      <c r="Y208">
        <f t="shared" si="40"/>
        <v>297.97143962499274</v>
      </c>
      <c r="Z208">
        <f t="shared" si="41"/>
        <v>8806.8271040399613</v>
      </c>
      <c r="AA208">
        <f t="shared" si="43"/>
        <v>40484.064833337361</v>
      </c>
      <c r="AB208">
        <f t="shared" si="42"/>
        <v>81687.238822706364</v>
      </c>
      <c r="AC208">
        <f t="shared" si="48"/>
        <v>2.5987942238172907</v>
      </c>
      <c r="AD208">
        <f t="shared" si="49"/>
        <v>40.132389445619189</v>
      </c>
    </row>
    <row r="209" spans="1:30" x14ac:dyDescent="0.35">
      <c r="A209">
        <v>13.296799999999999</v>
      </c>
      <c r="B209">
        <v>92046.3</v>
      </c>
      <c r="C209">
        <f t="shared" si="44"/>
        <v>101377.74646438471</v>
      </c>
      <c r="D209">
        <v>3425.8</v>
      </c>
      <c r="E209">
        <v>30500</v>
      </c>
      <c r="F209">
        <v>206381.8</v>
      </c>
      <c r="G209">
        <f t="shared" si="45"/>
        <v>260051.74780517881</v>
      </c>
      <c r="H209">
        <v>6128.2</v>
      </c>
      <c r="I209">
        <v>1935.1</v>
      </c>
      <c r="J209">
        <v>1429.5</v>
      </c>
      <c r="K209">
        <v>2411.1999999999998</v>
      </c>
      <c r="L209">
        <v>11034.8</v>
      </c>
      <c r="M209">
        <v>861.9</v>
      </c>
      <c r="N209">
        <v>447</v>
      </c>
      <c r="O209">
        <v>1151.3</v>
      </c>
      <c r="P209">
        <f t="shared" si="46"/>
        <v>1152.627019487536</v>
      </c>
      <c r="Q209">
        <v>1941.8</v>
      </c>
      <c r="R209">
        <v>1917.1</v>
      </c>
      <c r="S209">
        <v>6748.4</v>
      </c>
      <c r="T209">
        <v>115.1</v>
      </c>
      <c r="U209">
        <v>144.80000000000001</v>
      </c>
      <c r="V209">
        <v>10.7</v>
      </c>
      <c r="W209">
        <f t="shared" si="47"/>
        <v>362582.12128905108</v>
      </c>
      <c r="X209">
        <f t="shared" si="39"/>
        <v>11937.433607073723</v>
      </c>
      <c r="Y209">
        <f t="shared" si="40"/>
        <v>346.95588285698187</v>
      </c>
      <c r="Z209">
        <f t="shared" si="41"/>
        <v>9298.0315411426309</v>
      </c>
      <c r="AA209">
        <f t="shared" si="43"/>
        <v>39882.27535486225</v>
      </c>
      <c r="AB209">
        <f t="shared" si="42"/>
        <v>86495.991276410015</v>
      </c>
      <c r="AC209">
        <f t="shared" si="48"/>
        <v>2.5651758583580104</v>
      </c>
      <c r="AD209">
        <f t="shared" si="49"/>
        <v>34.406200317965016</v>
      </c>
    </row>
    <row r="210" spans="1:30" x14ac:dyDescent="0.35">
      <c r="A210">
        <v>13.305099999999999</v>
      </c>
      <c r="B210">
        <v>91811.199999999997</v>
      </c>
      <c r="C210">
        <f t="shared" si="44"/>
        <v>101092.63624479844</v>
      </c>
      <c r="D210">
        <v>3453.8</v>
      </c>
      <c r="E210">
        <v>30629.5</v>
      </c>
      <c r="F210">
        <v>203924.3</v>
      </c>
      <c r="G210">
        <f t="shared" si="45"/>
        <v>256161.9454029309</v>
      </c>
      <c r="H210">
        <v>6384.5</v>
      </c>
      <c r="I210">
        <v>2116</v>
      </c>
      <c r="J210">
        <v>1384.5</v>
      </c>
      <c r="K210">
        <v>2682.5</v>
      </c>
      <c r="L210">
        <v>11381.8</v>
      </c>
      <c r="M210">
        <v>1063.7</v>
      </c>
      <c r="N210">
        <v>438.1</v>
      </c>
      <c r="O210">
        <v>1166.7</v>
      </c>
      <c r="P210">
        <f t="shared" si="46"/>
        <v>1168.0627788440775</v>
      </c>
      <c r="Q210">
        <v>1946.5</v>
      </c>
      <c r="R210">
        <v>2027.6</v>
      </c>
      <c r="S210">
        <v>6178.7</v>
      </c>
      <c r="T210">
        <v>142.30000000000001</v>
      </c>
      <c r="U210">
        <v>171.6</v>
      </c>
      <c r="V210">
        <v>13.7</v>
      </c>
      <c r="W210">
        <f t="shared" si="47"/>
        <v>358422.64442657342</v>
      </c>
      <c r="X210">
        <f t="shared" si="39"/>
        <v>13141.189802713239</v>
      </c>
      <c r="Y210">
        <f t="shared" si="40"/>
        <v>435.24035778927527</v>
      </c>
      <c r="Z210">
        <f t="shared" si="41"/>
        <v>9293.4976397184346</v>
      </c>
      <c r="AA210">
        <f t="shared" si="43"/>
        <v>41391.35802576007</v>
      </c>
      <c r="AB210">
        <f t="shared" si="42"/>
        <v>88424.1006890196</v>
      </c>
      <c r="AC210">
        <f t="shared" si="48"/>
        <v>2.5339327859907432</v>
      </c>
      <c r="AD210">
        <f t="shared" si="49"/>
        <v>30.192948717948717</v>
      </c>
    </row>
    <row r="211" spans="1:30" x14ac:dyDescent="0.35">
      <c r="A211">
        <v>13.3134</v>
      </c>
      <c r="B211">
        <v>92269.2</v>
      </c>
      <c r="C211">
        <f t="shared" si="44"/>
        <v>101648.19790184491</v>
      </c>
      <c r="D211">
        <v>3577.6</v>
      </c>
      <c r="E211">
        <v>31354.9</v>
      </c>
      <c r="F211">
        <v>198703.6</v>
      </c>
      <c r="G211">
        <f t="shared" si="45"/>
        <v>247977.65221458627</v>
      </c>
      <c r="H211">
        <v>6288.4</v>
      </c>
      <c r="I211">
        <v>2211.3000000000002</v>
      </c>
      <c r="J211">
        <v>1391.4</v>
      </c>
      <c r="K211">
        <v>2332.8000000000002</v>
      </c>
      <c r="L211">
        <v>11289</v>
      </c>
      <c r="M211">
        <v>875.5</v>
      </c>
      <c r="N211">
        <v>414.2</v>
      </c>
      <c r="O211">
        <v>1083.2</v>
      </c>
      <c r="P211">
        <f t="shared" si="46"/>
        <v>1084.3745945608284</v>
      </c>
      <c r="Q211">
        <v>2100.1999999999998</v>
      </c>
      <c r="R211">
        <v>2051.9</v>
      </c>
      <c r="S211">
        <v>6184.5</v>
      </c>
      <c r="T211">
        <v>150.19999999999999</v>
      </c>
      <c r="U211">
        <v>125.8</v>
      </c>
      <c r="V211">
        <v>12.7</v>
      </c>
      <c r="W211">
        <f t="shared" si="47"/>
        <v>350710.22471099201</v>
      </c>
      <c r="X211">
        <f t="shared" si="39"/>
        <v>12502.344360257184</v>
      </c>
      <c r="Y211">
        <f t="shared" si="40"/>
        <v>464.48603012427179</v>
      </c>
      <c r="Z211">
        <f t="shared" si="41"/>
        <v>9955.7975615832274</v>
      </c>
      <c r="AA211">
        <f t="shared" si="43"/>
        <v>42389.981678609576</v>
      </c>
      <c r="AB211">
        <f t="shared" si="42"/>
        <v>91900.371671684057</v>
      </c>
      <c r="AC211">
        <f t="shared" si="48"/>
        <v>2.439567619821871</v>
      </c>
      <c r="AD211">
        <f t="shared" si="49"/>
        <v>26.916513198281166</v>
      </c>
    </row>
    <row r="212" spans="1:30" x14ac:dyDescent="0.35">
      <c r="A212">
        <v>13.3217</v>
      </c>
      <c r="B212">
        <v>92726.6</v>
      </c>
      <c r="C212">
        <f t="shared" si="44"/>
        <v>102203.59155244715</v>
      </c>
      <c r="D212">
        <v>3563.9</v>
      </c>
      <c r="E212">
        <v>32651.599999999999</v>
      </c>
      <c r="F212">
        <v>200987.3</v>
      </c>
      <c r="G212">
        <f t="shared" si="45"/>
        <v>251544.56243311273</v>
      </c>
      <c r="H212">
        <v>6433.8</v>
      </c>
      <c r="I212">
        <v>2058</v>
      </c>
      <c r="J212">
        <v>1613.7</v>
      </c>
      <c r="K212">
        <v>2454.4</v>
      </c>
      <c r="L212">
        <v>11494.1</v>
      </c>
      <c r="M212">
        <v>977.7</v>
      </c>
      <c r="N212">
        <v>507.7</v>
      </c>
      <c r="O212">
        <v>1090.4000000000001</v>
      </c>
      <c r="P212">
        <f t="shared" si="46"/>
        <v>1091.5902700304412</v>
      </c>
      <c r="Q212">
        <v>2263.1999999999998</v>
      </c>
      <c r="R212">
        <v>1750.7</v>
      </c>
      <c r="S212">
        <v>6316.4</v>
      </c>
      <c r="T212">
        <v>151.19999999999999</v>
      </c>
      <c r="U212">
        <v>198.7</v>
      </c>
      <c r="V212">
        <v>21.5</v>
      </c>
      <c r="W212">
        <f t="shared" si="47"/>
        <v>354839.74425559031</v>
      </c>
      <c r="X212">
        <f t="shared" si="39"/>
        <v>11850.701811381861</v>
      </c>
      <c r="Y212">
        <f t="shared" si="40"/>
        <v>486.69858096731281</v>
      </c>
      <c r="Z212">
        <f t="shared" si="41"/>
        <v>10925.777235391864</v>
      </c>
      <c r="AA212">
        <f t="shared" si="43"/>
        <v>42436.058090363615</v>
      </c>
      <c r="AB212">
        <f t="shared" si="42"/>
        <v>94773.205494638401</v>
      </c>
      <c r="AC212">
        <f t="shared" si="48"/>
        <v>2.4612105955594452</v>
      </c>
      <c r="AD212">
        <f t="shared" si="49"/>
        <v>24.349160393746384</v>
      </c>
    </row>
    <row r="213" spans="1:30" x14ac:dyDescent="0.35">
      <c r="A213">
        <v>13.33</v>
      </c>
      <c r="B213">
        <v>93814.5</v>
      </c>
      <c r="C213">
        <f t="shared" si="44"/>
        <v>103526.81652928678</v>
      </c>
      <c r="D213">
        <v>3927.7</v>
      </c>
      <c r="E213">
        <v>31176.1</v>
      </c>
      <c r="F213">
        <v>197369</v>
      </c>
      <c r="G213">
        <f t="shared" si="45"/>
        <v>245902.5380280602</v>
      </c>
      <c r="H213">
        <v>6138.6</v>
      </c>
      <c r="I213">
        <v>2171.6</v>
      </c>
      <c r="J213">
        <v>1553.5</v>
      </c>
      <c r="K213">
        <v>2511.1</v>
      </c>
      <c r="L213">
        <v>11526</v>
      </c>
      <c r="M213">
        <v>997.9</v>
      </c>
      <c r="N213">
        <v>424.5</v>
      </c>
      <c r="O213">
        <v>996.2</v>
      </c>
      <c r="P213">
        <f t="shared" si="46"/>
        <v>997.19340406913375</v>
      </c>
      <c r="Q213">
        <v>2212.9</v>
      </c>
      <c r="R213">
        <v>1924.4</v>
      </c>
      <c r="S213">
        <v>6129.9</v>
      </c>
      <c r="T213">
        <v>103.9</v>
      </c>
      <c r="U213">
        <v>187.7</v>
      </c>
      <c r="V213">
        <v>15.6</v>
      </c>
      <c r="W213">
        <f t="shared" si="47"/>
        <v>350426.54796141607</v>
      </c>
      <c r="X213">
        <f t="shared" ref="X213:X235" si="50">(K213+R213)*1000000/W213</f>
        <v>12657.431424083696</v>
      </c>
      <c r="Y213">
        <f t="shared" ref="Y213:Y235" si="51">(T213+V213)*1000000/W213</f>
        <v>341.01297602930936</v>
      </c>
      <c r="Z213">
        <f t="shared" ref="Z213:Z235" si="52">(J213+Q213)*1000000/W213</f>
        <v>10748.0441248267</v>
      </c>
      <c r="AA213">
        <f t="shared" si="43"/>
        <v>44099.683913507426</v>
      </c>
      <c r="AB213">
        <f t="shared" ref="AB213:AB235" si="53">(E213+M213)*1000000/W213</f>
        <v>91813.820006418406</v>
      </c>
      <c r="AC213">
        <f t="shared" si="48"/>
        <v>2.375254511554469</v>
      </c>
      <c r="AD213">
        <f t="shared" si="49"/>
        <v>37.11715481171548</v>
      </c>
    </row>
    <row r="214" spans="1:30" x14ac:dyDescent="0.35">
      <c r="A214">
        <v>13.3383</v>
      </c>
      <c r="B214">
        <v>102319.9</v>
      </c>
      <c r="C214">
        <f t="shared" si="44"/>
        <v>113982.58689259125</v>
      </c>
      <c r="D214">
        <v>3601.3</v>
      </c>
      <c r="E214">
        <v>31493.5</v>
      </c>
      <c r="F214">
        <v>198975.3</v>
      </c>
      <c r="G214">
        <f t="shared" si="45"/>
        <v>248400.95442749764</v>
      </c>
      <c r="H214">
        <v>6089.7</v>
      </c>
      <c r="I214">
        <v>2172.9</v>
      </c>
      <c r="J214">
        <v>1479.7</v>
      </c>
      <c r="K214">
        <v>2551.6999999999998</v>
      </c>
      <c r="L214">
        <v>12202.3</v>
      </c>
      <c r="M214">
        <v>893.5</v>
      </c>
      <c r="N214">
        <v>520.20000000000005</v>
      </c>
      <c r="O214">
        <v>1122.9000000000001</v>
      </c>
      <c r="P214">
        <f t="shared" si="46"/>
        <v>1124.1623218712293</v>
      </c>
      <c r="Q214">
        <v>2177.3000000000002</v>
      </c>
      <c r="R214">
        <v>1890.9</v>
      </c>
      <c r="S214">
        <v>6428.8</v>
      </c>
      <c r="T214">
        <v>130.19999999999999</v>
      </c>
      <c r="U214">
        <v>200</v>
      </c>
      <c r="V214">
        <v>13.7</v>
      </c>
      <c r="W214">
        <f t="shared" si="47"/>
        <v>363507.70364196011</v>
      </c>
      <c r="X214">
        <f t="shared" si="50"/>
        <v>12221.474140684995</v>
      </c>
      <c r="Y214">
        <f t="shared" si="51"/>
        <v>395.86506299116968</v>
      </c>
      <c r="Z214">
        <f t="shared" si="52"/>
        <v>10060.309488246752</v>
      </c>
      <c r="AA214">
        <f t="shared" si="43"/>
        <v>43475.282206304721</v>
      </c>
      <c r="AB214">
        <f t="shared" si="53"/>
        <v>89095.773419701276</v>
      </c>
      <c r="AC214">
        <f t="shared" si="48"/>
        <v>2.1792886194237044</v>
      </c>
      <c r="AD214">
        <f t="shared" si="49"/>
        <v>30.872828353022939</v>
      </c>
    </row>
    <row r="215" spans="1:30" x14ac:dyDescent="0.35">
      <c r="A215">
        <v>13.3466</v>
      </c>
      <c r="B215">
        <v>93504.5</v>
      </c>
      <c r="C215">
        <f t="shared" si="44"/>
        <v>103149.43648368912</v>
      </c>
      <c r="D215">
        <v>4251.6000000000004</v>
      </c>
      <c r="E215">
        <v>31654.2</v>
      </c>
      <c r="F215">
        <v>205220</v>
      </c>
      <c r="G215">
        <f t="shared" si="45"/>
        <v>258209.81906942799</v>
      </c>
      <c r="H215">
        <v>6249.9</v>
      </c>
      <c r="I215">
        <v>2323.6</v>
      </c>
      <c r="J215">
        <v>1408.2</v>
      </c>
      <c r="K215">
        <v>2634.1</v>
      </c>
      <c r="L215">
        <v>11757.3</v>
      </c>
      <c r="M215">
        <v>880.6</v>
      </c>
      <c r="N215">
        <v>468.4</v>
      </c>
      <c r="O215">
        <v>978.9</v>
      </c>
      <c r="P215">
        <f t="shared" si="46"/>
        <v>979.85918415536958</v>
      </c>
      <c r="Q215">
        <v>2063.5</v>
      </c>
      <c r="R215">
        <v>1890.7</v>
      </c>
      <c r="S215">
        <v>6215.7</v>
      </c>
      <c r="T215">
        <v>162</v>
      </c>
      <c r="U215">
        <v>244.5</v>
      </c>
      <c r="V215">
        <v>23.9</v>
      </c>
      <c r="W215">
        <f t="shared" si="47"/>
        <v>362339.1147372725</v>
      </c>
      <c r="X215">
        <f t="shared" si="50"/>
        <v>12487.749227076616</v>
      </c>
      <c r="Y215">
        <f t="shared" si="51"/>
        <v>513.05529113188277</v>
      </c>
      <c r="Z215">
        <f t="shared" si="52"/>
        <v>9581.3558591853543</v>
      </c>
      <c r="AA215">
        <f t="shared" si="43"/>
        <v>44182.091717058618</v>
      </c>
      <c r="AB215">
        <f t="shared" si="53"/>
        <v>89791.023592886384</v>
      </c>
      <c r="AC215">
        <f t="shared" si="48"/>
        <v>2.5032596189728906</v>
      </c>
      <c r="AD215">
        <f t="shared" si="49"/>
        <v>24.339967724583108</v>
      </c>
    </row>
    <row r="216" spans="1:30" x14ac:dyDescent="0.35">
      <c r="A216">
        <v>13.354900000000001</v>
      </c>
      <c r="B216">
        <v>92457</v>
      </c>
      <c r="C216">
        <f t="shared" si="44"/>
        <v>101876.16454537142</v>
      </c>
      <c r="D216">
        <v>3784.8</v>
      </c>
      <c r="E216">
        <v>32090.799999999999</v>
      </c>
      <c r="F216">
        <v>196654.6</v>
      </c>
      <c r="G216">
        <f t="shared" si="45"/>
        <v>244794.58026398107</v>
      </c>
      <c r="H216">
        <v>6035.6</v>
      </c>
      <c r="I216">
        <v>2227</v>
      </c>
      <c r="J216">
        <v>1447.7</v>
      </c>
      <c r="K216">
        <v>2570.1999999999998</v>
      </c>
      <c r="L216">
        <v>12516.8</v>
      </c>
      <c r="M216">
        <v>682.5</v>
      </c>
      <c r="N216">
        <v>554.79999999999995</v>
      </c>
      <c r="O216">
        <v>922.8</v>
      </c>
      <c r="P216">
        <f t="shared" si="46"/>
        <v>923.6523463852443</v>
      </c>
      <c r="Q216">
        <v>2422.9</v>
      </c>
      <c r="R216">
        <v>1992.2</v>
      </c>
      <c r="S216">
        <v>6339</v>
      </c>
      <c r="T216">
        <v>159</v>
      </c>
      <c r="U216">
        <v>196.8</v>
      </c>
      <c r="V216">
        <v>12.7</v>
      </c>
      <c r="W216">
        <f t="shared" si="47"/>
        <v>347594.39715573774</v>
      </c>
      <c r="X216">
        <f t="shared" si="50"/>
        <v>13125.643098199429</v>
      </c>
      <c r="Y216">
        <f t="shared" si="51"/>
        <v>493.96653514835214</v>
      </c>
      <c r="Z216">
        <f t="shared" si="52"/>
        <v>11135.392375918533</v>
      </c>
      <c r="AA216">
        <f t="shared" si="43"/>
        <v>46898.339367352222</v>
      </c>
      <c r="AB216">
        <f t="shared" si="53"/>
        <v>94286.042203712816</v>
      </c>
      <c r="AC216">
        <f t="shared" si="48"/>
        <v>2.4028641179847297</v>
      </c>
      <c r="AD216">
        <f t="shared" si="49"/>
        <v>26.571927781013397</v>
      </c>
    </row>
    <row r="217" spans="1:30" x14ac:dyDescent="0.35">
      <c r="A217">
        <v>13.363200000000001</v>
      </c>
      <c r="B217">
        <v>94325.8</v>
      </c>
      <c r="C217">
        <f t="shared" si="44"/>
        <v>104149.81458012165</v>
      </c>
      <c r="D217">
        <v>3978.2</v>
      </c>
      <c r="E217">
        <v>32741.5</v>
      </c>
      <c r="F217">
        <v>192743.6</v>
      </c>
      <c r="G217">
        <f t="shared" si="45"/>
        <v>238763.79301545332</v>
      </c>
      <c r="H217">
        <v>6310.6</v>
      </c>
      <c r="I217">
        <v>2278.1</v>
      </c>
      <c r="J217">
        <v>1425.8</v>
      </c>
      <c r="K217">
        <v>2683.5</v>
      </c>
      <c r="L217">
        <v>11837.9</v>
      </c>
      <c r="M217">
        <v>817.4</v>
      </c>
      <c r="N217">
        <v>576.79999999999995</v>
      </c>
      <c r="O217">
        <v>1062.8</v>
      </c>
      <c r="P217">
        <f t="shared" si="46"/>
        <v>1063.9307455964199</v>
      </c>
      <c r="Q217">
        <v>2512.9</v>
      </c>
      <c r="R217">
        <v>1893.1</v>
      </c>
      <c r="S217">
        <v>6223.9</v>
      </c>
      <c r="T217">
        <v>113.7</v>
      </c>
      <c r="U217">
        <v>168.7</v>
      </c>
      <c r="V217">
        <v>13.2</v>
      </c>
      <c r="W217">
        <f t="shared" si="47"/>
        <v>343977.5383411714</v>
      </c>
      <c r="X217">
        <f t="shared" si="50"/>
        <v>13304.938520319125</v>
      </c>
      <c r="Y217">
        <f t="shared" si="51"/>
        <v>368.91943762367191</v>
      </c>
      <c r="Z217">
        <f t="shared" si="52"/>
        <v>11450.456965865695</v>
      </c>
      <c r="AA217">
        <f t="shared" si="43"/>
        <v>45980.037174150959</v>
      </c>
      <c r="AB217">
        <f t="shared" si="53"/>
        <v>97561.312177061016</v>
      </c>
      <c r="AC217">
        <f t="shared" si="48"/>
        <v>2.2925032942019707</v>
      </c>
      <c r="AD217">
        <f t="shared" si="49"/>
        <v>36.06461780929866</v>
      </c>
    </row>
    <row r="218" spans="1:30" x14ac:dyDescent="0.35">
      <c r="A218">
        <v>13.371600000000001</v>
      </c>
      <c r="B218">
        <v>93239.8</v>
      </c>
      <c r="C218">
        <f t="shared" si="44"/>
        <v>102827.40684913167</v>
      </c>
      <c r="D218">
        <v>3694.6</v>
      </c>
      <c r="E218">
        <v>31309.3</v>
      </c>
      <c r="F218">
        <v>194789.1</v>
      </c>
      <c r="G218">
        <f t="shared" si="45"/>
        <v>241910.65967934611</v>
      </c>
      <c r="H218">
        <v>6388.4</v>
      </c>
      <c r="I218">
        <v>2230.8000000000002</v>
      </c>
      <c r="J218">
        <v>1553.3</v>
      </c>
      <c r="K218">
        <v>2465.5</v>
      </c>
      <c r="L218">
        <v>12170.1</v>
      </c>
      <c r="M218">
        <v>878.6</v>
      </c>
      <c r="N218">
        <v>514.79999999999995</v>
      </c>
      <c r="O218">
        <v>1022.9</v>
      </c>
      <c r="P218">
        <f t="shared" si="46"/>
        <v>1023.9473957911546</v>
      </c>
      <c r="Q218">
        <v>2371.3000000000002</v>
      </c>
      <c r="R218">
        <v>1900.2</v>
      </c>
      <c r="S218">
        <v>6211.3</v>
      </c>
      <c r="T218">
        <v>131.69999999999999</v>
      </c>
      <c r="U218">
        <v>129.69999999999999</v>
      </c>
      <c r="V218">
        <v>12.7</v>
      </c>
      <c r="W218">
        <f t="shared" si="47"/>
        <v>345762.01392426895</v>
      </c>
      <c r="X218">
        <f t="shared" si="50"/>
        <v>12626.314702563608</v>
      </c>
      <c r="Y218">
        <f t="shared" si="51"/>
        <v>417.62829398497024</v>
      </c>
      <c r="Z218">
        <f t="shared" si="52"/>
        <v>11350.581735272955</v>
      </c>
      <c r="AA218">
        <f t="shared" si="43"/>
        <v>45883.293598222706</v>
      </c>
      <c r="AB218">
        <f t="shared" si="53"/>
        <v>93092.643794728705</v>
      </c>
      <c r="AC218">
        <f t="shared" si="48"/>
        <v>2.352589325084093</v>
      </c>
      <c r="AD218">
        <f t="shared" si="49"/>
        <v>30.233379501385048</v>
      </c>
    </row>
    <row r="219" spans="1:30" x14ac:dyDescent="0.35">
      <c r="A219">
        <v>13.379899999999999</v>
      </c>
      <c r="B219">
        <v>92818.6</v>
      </c>
      <c r="C219">
        <f t="shared" si="44"/>
        <v>102315.36934068536</v>
      </c>
      <c r="D219">
        <v>4029</v>
      </c>
      <c r="E219">
        <v>32159.4</v>
      </c>
      <c r="F219">
        <v>220264.2</v>
      </c>
      <c r="G219">
        <f t="shared" si="45"/>
        <v>282485.68297107815</v>
      </c>
      <c r="H219">
        <v>6115.4</v>
      </c>
      <c r="I219">
        <v>2312.1</v>
      </c>
      <c r="J219">
        <v>1451</v>
      </c>
      <c r="K219">
        <v>2522.4</v>
      </c>
      <c r="L219">
        <v>12407.7</v>
      </c>
      <c r="M219">
        <v>745.7</v>
      </c>
      <c r="N219">
        <v>429.6</v>
      </c>
      <c r="O219">
        <v>882.7</v>
      </c>
      <c r="P219">
        <f t="shared" si="46"/>
        <v>883.47984766153081</v>
      </c>
      <c r="Q219">
        <v>2022.6</v>
      </c>
      <c r="R219">
        <v>2109.8000000000002</v>
      </c>
      <c r="S219">
        <v>5940</v>
      </c>
      <c r="T219">
        <v>137.1</v>
      </c>
      <c r="U219">
        <v>191.6</v>
      </c>
      <c r="V219">
        <v>15.1</v>
      </c>
      <c r="W219">
        <f t="shared" si="47"/>
        <v>385684.53215942503</v>
      </c>
      <c r="X219">
        <f t="shared" si="50"/>
        <v>12010.333870701492</v>
      </c>
      <c r="Y219">
        <f t="shared" si="51"/>
        <v>394.62303335796526</v>
      </c>
      <c r="Z219">
        <f t="shared" si="52"/>
        <v>9006.3243670974243</v>
      </c>
      <c r="AA219">
        <f t="shared" si="43"/>
        <v>42616.954089322389</v>
      </c>
      <c r="AB219">
        <f t="shared" si="53"/>
        <v>85316.09970398937</v>
      </c>
      <c r="AC219">
        <f t="shared" si="48"/>
        <v>2.7609310780130145</v>
      </c>
      <c r="AD219">
        <f t="shared" si="49"/>
        <v>30.434954007884368</v>
      </c>
    </row>
    <row r="220" spans="1:30" x14ac:dyDescent="0.35">
      <c r="A220">
        <v>13.388199999999999</v>
      </c>
      <c r="B220">
        <v>94038.2</v>
      </c>
      <c r="C220">
        <f t="shared" si="44"/>
        <v>103799.29926405285</v>
      </c>
      <c r="D220">
        <v>3918.2</v>
      </c>
      <c r="E220">
        <v>31914.799999999999</v>
      </c>
      <c r="F220">
        <v>190630.9</v>
      </c>
      <c r="G220">
        <f t="shared" si="45"/>
        <v>235530.24201195719</v>
      </c>
      <c r="H220">
        <v>6198.5</v>
      </c>
      <c r="I220">
        <v>2448.3000000000002</v>
      </c>
      <c r="J220">
        <v>1599.4</v>
      </c>
      <c r="K220">
        <v>2535</v>
      </c>
      <c r="L220">
        <v>12519.6</v>
      </c>
      <c r="M220">
        <v>786.4</v>
      </c>
      <c r="N220">
        <v>463.8</v>
      </c>
      <c r="O220">
        <v>869.4</v>
      </c>
      <c r="P220">
        <f t="shared" si="46"/>
        <v>870.1565140733353</v>
      </c>
      <c r="Q220">
        <v>2005.8</v>
      </c>
      <c r="R220">
        <v>1926.2</v>
      </c>
      <c r="S220">
        <v>6182.5</v>
      </c>
      <c r="T220">
        <v>127.9</v>
      </c>
      <c r="U220">
        <v>213.5</v>
      </c>
      <c r="V220">
        <v>8.2899999999999991</v>
      </c>
      <c r="W220">
        <f t="shared" si="47"/>
        <v>340199.69779008336</v>
      </c>
      <c r="X220">
        <f t="shared" si="50"/>
        <v>13113.474318112818</v>
      </c>
      <c r="Y220">
        <f t="shared" si="51"/>
        <v>400.3236948318355</v>
      </c>
      <c r="Z220">
        <f t="shared" si="52"/>
        <v>10597.305122312457</v>
      </c>
      <c r="AA220">
        <f t="shared" si="43"/>
        <v>48318.091129354179</v>
      </c>
      <c r="AB220">
        <f t="shared" si="53"/>
        <v>96123.542179563985</v>
      </c>
      <c r="AC220">
        <f t="shared" si="48"/>
        <v>2.2690927942856027</v>
      </c>
      <c r="AD220">
        <f t="shared" si="49"/>
        <v>32.757177472648507</v>
      </c>
    </row>
    <row r="221" spans="1:30" x14ac:dyDescent="0.35">
      <c r="A221">
        <v>13.3965</v>
      </c>
      <c r="B221">
        <v>94110.5</v>
      </c>
      <c r="C221">
        <f t="shared" si="44"/>
        <v>103887.39465464606</v>
      </c>
      <c r="D221">
        <v>4238.7</v>
      </c>
      <c r="E221">
        <v>31107.7</v>
      </c>
      <c r="F221">
        <v>189329.1</v>
      </c>
      <c r="G221">
        <f t="shared" si="45"/>
        <v>233546.1899520508</v>
      </c>
      <c r="H221">
        <v>5911.6</v>
      </c>
      <c r="I221">
        <v>2249.6999999999998</v>
      </c>
      <c r="J221">
        <v>1503.5</v>
      </c>
      <c r="K221">
        <v>2499</v>
      </c>
      <c r="L221">
        <v>12441.7</v>
      </c>
      <c r="M221">
        <v>807.7</v>
      </c>
      <c r="N221">
        <v>496.1</v>
      </c>
      <c r="O221">
        <v>932.4</v>
      </c>
      <c r="P221">
        <f t="shared" si="46"/>
        <v>933.27018111687335</v>
      </c>
      <c r="Q221">
        <v>2239.9</v>
      </c>
      <c r="R221">
        <v>1843.2</v>
      </c>
      <c r="S221">
        <v>6947.8</v>
      </c>
      <c r="T221">
        <v>121.5</v>
      </c>
      <c r="U221">
        <v>193.5</v>
      </c>
      <c r="V221">
        <v>14.1</v>
      </c>
      <c r="W221">
        <f t="shared" si="47"/>
        <v>338366.85478781373</v>
      </c>
      <c r="X221">
        <f t="shared" si="50"/>
        <v>12832.817217640739</v>
      </c>
      <c r="Y221">
        <f t="shared" si="51"/>
        <v>400.74847190642629</v>
      </c>
      <c r="Z221">
        <f t="shared" si="52"/>
        <v>11063.140337275194</v>
      </c>
      <c r="AA221">
        <f t="shared" si="43"/>
        <v>49296.790640029161</v>
      </c>
      <c r="AB221">
        <f t="shared" si="53"/>
        <v>94321.886285268134</v>
      </c>
      <c r="AC221">
        <f t="shared" si="48"/>
        <v>2.2480705260578611</v>
      </c>
      <c r="AD221">
        <f t="shared" si="49"/>
        <v>32.022123893805308</v>
      </c>
    </row>
    <row r="222" spans="1:30" x14ac:dyDescent="0.35">
      <c r="A222">
        <v>13.4048</v>
      </c>
      <c r="B222">
        <v>95412.7</v>
      </c>
      <c r="C222">
        <f t="shared" si="44"/>
        <v>105476.49740384372</v>
      </c>
      <c r="D222">
        <v>4404.5</v>
      </c>
      <c r="E222">
        <v>31641.9</v>
      </c>
      <c r="F222">
        <v>191176.3</v>
      </c>
      <c r="G222">
        <f t="shared" si="45"/>
        <v>236363.37560336074</v>
      </c>
      <c r="H222">
        <v>6068.3</v>
      </c>
      <c r="I222">
        <v>2187.5</v>
      </c>
      <c r="J222">
        <v>1672.3</v>
      </c>
      <c r="K222">
        <v>2747.8</v>
      </c>
      <c r="L222">
        <v>12091.6</v>
      </c>
      <c r="M222">
        <v>794.1</v>
      </c>
      <c r="N222">
        <v>429</v>
      </c>
      <c r="O222">
        <v>1046.5999999999999</v>
      </c>
      <c r="P222">
        <f t="shared" si="46"/>
        <v>1047.6965191769705</v>
      </c>
      <c r="Q222">
        <v>2152.1</v>
      </c>
      <c r="R222">
        <v>1940.5</v>
      </c>
      <c r="S222">
        <v>6258.7</v>
      </c>
      <c r="T222">
        <v>127.8</v>
      </c>
      <c r="U222">
        <v>149.69999999999999</v>
      </c>
      <c r="V222">
        <v>38</v>
      </c>
      <c r="W222">
        <f t="shared" si="47"/>
        <v>342887.56952638144</v>
      </c>
      <c r="X222">
        <f t="shared" si="50"/>
        <v>13672.994930891733</v>
      </c>
      <c r="Y222">
        <f t="shared" si="51"/>
        <v>483.5404218036067</v>
      </c>
      <c r="Z222">
        <f t="shared" si="52"/>
        <v>11153.510187851105</v>
      </c>
      <c r="AA222">
        <f t="shared" si="43"/>
        <v>48109.355561607212</v>
      </c>
      <c r="AB222">
        <f t="shared" si="53"/>
        <v>94596.60507612658</v>
      </c>
      <c r="AC222">
        <f t="shared" si="48"/>
        <v>2.2409103584316341</v>
      </c>
      <c r="AD222">
        <f t="shared" si="49"/>
        <v>28.276839565741859</v>
      </c>
    </row>
    <row r="223" spans="1:30" x14ac:dyDescent="0.35">
      <c r="A223">
        <v>13.4131</v>
      </c>
      <c r="B223">
        <v>94160</v>
      </c>
      <c r="C223">
        <f t="shared" si="44"/>
        <v>103947.71703612118</v>
      </c>
      <c r="D223">
        <v>4103</v>
      </c>
      <c r="E223">
        <v>33426.1</v>
      </c>
      <c r="F223">
        <v>187491.4</v>
      </c>
      <c r="G223">
        <f t="shared" si="45"/>
        <v>230756.20368818249</v>
      </c>
      <c r="H223">
        <v>6160.9</v>
      </c>
      <c r="I223">
        <v>2410.3000000000002</v>
      </c>
      <c r="J223">
        <v>1516.2</v>
      </c>
      <c r="K223">
        <v>2391.1</v>
      </c>
      <c r="L223">
        <v>11888.7</v>
      </c>
      <c r="M223">
        <v>954.6</v>
      </c>
      <c r="N223">
        <v>466.5</v>
      </c>
      <c r="O223">
        <v>1041.9000000000001</v>
      </c>
      <c r="P223">
        <f t="shared" si="46"/>
        <v>1042.9866878300502</v>
      </c>
      <c r="Q223">
        <v>2041.9</v>
      </c>
      <c r="R223">
        <v>1954.6</v>
      </c>
      <c r="S223">
        <v>6477.5</v>
      </c>
      <c r="T223">
        <v>159</v>
      </c>
      <c r="U223">
        <v>196.1</v>
      </c>
      <c r="V223">
        <v>26.8</v>
      </c>
      <c r="W223">
        <f t="shared" si="47"/>
        <v>335746.90741213376</v>
      </c>
      <c r="X223">
        <f t="shared" si="50"/>
        <v>12943.380576445923</v>
      </c>
      <c r="Y223">
        <f t="shared" si="51"/>
        <v>553.39303474783173</v>
      </c>
      <c r="Z223">
        <f t="shared" si="52"/>
        <v>10597.565968440584</v>
      </c>
      <c r="AA223">
        <f t="shared" si="43"/>
        <v>47630.222786743281</v>
      </c>
      <c r="AB223">
        <f t="shared" si="53"/>
        <v>102400.64537004726</v>
      </c>
      <c r="AC223">
        <f t="shared" si="48"/>
        <v>2.2199256536629481</v>
      </c>
      <c r="AD223">
        <f t="shared" si="49"/>
        <v>23.389128094725514</v>
      </c>
    </row>
    <row r="224" spans="1:30" x14ac:dyDescent="0.35">
      <c r="A224">
        <v>13.4214</v>
      </c>
      <c r="B224">
        <v>94441.3</v>
      </c>
      <c r="C224">
        <f t="shared" si="44"/>
        <v>104290.6439969049</v>
      </c>
      <c r="D224">
        <v>4051.8</v>
      </c>
      <c r="E224">
        <v>30932.2</v>
      </c>
      <c r="F224">
        <v>186587.5</v>
      </c>
      <c r="G224">
        <f t="shared" si="45"/>
        <v>229388.53287845958</v>
      </c>
      <c r="H224">
        <v>6653.5</v>
      </c>
      <c r="I224">
        <v>2340</v>
      </c>
      <c r="J224">
        <v>1470.9</v>
      </c>
      <c r="K224">
        <v>2526.9</v>
      </c>
      <c r="L224">
        <v>12181.1</v>
      </c>
      <c r="M224">
        <v>859.4</v>
      </c>
      <c r="N224">
        <v>429</v>
      </c>
      <c r="O224">
        <v>1077.0999999999999</v>
      </c>
      <c r="P224">
        <f t="shared" si="46"/>
        <v>1078.2613953489304</v>
      </c>
      <c r="Q224">
        <v>2237.9</v>
      </c>
      <c r="R224">
        <v>2070.4</v>
      </c>
      <c r="S224">
        <v>6031.6</v>
      </c>
      <c r="T224">
        <v>100</v>
      </c>
      <c r="U224">
        <v>197.3</v>
      </c>
      <c r="V224">
        <v>7.32</v>
      </c>
      <c r="W224">
        <f t="shared" si="47"/>
        <v>334757.43827071344</v>
      </c>
      <c r="X224">
        <f t="shared" si="50"/>
        <v>13733.22732946185</v>
      </c>
      <c r="Y224">
        <f t="shared" si="51"/>
        <v>320.59033715394816</v>
      </c>
      <c r="Z224">
        <f t="shared" si="52"/>
        <v>11079.066739065996</v>
      </c>
      <c r="AA224">
        <f t="shared" si="43"/>
        <v>48491.528922720136</v>
      </c>
      <c r="AB224">
        <f t="shared" si="53"/>
        <v>94969.062268574897</v>
      </c>
      <c r="AC224">
        <f t="shared" si="48"/>
        <v>2.1995120951143736</v>
      </c>
      <c r="AD224">
        <f t="shared" si="49"/>
        <v>42.837308982482291</v>
      </c>
    </row>
    <row r="225" spans="1:30" x14ac:dyDescent="0.35">
      <c r="A225">
        <v>13.4297</v>
      </c>
      <c r="B225">
        <v>94379</v>
      </c>
      <c r="C225">
        <f t="shared" si="44"/>
        <v>104214.67700064376</v>
      </c>
      <c r="D225">
        <v>4299.3999999999996</v>
      </c>
      <c r="E225">
        <v>32261.9</v>
      </c>
      <c r="F225">
        <v>187750.9</v>
      </c>
      <c r="G225">
        <f t="shared" si="45"/>
        <v>231149.40970694824</v>
      </c>
      <c r="H225">
        <v>5897.3</v>
      </c>
      <c r="I225">
        <v>2184.4</v>
      </c>
      <c r="J225">
        <v>1566.1</v>
      </c>
      <c r="K225">
        <v>2485.4</v>
      </c>
      <c r="L225">
        <v>12545.2</v>
      </c>
      <c r="M225">
        <v>841.3</v>
      </c>
      <c r="N225">
        <v>486.4</v>
      </c>
      <c r="O225">
        <v>1095.2</v>
      </c>
      <c r="P225">
        <f t="shared" si="46"/>
        <v>1096.4007781322105</v>
      </c>
      <c r="Q225">
        <v>1972.1</v>
      </c>
      <c r="R225">
        <v>1870.2</v>
      </c>
      <c r="S225">
        <v>6436.6</v>
      </c>
      <c r="T225">
        <v>135.30000000000001</v>
      </c>
      <c r="U225">
        <v>107.1</v>
      </c>
      <c r="V225">
        <v>8.7799999999999994</v>
      </c>
      <c r="W225">
        <f t="shared" si="47"/>
        <v>336460.48748572421</v>
      </c>
      <c r="X225">
        <f t="shared" si="50"/>
        <v>12945.353650730845</v>
      </c>
      <c r="Y225">
        <f t="shared" si="51"/>
        <v>428.22264532952988</v>
      </c>
      <c r="Z225">
        <f t="shared" si="52"/>
        <v>10515.945056253071</v>
      </c>
      <c r="AA225">
        <f t="shared" si="43"/>
        <v>50064.125288157957</v>
      </c>
      <c r="AB225">
        <f t="shared" si="53"/>
        <v>98386.589900558683</v>
      </c>
      <c r="AC225">
        <f t="shared" si="48"/>
        <v>2.2180120531920888</v>
      </c>
      <c r="AD225">
        <f t="shared" si="49"/>
        <v>30.230427540255413</v>
      </c>
    </row>
    <row r="226" spans="1:30" x14ac:dyDescent="0.35">
      <c r="A226">
        <v>13.438000000000001</v>
      </c>
      <c r="B226">
        <v>95587.3</v>
      </c>
      <c r="C226">
        <f t="shared" si="44"/>
        <v>105689.9134653903</v>
      </c>
      <c r="D226">
        <v>4374.2</v>
      </c>
      <c r="E226">
        <v>32184.400000000001</v>
      </c>
      <c r="F226">
        <v>185721.8</v>
      </c>
      <c r="G226">
        <f t="shared" si="45"/>
        <v>228081.50826093587</v>
      </c>
      <c r="H226">
        <v>6084.5</v>
      </c>
      <c r="I226">
        <v>2374.1999999999998</v>
      </c>
      <c r="J226">
        <v>1576.8</v>
      </c>
      <c r="K226">
        <v>2651.7</v>
      </c>
      <c r="L226">
        <v>12215.2</v>
      </c>
      <c r="M226">
        <v>774.1</v>
      </c>
      <c r="N226">
        <v>436.1</v>
      </c>
      <c r="O226">
        <v>909.5</v>
      </c>
      <c r="P226">
        <f t="shared" si="46"/>
        <v>910.32794326439887</v>
      </c>
      <c r="Q226">
        <v>2149.4</v>
      </c>
      <c r="R226">
        <v>2059.6999999999998</v>
      </c>
      <c r="S226">
        <v>6368.2</v>
      </c>
      <c r="T226">
        <v>136.6</v>
      </c>
      <c r="U226">
        <v>169.7</v>
      </c>
      <c r="V226">
        <v>4.3899999999999997</v>
      </c>
      <c r="W226">
        <f t="shared" si="47"/>
        <v>334681.74966959056</v>
      </c>
      <c r="X226">
        <f t="shared" si="50"/>
        <v>14077.254002201367</v>
      </c>
      <c r="Y226">
        <f t="shared" si="51"/>
        <v>421.26587463819044</v>
      </c>
      <c r="Z226">
        <f t="shared" si="52"/>
        <v>11133.561969478867</v>
      </c>
      <c r="AA226">
        <f t="shared" si="43"/>
        <v>49567.686365861402</v>
      </c>
      <c r="AB226">
        <f t="shared" si="53"/>
        <v>98477.135465372034</v>
      </c>
      <c r="AC226">
        <f t="shared" si="48"/>
        <v>2.1580253099140294</v>
      </c>
      <c r="AD226">
        <f t="shared" si="49"/>
        <v>33.416554365557843</v>
      </c>
    </row>
    <row r="227" spans="1:30" x14ac:dyDescent="0.35">
      <c r="A227">
        <v>13.446300000000001</v>
      </c>
      <c r="B227">
        <v>93488</v>
      </c>
      <c r="C227">
        <f t="shared" si="44"/>
        <v>103129.35736096159</v>
      </c>
      <c r="D227">
        <v>4423.3</v>
      </c>
      <c r="E227">
        <v>31549</v>
      </c>
      <c r="F227">
        <v>187980</v>
      </c>
      <c r="G227">
        <f t="shared" si="45"/>
        <v>231496.76116351815</v>
      </c>
      <c r="H227">
        <v>6054.8</v>
      </c>
      <c r="I227">
        <v>2373.5</v>
      </c>
      <c r="J227">
        <v>1691.6</v>
      </c>
      <c r="K227">
        <v>2667.4</v>
      </c>
      <c r="L227">
        <v>12593.3</v>
      </c>
      <c r="M227">
        <v>1021</v>
      </c>
      <c r="N227">
        <v>510.3</v>
      </c>
      <c r="O227">
        <v>929</v>
      </c>
      <c r="P227">
        <f t="shared" si="46"/>
        <v>929.86384351062134</v>
      </c>
      <c r="Q227">
        <v>2518.5</v>
      </c>
      <c r="R227">
        <v>1742.7</v>
      </c>
      <c r="S227">
        <v>6262.2</v>
      </c>
      <c r="T227">
        <v>96.1</v>
      </c>
      <c r="U227">
        <v>162.6</v>
      </c>
      <c r="V227">
        <v>11.2</v>
      </c>
      <c r="W227">
        <f t="shared" si="47"/>
        <v>335555.98236799036</v>
      </c>
      <c r="X227">
        <f t="shared" si="50"/>
        <v>13142.665402292323</v>
      </c>
      <c r="Y227">
        <f t="shared" si="51"/>
        <v>319.76780518944383</v>
      </c>
      <c r="Z227">
        <f t="shared" si="52"/>
        <v>12546.639670345552</v>
      </c>
      <c r="AA227">
        <f t="shared" si="43"/>
        <v>50711.657351227303</v>
      </c>
      <c r="AB227">
        <f t="shared" si="53"/>
        <v>97062.790447532025</v>
      </c>
      <c r="AC227">
        <f t="shared" si="48"/>
        <v>2.2447222312581632</v>
      </c>
      <c r="AD227">
        <f t="shared" si="49"/>
        <v>41.100652376514446</v>
      </c>
    </row>
    <row r="228" spans="1:30" x14ac:dyDescent="0.35">
      <c r="A228">
        <v>13.454599999999999</v>
      </c>
      <c r="B228">
        <v>92795.6</v>
      </c>
      <c r="C228">
        <f t="shared" si="44"/>
        <v>102287.42276823174</v>
      </c>
      <c r="D228">
        <v>4387.7</v>
      </c>
      <c r="E228">
        <v>31592.3</v>
      </c>
      <c r="F228">
        <v>184092.7</v>
      </c>
      <c r="G228">
        <f t="shared" si="45"/>
        <v>225629.43118660661</v>
      </c>
      <c r="H228">
        <v>5882.6</v>
      </c>
      <c r="I228">
        <v>2213.3000000000002</v>
      </c>
      <c r="J228">
        <v>1550.9</v>
      </c>
      <c r="K228">
        <v>2545.4</v>
      </c>
      <c r="L228">
        <v>12426.7</v>
      </c>
      <c r="M228">
        <v>803.9</v>
      </c>
      <c r="N228">
        <v>505.1</v>
      </c>
      <c r="O228">
        <v>799</v>
      </c>
      <c r="P228">
        <f t="shared" si="46"/>
        <v>799.63891149028063</v>
      </c>
      <c r="Q228">
        <v>2370.5</v>
      </c>
      <c r="R228">
        <v>1924.3</v>
      </c>
      <c r="S228">
        <v>6071.6</v>
      </c>
      <c r="T228">
        <v>160</v>
      </c>
      <c r="U228">
        <v>210.3</v>
      </c>
      <c r="V228">
        <v>8.2899999999999991</v>
      </c>
      <c r="W228">
        <f t="shared" si="47"/>
        <v>328716.49286632863</v>
      </c>
      <c r="X228">
        <f t="shared" si="50"/>
        <v>13597.431516214148</v>
      </c>
      <c r="Y228">
        <f t="shared" si="51"/>
        <v>511.96092575870392</v>
      </c>
      <c r="Z228">
        <f t="shared" si="52"/>
        <v>11929.428809021223</v>
      </c>
      <c r="AA228">
        <f t="shared" si="43"/>
        <v>51151.67740256196</v>
      </c>
      <c r="AB228">
        <f t="shared" si="53"/>
        <v>98553.619009234797</v>
      </c>
      <c r="AC228">
        <f t="shared" si="48"/>
        <v>2.2058374830486218</v>
      </c>
      <c r="AD228">
        <f t="shared" si="49"/>
        <v>26.559510369005885</v>
      </c>
    </row>
    <row r="229" spans="1:30" x14ac:dyDescent="0.35">
      <c r="A229">
        <v>13.462899999999999</v>
      </c>
      <c r="B229">
        <v>94968.5</v>
      </c>
      <c r="C229">
        <f t="shared" si="44"/>
        <v>104933.91666477907</v>
      </c>
      <c r="D229">
        <v>4210.1000000000004</v>
      </c>
      <c r="E229">
        <v>31539.5</v>
      </c>
      <c r="F229">
        <v>183948</v>
      </c>
      <c r="G229">
        <f t="shared" si="45"/>
        <v>225412.10609127846</v>
      </c>
      <c r="H229">
        <v>5966.9</v>
      </c>
      <c r="I229">
        <v>2214.8000000000002</v>
      </c>
      <c r="J229">
        <v>1489.8</v>
      </c>
      <c r="K229">
        <v>2716.9</v>
      </c>
      <c r="L229">
        <v>12562.6</v>
      </c>
      <c r="M229">
        <v>1015.9</v>
      </c>
      <c r="N229">
        <v>448.9</v>
      </c>
      <c r="O229">
        <v>842.9</v>
      </c>
      <c r="P229">
        <f t="shared" si="46"/>
        <v>843.61107977914571</v>
      </c>
      <c r="Q229">
        <v>2340.6</v>
      </c>
      <c r="R229">
        <v>2018</v>
      </c>
      <c r="S229">
        <v>6100.3</v>
      </c>
      <c r="T229">
        <v>181</v>
      </c>
      <c r="U229">
        <v>199.3</v>
      </c>
      <c r="V229">
        <v>4.3899999999999997</v>
      </c>
      <c r="W229">
        <f t="shared" si="47"/>
        <v>331189.63383583672</v>
      </c>
      <c r="X229">
        <f t="shared" si="50"/>
        <v>14296.643120016804</v>
      </c>
      <c r="Y229">
        <f t="shared" si="51"/>
        <v>559.76993558890695</v>
      </c>
      <c r="Z229">
        <f t="shared" si="52"/>
        <v>11565.579380116236</v>
      </c>
      <c r="AA229">
        <f t="shared" si="43"/>
        <v>50643.795235190999</v>
      </c>
      <c r="AB229">
        <f t="shared" si="53"/>
        <v>98298.366476460986</v>
      </c>
      <c r="AC229">
        <f t="shared" si="48"/>
        <v>2.1481339232898158</v>
      </c>
      <c r="AD229">
        <f t="shared" si="49"/>
        <v>25.540212524947407</v>
      </c>
    </row>
    <row r="230" spans="1:30" x14ac:dyDescent="0.35">
      <c r="A230">
        <v>13.471299999999999</v>
      </c>
      <c r="B230">
        <v>94238.2</v>
      </c>
      <c r="C230">
        <f t="shared" si="44"/>
        <v>104043.02764810793</v>
      </c>
      <c r="D230">
        <v>4367.1000000000004</v>
      </c>
      <c r="E230">
        <v>32448.400000000001</v>
      </c>
      <c r="F230">
        <v>183349.1</v>
      </c>
      <c r="G230">
        <f t="shared" si="45"/>
        <v>224513.43652471332</v>
      </c>
      <c r="H230">
        <v>5828.5</v>
      </c>
      <c r="I230">
        <v>2211.6</v>
      </c>
      <c r="J230">
        <v>1538.1</v>
      </c>
      <c r="K230">
        <v>2643</v>
      </c>
      <c r="L230">
        <v>12659.6</v>
      </c>
      <c r="M230">
        <v>876.1</v>
      </c>
      <c r="N230">
        <v>445.2</v>
      </c>
      <c r="O230">
        <v>959</v>
      </c>
      <c r="P230">
        <f t="shared" si="46"/>
        <v>959.92056382070393</v>
      </c>
      <c r="Q230">
        <v>2189.6999999999998</v>
      </c>
      <c r="R230">
        <v>1899.8</v>
      </c>
      <c r="S230">
        <v>6229.9</v>
      </c>
      <c r="T230">
        <v>144.9</v>
      </c>
      <c r="U230">
        <v>153.5</v>
      </c>
      <c r="V230">
        <v>26.8</v>
      </c>
      <c r="W230">
        <f t="shared" si="47"/>
        <v>329516.38473664195</v>
      </c>
      <c r="X230">
        <f t="shared" si="50"/>
        <v>13786.264387522713</v>
      </c>
      <c r="Y230">
        <f t="shared" si="51"/>
        <v>521.06665390016076</v>
      </c>
      <c r="Z230">
        <f t="shared" si="52"/>
        <v>11312.942763011175</v>
      </c>
      <c r="AA230">
        <f t="shared" si="43"/>
        <v>51671.78564916637</v>
      </c>
      <c r="AB230">
        <f t="shared" si="53"/>
        <v>101131.54168838616</v>
      </c>
      <c r="AC230">
        <f t="shared" si="48"/>
        <v>2.1578902652089074</v>
      </c>
      <c r="AD230">
        <f t="shared" si="49"/>
        <v>26.45777518928363</v>
      </c>
    </row>
    <row r="231" spans="1:30" x14ac:dyDescent="0.35">
      <c r="A231">
        <v>13.4796</v>
      </c>
      <c r="B231">
        <v>94775.2</v>
      </c>
      <c r="C231">
        <f t="shared" si="44"/>
        <v>104697.97115589409</v>
      </c>
      <c r="D231">
        <v>4215.3</v>
      </c>
      <c r="E231">
        <v>31782.6</v>
      </c>
      <c r="F231">
        <v>181651.9</v>
      </c>
      <c r="G231">
        <f t="shared" si="45"/>
        <v>221973.87639807555</v>
      </c>
      <c r="H231">
        <v>6079.2</v>
      </c>
      <c r="I231">
        <v>2177.6</v>
      </c>
      <c r="J231">
        <v>1585.7</v>
      </c>
      <c r="K231">
        <v>2618.5</v>
      </c>
      <c r="L231">
        <v>12880</v>
      </c>
      <c r="M231">
        <v>815.5</v>
      </c>
      <c r="N231">
        <v>431.6</v>
      </c>
      <c r="O231">
        <v>1156.9000000000001</v>
      </c>
      <c r="P231">
        <f t="shared" si="46"/>
        <v>1158.2399678187696</v>
      </c>
      <c r="Q231">
        <v>2347.4</v>
      </c>
      <c r="R231">
        <v>1900</v>
      </c>
      <c r="S231">
        <v>6245.2</v>
      </c>
      <c r="T231">
        <v>101.5</v>
      </c>
      <c r="U231">
        <v>174.2</v>
      </c>
      <c r="V231">
        <v>7.8</v>
      </c>
      <c r="W231">
        <f t="shared" si="47"/>
        <v>327830.08752178843</v>
      </c>
      <c r="X231">
        <f t="shared" si="50"/>
        <v>13783.054612702957</v>
      </c>
      <c r="Y231">
        <f t="shared" si="51"/>
        <v>333.40441942424104</v>
      </c>
      <c r="Z231">
        <f t="shared" si="52"/>
        <v>11997.373486161781</v>
      </c>
      <c r="AA231">
        <f t="shared" si="43"/>
        <v>52146.830479261007</v>
      </c>
      <c r="AB231">
        <f t="shared" si="53"/>
        <v>99435.961617871479</v>
      </c>
      <c r="AC231">
        <f t="shared" si="48"/>
        <v>2.1201354137756785</v>
      </c>
      <c r="AD231">
        <f t="shared" si="49"/>
        <v>41.340347666971638</v>
      </c>
    </row>
    <row r="232" spans="1:30" x14ac:dyDescent="0.35">
      <c r="A232">
        <v>13.4879</v>
      </c>
      <c r="B232">
        <v>95017</v>
      </c>
      <c r="C232">
        <f t="shared" si="44"/>
        <v>104993.13246768172</v>
      </c>
      <c r="D232">
        <v>4265.5</v>
      </c>
      <c r="E232">
        <v>31256.6</v>
      </c>
      <c r="F232">
        <v>178938.1</v>
      </c>
      <c r="G232">
        <f t="shared" si="45"/>
        <v>217934.96933666023</v>
      </c>
      <c r="H232">
        <v>6085.8</v>
      </c>
      <c r="I232">
        <v>2121.8000000000002</v>
      </c>
      <c r="J232">
        <v>1377.4</v>
      </c>
      <c r="K232">
        <v>2830.2</v>
      </c>
      <c r="L232">
        <v>12635.3</v>
      </c>
      <c r="M232">
        <v>832.8</v>
      </c>
      <c r="N232">
        <v>526.4</v>
      </c>
      <c r="O232">
        <v>958.9</v>
      </c>
      <c r="P232">
        <f t="shared" si="46"/>
        <v>959.82037175447533</v>
      </c>
      <c r="Q232">
        <v>2036.7</v>
      </c>
      <c r="R232">
        <v>2223.1</v>
      </c>
      <c r="S232">
        <v>6132.3</v>
      </c>
      <c r="T232">
        <v>159.80000000000001</v>
      </c>
      <c r="U232">
        <v>145.80000000000001</v>
      </c>
      <c r="V232">
        <v>7.31</v>
      </c>
      <c r="W232">
        <f t="shared" si="47"/>
        <v>323887.92217609641</v>
      </c>
      <c r="X232">
        <f t="shared" si="50"/>
        <v>15602.001970461073</v>
      </c>
      <c r="Y232">
        <f t="shared" si="51"/>
        <v>515.95008198281334</v>
      </c>
      <c r="Z232">
        <f t="shared" si="52"/>
        <v>10540.992010636844</v>
      </c>
      <c r="AA232">
        <f t="shared" si="43"/>
        <v>52181.013377865667</v>
      </c>
      <c r="AB232">
        <f t="shared" si="53"/>
        <v>99075.630188374649</v>
      </c>
      <c r="AC232">
        <f t="shared" si="48"/>
        <v>2.0757068982939768</v>
      </c>
      <c r="AD232">
        <f t="shared" si="49"/>
        <v>30.239363293638913</v>
      </c>
    </row>
    <row r="233" spans="1:30" x14ac:dyDescent="0.35">
      <c r="A233">
        <v>13.4962</v>
      </c>
      <c r="B233">
        <v>96073.600000000006</v>
      </c>
      <c r="C233">
        <f t="shared" si="44"/>
        <v>106284.75946714247</v>
      </c>
      <c r="D233">
        <v>4406.5</v>
      </c>
      <c r="E233">
        <v>31605</v>
      </c>
      <c r="F233">
        <v>184529.4</v>
      </c>
      <c r="G233">
        <f t="shared" si="45"/>
        <v>226285.77903360338</v>
      </c>
      <c r="H233">
        <v>5793.5</v>
      </c>
      <c r="I233">
        <v>2340.5</v>
      </c>
      <c r="J233">
        <v>1600.6</v>
      </c>
      <c r="K233">
        <v>2567.9</v>
      </c>
      <c r="L233">
        <v>12842.4</v>
      </c>
      <c r="M233">
        <v>856.8</v>
      </c>
      <c r="N233">
        <v>526.4</v>
      </c>
      <c r="O233">
        <v>1028.5999999999999</v>
      </c>
      <c r="P233">
        <f t="shared" si="46"/>
        <v>1029.6591073578281</v>
      </c>
      <c r="Q233">
        <v>2160</v>
      </c>
      <c r="R233">
        <v>1980.8</v>
      </c>
      <c r="S233">
        <v>6147.7</v>
      </c>
      <c r="T233">
        <v>138.5</v>
      </c>
      <c r="U233">
        <v>155.5</v>
      </c>
      <c r="V233">
        <v>19</v>
      </c>
      <c r="W233">
        <f t="shared" si="47"/>
        <v>333600.19760810368</v>
      </c>
      <c r="X233">
        <f t="shared" si="50"/>
        <v>13635.183769715803</v>
      </c>
      <c r="Y233">
        <f t="shared" si="51"/>
        <v>472.12202249659003</v>
      </c>
      <c r="Z233">
        <f t="shared" si="52"/>
        <v>11272.775097147152</v>
      </c>
      <c r="AA233">
        <f t="shared" si="43"/>
        <v>51705.305103755119</v>
      </c>
      <c r="AB233">
        <f t="shared" si="53"/>
        <v>97307.496316697172</v>
      </c>
      <c r="AC233">
        <f t="shared" si="48"/>
        <v>2.1290519936074066</v>
      </c>
      <c r="AD233">
        <f t="shared" si="49"/>
        <v>28.880634920634918</v>
      </c>
    </row>
    <row r="234" spans="1:30" x14ac:dyDescent="0.35">
      <c r="A234">
        <v>13.5045</v>
      </c>
      <c r="B234">
        <v>99452.1</v>
      </c>
      <c r="C234">
        <f t="shared" si="44"/>
        <v>110435.10289680316</v>
      </c>
      <c r="D234">
        <v>3705.1</v>
      </c>
      <c r="E234">
        <v>27898.400000000001</v>
      </c>
      <c r="F234">
        <v>187072.7</v>
      </c>
      <c r="G234">
        <f t="shared" si="45"/>
        <v>230122.29998918725</v>
      </c>
      <c r="H234">
        <v>5870.5</v>
      </c>
      <c r="I234">
        <v>2090</v>
      </c>
      <c r="J234">
        <v>1229.9000000000001</v>
      </c>
      <c r="K234">
        <v>2062.8000000000002</v>
      </c>
      <c r="L234">
        <v>10004</v>
      </c>
      <c r="M234">
        <v>622.6</v>
      </c>
      <c r="N234">
        <v>361.3</v>
      </c>
      <c r="O234">
        <v>877.4</v>
      </c>
      <c r="P234">
        <f t="shared" si="46"/>
        <v>878.17050680266857</v>
      </c>
      <c r="Q234">
        <v>1616.8</v>
      </c>
      <c r="R234">
        <v>1360.5</v>
      </c>
      <c r="S234">
        <v>4221.3</v>
      </c>
      <c r="T234">
        <v>98</v>
      </c>
      <c r="U234">
        <v>134.19999999999999</v>
      </c>
      <c r="V234">
        <v>0</v>
      </c>
      <c r="W234">
        <f t="shared" si="47"/>
        <v>341435.57339279307</v>
      </c>
      <c r="X234">
        <f t="shared" si="50"/>
        <v>10026.196057965464</v>
      </c>
      <c r="Y234">
        <f t="shared" si="51"/>
        <v>287.02340247147941</v>
      </c>
      <c r="Z234">
        <f t="shared" si="52"/>
        <v>8337.4440797506177</v>
      </c>
      <c r="AA234">
        <f t="shared" si="43"/>
        <v>40151.352314507742</v>
      </c>
      <c r="AB234">
        <f t="shared" si="53"/>
        <v>83532.596549888418</v>
      </c>
      <c r="AC234">
        <f t="shared" si="48"/>
        <v>2.0837785627295209</v>
      </c>
      <c r="AD234">
        <f t="shared" si="49"/>
        <v>34.931632653061222</v>
      </c>
    </row>
    <row r="235" spans="1:30" x14ac:dyDescent="0.35">
      <c r="A235">
        <v>13.5128</v>
      </c>
      <c r="B235">
        <v>114716.4</v>
      </c>
      <c r="C235">
        <f t="shared" si="44"/>
        <v>129581.52619115503</v>
      </c>
      <c r="D235">
        <v>268.39999999999998</v>
      </c>
      <c r="E235">
        <v>10134.200000000001</v>
      </c>
      <c r="F235">
        <v>222148.6</v>
      </c>
      <c r="G235">
        <f t="shared" si="45"/>
        <v>285592.59519234649</v>
      </c>
      <c r="H235">
        <v>6427.1</v>
      </c>
      <c r="I235">
        <v>939.4</v>
      </c>
      <c r="J235">
        <v>573.5</v>
      </c>
      <c r="K235">
        <v>71.2</v>
      </c>
      <c r="L235">
        <v>629</v>
      </c>
      <c r="M235">
        <v>177.4</v>
      </c>
      <c r="N235">
        <v>355.5</v>
      </c>
      <c r="O235">
        <v>648.5</v>
      </c>
      <c r="P235">
        <f t="shared" si="46"/>
        <v>648.92082515511311</v>
      </c>
      <c r="Q235">
        <v>145.80000000000001</v>
      </c>
      <c r="R235">
        <v>100.5</v>
      </c>
      <c r="S235">
        <v>353.5</v>
      </c>
      <c r="T235">
        <v>12.7</v>
      </c>
      <c r="U235">
        <v>46.5</v>
      </c>
      <c r="V235">
        <v>18</v>
      </c>
      <c r="W235">
        <f t="shared" si="47"/>
        <v>415823.04220865661</v>
      </c>
      <c r="X235">
        <f t="shared" si="50"/>
        <v>412.91603054994329</v>
      </c>
      <c r="Y235">
        <f t="shared" si="51"/>
        <v>73.829482457095267</v>
      </c>
      <c r="Z235">
        <f t="shared" si="52"/>
        <v>1729.8223691006069</v>
      </c>
      <c r="AA235">
        <f t="shared" si="43"/>
        <v>2158.1295621171757</v>
      </c>
      <c r="AB235">
        <f t="shared" si="53"/>
        <v>24798.048576696536</v>
      </c>
      <c r="AC235">
        <f t="shared" si="48"/>
        <v>2.2039607310308131</v>
      </c>
      <c r="AD235">
        <f t="shared" si="49"/>
        <v>5.5928338762214986</v>
      </c>
    </row>
    <row r="236" spans="1:30" x14ac:dyDescent="0.35">
      <c r="A236">
        <v>13.521100000000001</v>
      </c>
      <c r="B236">
        <v>117292.7</v>
      </c>
      <c r="C236">
        <f t="shared" si="44"/>
        <v>132878.36183069969</v>
      </c>
      <c r="D236">
        <v>161.30000000000001</v>
      </c>
      <c r="E236">
        <v>7978.4</v>
      </c>
      <c r="F236">
        <v>215456.4</v>
      </c>
      <c r="G236">
        <f t="shared" si="45"/>
        <v>274626.4197426376</v>
      </c>
      <c r="H236">
        <v>6242.6</v>
      </c>
      <c r="I236">
        <v>852.9</v>
      </c>
      <c r="J236">
        <v>654.79999999999995</v>
      </c>
      <c r="K236">
        <v>98.2</v>
      </c>
      <c r="L236">
        <v>347.1</v>
      </c>
      <c r="M236">
        <v>226.5</v>
      </c>
      <c r="N236">
        <v>346.4</v>
      </c>
      <c r="O236">
        <v>678.1</v>
      </c>
      <c r="P236">
        <f t="shared" si="46"/>
        <v>678.56013162525505</v>
      </c>
      <c r="Q236">
        <v>84.5</v>
      </c>
      <c r="R236">
        <v>100</v>
      </c>
      <c r="S236">
        <v>312.2</v>
      </c>
      <c r="T236">
        <v>36.6</v>
      </c>
      <c r="U236">
        <v>24.5</v>
      </c>
      <c r="V236">
        <v>0</v>
      </c>
      <c r="W236">
        <f t="shared" si="47"/>
        <v>408183.34170496254</v>
      </c>
      <c r="X236">
        <f t="shared" ref="X236:X272" si="54">(K236+R236)*1000000/W236</f>
        <v>485.56611637341189</v>
      </c>
      <c r="Y236">
        <f t="shared" ref="Y236:Y272" si="55">(T236+V236)*1000000/W236</f>
        <v>89.665589602759212</v>
      </c>
      <c r="Z236">
        <f t="shared" ref="Z236:Z272" si="56">(J236+Q236)*1000000/W236</f>
        <v>1811.1959123857891</v>
      </c>
      <c r="AA236">
        <f t="shared" si="43"/>
        <v>1245.5187364492565</v>
      </c>
      <c r="AB236">
        <f t="shared" ref="AB236:AB272" si="57">(E236+M236)*1000000/W236</f>
        <v>20101.016287750794</v>
      </c>
      <c r="AC236">
        <f t="shared" si="48"/>
        <v>2.0667504923979956</v>
      </c>
      <c r="AD236">
        <f t="shared" si="49"/>
        <v>5.415300546448087</v>
      </c>
    </row>
    <row r="237" spans="1:30" x14ac:dyDescent="0.35">
      <c r="A237">
        <v>13.529400000000001</v>
      </c>
      <c r="B237">
        <v>117253.2</v>
      </c>
      <c r="C237">
        <f t="shared" si="44"/>
        <v>132827.66927050881</v>
      </c>
      <c r="D237">
        <v>191.6</v>
      </c>
      <c r="E237">
        <v>7495.5</v>
      </c>
      <c r="F237">
        <v>219694.7</v>
      </c>
      <c r="G237">
        <f t="shared" si="45"/>
        <v>281549.67036620155</v>
      </c>
      <c r="H237">
        <v>6415.5</v>
      </c>
      <c r="I237">
        <v>847.8</v>
      </c>
      <c r="J237">
        <v>553.20000000000005</v>
      </c>
      <c r="K237">
        <v>50.2</v>
      </c>
      <c r="L237">
        <v>298.7</v>
      </c>
      <c r="M237">
        <v>167.7</v>
      </c>
      <c r="N237">
        <v>302.60000000000002</v>
      </c>
      <c r="O237">
        <v>797.9</v>
      </c>
      <c r="P237">
        <f t="shared" si="46"/>
        <v>798.53715279421442</v>
      </c>
      <c r="Q237">
        <v>133.9</v>
      </c>
      <c r="R237">
        <v>81.3</v>
      </c>
      <c r="S237">
        <v>227.5</v>
      </c>
      <c r="T237">
        <v>16.600000000000001</v>
      </c>
      <c r="U237">
        <v>47.7</v>
      </c>
      <c r="V237">
        <v>0</v>
      </c>
      <c r="W237">
        <f t="shared" si="47"/>
        <v>415175.87678950455</v>
      </c>
      <c r="X237">
        <f t="shared" si="54"/>
        <v>316.73323849369723</v>
      </c>
      <c r="Y237">
        <f t="shared" si="55"/>
        <v>39.98305520148574</v>
      </c>
      <c r="Z237">
        <f t="shared" si="56"/>
        <v>1654.9612788518582</v>
      </c>
      <c r="AA237">
        <f t="shared" si="43"/>
        <v>1180.9452991137623</v>
      </c>
      <c r="AB237">
        <f t="shared" si="57"/>
        <v>18457.719796387079</v>
      </c>
      <c r="AC237">
        <f t="shared" si="48"/>
        <v>2.1196613018392614</v>
      </c>
      <c r="AD237">
        <f t="shared" si="49"/>
        <v>7.9216867469879508</v>
      </c>
    </row>
    <row r="238" spans="1:30" x14ac:dyDescent="0.35">
      <c r="A238">
        <v>13.537699999999999</v>
      </c>
      <c r="B238">
        <v>115851.5</v>
      </c>
      <c r="C238">
        <f t="shared" si="44"/>
        <v>131031.72148117653</v>
      </c>
      <c r="D238">
        <v>114.5</v>
      </c>
      <c r="E238">
        <v>6912.3</v>
      </c>
      <c r="F238">
        <v>218425</v>
      </c>
      <c r="G238">
        <f t="shared" si="45"/>
        <v>279467.74141956947</v>
      </c>
      <c r="H238">
        <v>6362.2</v>
      </c>
      <c r="I238">
        <v>785.8</v>
      </c>
      <c r="J238">
        <v>538.1</v>
      </c>
      <c r="K238">
        <v>84.4</v>
      </c>
      <c r="L238">
        <v>298.7</v>
      </c>
      <c r="M238">
        <v>123.9</v>
      </c>
      <c r="N238">
        <v>254.8</v>
      </c>
      <c r="O238">
        <v>686.6</v>
      </c>
      <c r="P238">
        <f t="shared" si="46"/>
        <v>687.07174345905901</v>
      </c>
      <c r="Q238">
        <v>180</v>
      </c>
      <c r="R238">
        <v>115.6</v>
      </c>
      <c r="S238">
        <v>216.1</v>
      </c>
      <c r="T238">
        <v>27.8</v>
      </c>
      <c r="U238">
        <v>41.9</v>
      </c>
      <c r="V238">
        <v>4.88</v>
      </c>
      <c r="W238">
        <f t="shared" si="47"/>
        <v>411186.53464420506</v>
      </c>
      <c r="X238">
        <f t="shared" si="54"/>
        <v>486.39725075885008</v>
      </c>
      <c r="Y238">
        <f t="shared" si="55"/>
        <v>79.477310773996095</v>
      </c>
      <c r="Z238">
        <f t="shared" si="56"/>
        <v>1746.409328849651</v>
      </c>
      <c r="AA238">
        <f t="shared" si="43"/>
        <v>1004.8967200677843</v>
      </c>
      <c r="AB238">
        <f t="shared" si="57"/>
        <v>17111.941678947103</v>
      </c>
      <c r="AC238">
        <f t="shared" si="48"/>
        <v>2.1328250767102732</v>
      </c>
      <c r="AD238">
        <f t="shared" si="49"/>
        <v>6.119951040391677</v>
      </c>
    </row>
    <row r="239" spans="1:30" x14ac:dyDescent="0.35">
      <c r="A239">
        <v>13.545999999999999</v>
      </c>
      <c r="B239">
        <v>120461.8</v>
      </c>
      <c r="C239">
        <f t="shared" si="44"/>
        <v>136960.28211168086</v>
      </c>
      <c r="D239">
        <v>167.1</v>
      </c>
      <c r="E239">
        <v>6478.1</v>
      </c>
      <c r="F239">
        <v>224140</v>
      </c>
      <c r="G239">
        <f t="shared" si="45"/>
        <v>288892.32593509136</v>
      </c>
      <c r="H239">
        <v>6575.9</v>
      </c>
      <c r="I239">
        <v>840.9</v>
      </c>
      <c r="J239">
        <v>570.5</v>
      </c>
      <c r="K239">
        <v>67.3</v>
      </c>
      <c r="L239">
        <v>261.7</v>
      </c>
      <c r="M239">
        <v>114.8</v>
      </c>
      <c r="N239">
        <v>344.5</v>
      </c>
      <c r="O239">
        <v>646.6</v>
      </c>
      <c r="P239">
        <f t="shared" si="46"/>
        <v>647.01836207291637</v>
      </c>
      <c r="Q239">
        <v>120</v>
      </c>
      <c r="R239">
        <v>82.9</v>
      </c>
      <c r="S239">
        <v>131.6</v>
      </c>
      <c r="T239">
        <v>12.7</v>
      </c>
      <c r="U239">
        <v>47.7</v>
      </c>
      <c r="V239">
        <v>3.41</v>
      </c>
      <c r="W239">
        <f t="shared" si="47"/>
        <v>426499.62640884513</v>
      </c>
      <c r="X239">
        <f t="shared" si="54"/>
        <v>352.16912442501734</v>
      </c>
      <c r="Y239">
        <f t="shared" si="55"/>
        <v>37.772600495918972</v>
      </c>
      <c r="Z239">
        <f t="shared" si="56"/>
        <v>1618.9932118207355</v>
      </c>
      <c r="AA239">
        <f t="shared" si="43"/>
        <v>1005.3936122067072</v>
      </c>
      <c r="AB239">
        <f t="shared" si="57"/>
        <v>15458.161254472019</v>
      </c>
      <c r="AC239">
        <f t="shared" si="48"/>
        <v>2.1093146237791864</v>
      </c>
      <c r="AD239">
        <f t="shared" si="49"/>
        <v>9.3234016139044069</v>
      </c>
    </row>
    <row r="240" spans="1:30" x14ac:dyDescent="0.35">
      <c r="A240">
        <v>13.5543</v>
      </c>
      <c r="B240">
        <v>116524.9</v>
      </c>
      <c r="C240">
        <f t="shared" si="44"/>
        <v>131893.81341930293</v>
      </c>
      <c r="D240">
        <v>150.30000000000001</v>
      </c>
      <c r="E240">
        <v>6493.8</v>
      </c>
      <c r="F240">
        <v>212914.5</v>
      </c>
      <c r="G240">
        <f t="shared" si="45"/>
        <v>270510.00177236146</v>
      </c>
      <c r="H240">
        <v>6392.3</v>
      </c>
      <c r="I240">
        <v>805.8</v>
      </c>
      <c r="J240">
        <v>565.1</v>
      </c>
      <c r="K240">
        <v>79</v>
      </c>
      <c r="L240">
        <v>201.9</v>
      </c>
      <c r="M240">
        <v>140</v>
      </c>
      <c r="N240">
        <v>395.5</v>
      </c>
      <c r="O240">
        <v>648.6</v>
      </c>
      <c r="P240">
        <f t="shared" si="46"/>
        <v>649.02095499140739</v>
      </c>
      <c r="Q240">
        <v>186.4</v>
      </c>
      <c r="R240">
        <v>62.4</v>
      </c>
      <c r="S240">
        <v>179.3</v>
      </c>
      <c r="T240">
        <v>27.1</v>
      </c>
      <c r="U240">
        <v>32.9</v>
      </c>
      <c r="V240">
        <v>3.9</v>
      </c>
      <c r="W240">
        <f t="shared" si="47"/>
        <v>403052.83614665578</v>
      </c>
      <c r="X240">
        <f t="shared" si="54"/>
        <v>350.82249104568973</v>
      </c>
      <c r="Y240">
        <f t="shared" si="55"/>
        <v>76.912993086395915</v>
      </c>
      <c r="Z240">
        <f t="shared" si="56"/>
        <v>1864.5198162718234</v>
      </c>
      <c r="AA240">
        <f t="shared" si="43"/>
        <v>873.83084403318207</v>
      </c>
      <c r="AB240">
        <f t="shared" si="57"/>
        <v>16458.884307630102</v>
      </c>
      <c r="AC240">
        <f t="shared" si="48"/>
        <v>2.0509680837901363</v>
      </c>
      <c r="AD240">
        <f t="shared" si="49"/>
        <v>4.5612903225806445</v>
      </c>
    </row>
    <row r="241" spans="1:30" x14ac:dyDescent="0.35">
      <c r="A241">
        <v>13.5626</v>
      </c>
      <c r="B241">
        <v>117959.5</v>
      </c>
      <c r="C241">
        <f t="shared" si="44"/>
        <v>133734.78882205521</v>
      </c>
      <c r="D241">
        <v>137.4</v>
      </c>
      <c r="E241">
        <v>6237.4</v>
      </c>
      <c r="F241">
        <v>212621.8</v>
      </c>
      <c r="G241">
        <f t="shared" si="45"/>
        <v>270037.70233923162</v>
      </c>
      <c r="H241">
        <v>6258.2</v>
      </c>
      <c r="I241">
        <v>709.6</v>
      </c>
      <c r="J241">
        <v>625.79999999999995</v>
      </c>
      <c r="K241">
        <v>78.5</v>
      </c>
      <c r="L241">
        <v>226.5</v>
      </c>
      <c r="M241">
        <v>134.19999999999999</v>
      </c>
      <c r="N241">
        <v>291.60000000000002</v>
      </c>
      <c r="O241">
        <v>649.5</v>
      </c>
      <c r="P241">
        <f t="shared" si="46"/>
        <v>649.92212441981064</v>
      </c>
      <c r="Q241">
        <v>147.69999999999999</v>
      </c>
      <c r="R241">
        <v>54.7</v>
      </c>
      <c r="S241">
        <v>117.7</v>
      </c>
      <c r="T241">
        <v>30.2</v>
      </c>
      <c r="U241">
        <v>44.5</v>
      </c>
      <c r="V241">
        <v>12.2</v>
      </c>
      <c r="W241">
        <f t="shared" si="47"/>
        <v>404422.41328570666</v>
      </c>
      <c r="X241">
        <f t="shared" si="54"/>
        <v>329.35860037485122</v>
      </c>
      <c r="Y241">
        <f t="shared" si="55"/>
        <v>104.8408757949977</v>
      </c>
      <c r="Z241">
        <f t="shared" si="56"/>
        <v>1912.6041846092151</v>
      </c>
      <c r="AA241">
        <f t="shared" si="43"/>
        <v>899.80176183489777</v>
      </c>
      <c r="AB241">
        <f t="shared" si="57"/>
        <v>15754.814250363379</v>
      </c>
      <c r="AC241">
        <f t="shared" si="48"/>
        <v>2.0192031162402948</v>
      </c>
      <c r="AD241">
        <f t="shared" si="49"/>
        <v>3.1415094339622636</v>
      </c>
    </row>
    <row r="242" spans="1:30" x14ac:dyDescent="0.35">
      <c r="A242">
        <v>13.5709</v>
      </c>
      <c r="B242">
        <v>118249.1</v>
      </c>
      <c r="C242">
        <f t="shared" si="44"/>
        <v>134107.14976304531</v>
      </c>
      <c r="D242">
        <v>94.8</v>
      </c>
      <c r="E242">
        <v>6039.9</v>
      </c>
      <c r="F242">
        <v>211882.9</v>
      </c>
      <c r="G242">
        <f t="shared" si="45"/>
        <v>268846.97718143661</v>
      </c>
      <c r="H242">
        <v>6245.8</v>
      </c>
      <c r="I242">
        <v>787.7</v>
      </c>
      <c r="J242">
        <v>598.1</v>
      </c>
      <c r="K242">
        <v>83.4</v>
      </c>
      <c r="L242">
        <v>233.5</v>
      </c>
      <c r="M242">
        <v>108.4</v>
      </c>
      <c r="N242">
        <v>306.5</v>
      </c>
      <c r="O242">
        <v>588</v>
      </c>
      <c r="P242">
        <f t="shared" si="46"/>
        <v>588.34594741708122</v>
      </c>
      <c r="Q242">
        <v>119.3</v>
      </c>
      <c r="R242">
        <v>85.8</v>
      </c>
      <c r="S242">
        <v>158.1</v>
      </c>
      <c r="T242">
        <v>28.8</v>
      </c>
      <c r="U242">
        <v>38.700000000000003</v>
      </c>
      <c r="V242">
        <v>4.3899999999999997</v>
      </c>
      <c r="W242">
        <f t="shared" si="47"/>
        <v>403542.472891899</v>
      </c>
      <c r="X242">
        <f t="shared" si="54"/>
        <v>419.28672039764524</v>
      </c>
      <c r="Y242">
        <f t="shared" si="55"/>
        <v>82.246609042540456</v>
      </c>
      <c r="Z242">
        <f t="shared" si="56"/>
        <v>1777.7558700547916</v>
      </c>
      <c r="AA242">
        <f t="shared" si="43"/>
        <v>813.54509637439094</v>
      </c>
      <c r="AB242">
        <f t="shared" si="57"/>
        <v>15235.818812179918</v>
      </c>
      <c r="AC242">
        <f t="shared" si="48"/>
        <v>2.0047177026464573</v>
      </c>
      <c r="AD242">
        <f t="shared" si="49"/>
        <v>5.0979210605604095</v>
      </c>
    </row>
    <row r="243" spans="1:30" x14ac:dyDescent="0.35">
      <c r="A243">
        <v>13.5792</v>
      </c>
      <c r="B243">
        <v>115900</v>
      </c>
      <c r="C243">
        <f t="shared" si="44"/>
        <v>131093.7676733401</v>
      </c>
      <c r="D243">
        <v>100</v>
      </c>
      <c r="E243">
        <v>5759.4</v>
      </c>
      <c r="F243">
        <v>215434.5</v>
      </c>
      <c r="G243">
        <f t="shared" si="45"/>
        <v>274590.84040784353</v>
      </c>
      <c r="H243">
        <v>6678.7</v>
      </c>
      <c r="I243">
        <v>889.6</v>
      </c>
      <c r="J243">
        <v>629.6</v>
      </c>
      <c r="K243">
        <v>70.2</v>
      </c>
      <c r="L243">
        <v>138</v>
      </c>
      <c r="M243">
        <v>93.5</v>
      </c>
      <c r="N243">
        <v>222.6</v>
      </c>
      <c r="O243">
        <v>560</v>
      </c>
      <c r="P243">
        <f t="shared" si="46"/>
        <v>560.31377571440009</v>
      </c>
      <c r="Q243">
        <v>110.3</v>
      </c>
      <c r="R243">
        <v>80.5</v>
      </c>
      <c r="S243">
        <v>147.69999999999999</v>
      </c>
      <c r="T243">
        <v>9.76</v>
      </c>
      <c r="U243">
        <v>37.4</v>
      </c>
      <c r="V243">
        <v>11.7</v>
      </c>
      <c r="W243">
        <f t="shared" si="47"/>
        <v>406244.92185689806</v>
      </c>
      <c r="X243">
        <f t="shared" si="54"/>
        <v>370.95848315141495</v>
      </c>
      <c r="Y243">
        <f t="shared" si="55"/>
        <v>52.825275702915491</v>
      </c>
      <c r="Z243">
        <f t="shared" si="56"/>
        <v>1821.3150742118905</v>
      </c>
      <c r="AA243">
        <f t="shared" si="43"/>
        <v>585.85347704072171</v>
      </c>
      <c r="AB243">
        <f t="shared" si="57"/>
        <v>14407.318553662353</v>
      </c>
      <c r="AC243">
        <f t="shared" si="48"/>
        <v>2.0946139948625926</v>
      </c>
      <c r="AD243">
        <f t="shared" si="49"/>
        <v>7.0223671947809887</v>
      </c>
    </row>
    <row r="244" spans="1:30" x14ac:dyDescent="0.35">
      <c r="A244">
        <v>13.5875</v>
      </c>
      <c r="B244">
        <v>119140.8</v>
      </c>
      <c r="C244">
        <f t="shared" si="44"/>
        <v>135255.21445425105</v>
      </c>
      <c r="D244">
        <v>67.099999999999994</v>
      </c>
      <c r="E244">
        <v>6054.8</v>
      </c>
      <c r="F244">
        <v>212187.3</v>
      </c>
      <c r="G244">
        <f t="shared" si="45"/>
        <v>269337.24221505946</v>
      </c>
      <c r="H244">
        <v>6339.8</v>
      </c>
      <c r="I244">
        <v>916.1</v>
      </c>
      <c r="J244">
        <v>663.4</v>
      </c>
      <c r="K244">
        <v>74.3</v>
      </c>
      <c r="L244">
        <v>153.5</v>
      </c>
      <c r="M244">
        <v>88.4</v>
      </c>
      <c r="N244">
        <v>286.39999999999998</v>
      </c>
      <c r="O244">
        <v>481.8</v>
      </c>
      <c r="P244">
        <f t="shared" si="46"/>
        <v>482.03224313474243</v>
      </c>
      <c r="Q244">
        <v>98.1</v>
      </c>
      <c r="R244">
        <v>88.3</v>
      </c>
      <c r="S244">
        <v>151.6</v>
      </c>
      <c r="T244">
        <v>15.1</v>
      </c>
      <c r="U244">
        <v>39.299999999999997</v>
      </c>
      <c r="V244">
        <v>7.8</v>
      </c>
      <c r="W244">
        <f t="shared" si="47"/>
        <v>405074.48891244526</v>
      </c>
      <c r="X244">
        <f t="shared" si="54"/>
        <v>401.40765328508542</v>
      </c>
      <c r="Y244">
        <f t="shared" si="55"/>
        <v>56.53281217852679</v>
      </c>
      <c r="Z244">
        <f t="shared" si="56"/>
        <v>1879.9011560676047</v>
      </c>
      <c r="AA244">
        <f t="shared" si="43"/>
        <v>544.59119504729301</v>
      </c>
      <c r="AB244">
        <f t="shared" si="57"/>
        <v>15165.605754372304</v>
      </c>
      <c r="AC244">
        <f t="shared" si="48"/>
        <v>1.9913261259599018</v>
      </c>
      <c r="AD244">
        <f t="shared" si="49"/>
        <v>7.1004366812227078</v>
      </c>
    </row>
    <row r="245" spans="1:30" x14ac:dyDescent="0.35">
      <c r="A245">
        <v>13.595800000000001</v>
      </c>
      <c r="B245">
        <v>120816.4</v>
      </c>
      <c r="C245">
        <f t="shared" si="44"/>
        <v>137418.85085208595</v>
      </c>
      <c r="D245">
        <v>132.9</v>
      </c>
      <c r="E245">
        <v>5555.7</v>
      </c>
      <c r="F245">
        <v>212265.8</v>
      </c>
      <c r="G245">
        <f t="shared" si="45"/>
        <v>269463.73535641842</v>
      </c>
      <c r="H245">
        <v>6328.6</v>
      </c>
      <c r="I245">
        <v>831</v>
      </c>
      <c r="J245">
        <v>669</v>
      </c>
      <c r="K245">
        <v>67.8</v>
      </c>
      <c r="L245">
        <v>136.69999999999999</v>
      </c>
      <c r="M245">
        <v>112.2</v>
      </c>
      <c r="N245">
        <v>277.39999999999998</v>
      </c>
      <c r="O245">
        <v>553.29999999999995</v>
      </c>
      <c r="P245">
        <f t="shared" si="46"/>
        <v>553.60631037152848</v>
      </c>
      <c r="Q245">
        <v>96.1</v>
      </c>
      <c r="R245">
        <v>75.099999999999994</v>
      </c>
      <c r="S245">
        <v>142.5</v>
      </c>
      <c r="T245">
        <v>0</v>
      </c>
      <c r="U245">
        <v>47.7</v>
      </c>
      <c r="V245">
        <v>4.3899999999999997</v>
      </c>
      <c r="W245">
        <f t="shared" si="47"/>
        <v>407436.19251887593</v>
      </c>
      <c r="X245">
        <f t="shared" si="54"/>
        <v>350.72976486589278</v>
      </c>
      <c r="Y245">
        <f t="shared" si="55"/>
        <v>10.774693266348981</v>
      </c>
      <c r="Z245">
        <f t="shared" si="56"/>
        <v>1877.840049677359</v>
      </c>
      <c r="AA245">
        <f t="shared" si="43"/>
        <v>661.69870264411975</v>
      </c>
      <c r="AB245">
        <f t="shared" si="57"/>
        <v>13911.13529939394</v>
      </c>
      <c r="AC245">
        <f t="shared" si="48"/>
        <v>1.960893528693979</v>
      </c>
      <c r="AD245">
        <f t="shared" si="49"/>
        <v>32.551252847380404</v>
      </c>
    </row>
    <row r="246" spans="1:30" x14ac:dyDescent="0.35">
      <c r="A246">
        <v>13.604100000000001</v>
      </c>
      <c r="B246">
        <v>119073.3</v>
      </c>
      <c r="C246">
        <f t="shared" si="44"/>
        <v>135168.22682295812</v>
      </c>
      <c r="D246">
        <v>118.7</v>
      </c>
      <c r="E246">
        <v>5752.9</v>
      </c>
      <c r="F246">
        <v>211465.4</v>
      </c>
      <c r="G246">
        <f t="shared" si="45"/>
        <v>268175.16948527045</v>
      </c>
      <c r="H246">
        <v>6362.1</v>
      </c>
      <c r="I246">
        <v>713.5</v>
      </c>
      <c r="J246">
        <v>576.70000000000005</v>
      </c>
      <c r="K246">
        <v>73.7</v>
      </c>
      <c r="L246">
        <v>194.2</v>
      </c>
      <c r="M246">
        <v>158.69999999999999</v>
      </c>
      <c r="N246">
        <v>242.6</v>
      </c>
      <c r="O246">
        <v>678.1</v>
      </c>
      <c r="P246">
        <f t="shared" si="46"/>
        <v>678.56013162525505</v>
      </c>
      <c r="Q246">
        <v>91</v>
      </c>
      <c r="R246">
        <v>101</v>
      </c>
      <c r="S246">
        <v>131</v>
      </c>
      <c r="T246">
        <v>27.3</v>
      </c>
      <c r="U246">
        <v>43.2</v>
      </c>
      <c r="V246">
        <v>3.9</v>
      </c>
      <c r="W246">
        <f t="shared" si="47"/>
        <v>404021.95643985388</v>
      </c>
      <c r="X246">
        <f t="shared" si="54"/>
        <v>432.40224254002226</v>
      </c>
      <c r="Y246">
        <f t="shared" si="55"/>
        <v>77.22352585717627</v>
      </c>
      <c r="Z246">
        <f t="shared" si="56"/>
        <v>1652.6329556037369</v>
      </c>
      <c r="AA246">
        <f t="shared" si="43"/>
        <v>774.4628602791812</v>
      </c>
      <c r="AB246">
        <f t="shared" si="57"/>
        <v>14631.878059528306</v>
      </c>
      <c r="AC246">
        <f t="shared" si="48"/>
        <v>1.9840104127172089</v>
      </c>
      <c r="AD246">
        <f t="shared" si="49"/>
        <v>5.5993589743589745</v>
      </c>
    </row>
    <row r="247" spans="1:30" x14ac:dyDescent="0.35">
      <c r="A247">
        <v>13.612500000000001</v>
      </c>
      <c r="B247">
        <v>119431.2</v>
      </c>
      <c r="C247">
        <f t="shared" si="44"/>
        <v>135629.60668149948</v>
      </c>
      <c r="D247">
        <v>123.9</v>
      </c>
      <c r="E247">
        <v>5492.3</v>
      </c>
      <c r="F247">
        <v>212165.5</v>
      </c>
      <c r="G247">
        <f t="shared" si="45"/>
        <v>269302.11865563132</v>
      </c>
      <c r="H247">
        <v>5836.8</v>
      </c>
      <c r="I247">
        <v>886.9</v>
      </c>
      <c r="J247">
        <v>574.1</v>
      </c>
      <c r="K247">
        <v>67.8</v>
      </c>
      <c r="L247">
        <v>204.5</v>
      </c>
      <c r="M247">
        <v>107.1</v>
      </c>
      <c r="N247">
        <v>333.5</v>
      </c>
      <c r="O247">
        <v>662.6</v>
      </c>
      <c r="P247">
        <f t="shared" si="46"/>
        <v>663.03932985996528</v>
      </c>
      <c r="Q247">
        <v>109</v>
      </c>
      <c r="R247">
        <v>78</v>
      </c>
      <c r="S247">
        <v>154.80000000000001</v>
      </c>
      <c r="T247">
        <v>11.2</v>
      </c>
      <c r="U247">
        <v>33.9</v>
      </c>
      <c r="V247">
        <v>4.3899999999999997</v>
      </c>
      <c r="W247">
        <f t="shared" si="47"/>
        <v>405594.76466699078</v>
      </c>
      <c r="X247">
        <f t="shared" si="54"/>
        <v>359.4720955525832</v>
      </c>
      <c r="Y247">
        <f t="shared" si="55"/>
        <v>38.437379764504605</v>
      </c>
      <c r="Z247">
        <f t="shared" si="56"/>
        <v>1684.193336570436</v>
      </c>
      <c r="AA247">
        <f t="shared" si="43"/>
        <v>809.67514526384309</v>
      </c>
      <c r="AB247">
        <f t="shared" si="57"/>
        <v>13805.405019459085</v>
      </c>
      <c r="AC247">
        <f t="shared" si="48"/>
        <v>1.9855702987330524</v>
      </c>
      <c r="AD247">
        <f t="shared" si="49"/>
        <v>9.352148813341886</v>
      </c>
    </row>
    <row r="248" spans="1:30" x14ac:dyDescent="0.35">
      <c r="A248">
        <v>13.620799999999999</v>
      </c>
      <c r="B248">
        <v>118832.5</v>
      </c>
      <c r="C248">
        <f t="shared" si="44"/>
        <v>134858.01507658872</v>
      </c>
      <c r="D248">
        <v>81.900000000000006</v>
      </c>
      <c r="E248">
        <v>5409.6</v>
      </c>
      <c r="F248">
        <v>210790.8</v>
      </c>
      <c r="G248">
        <f t="shared" si="45"/>
        <v>267091.15909951372</v>
      </c>
      <c r="H248">
        <v>5974.1</v>
      </c>
      <c r="I248">
        <v>947</v>
      </c>
      <c r="J248">
        <v>609</v>
      </c>
      <c r="K248">
        <v>56.1</v>
      </c>
      <c r="L248">
        <v>167.1</v>
      </c>
      <c r="M248">
        <v>89</v>
      </c>
      <c r="N248">
        <v>333.5</v>
      </c>
      <c r="O248">
        <v>609.5</v>
      </c>
      <c r="P248">
        <f t="shared" si="46"/>
        <v>609.87171681139648</v>
      </c>
      <c r="Q248">
        <v>157.4</v>
      </c>
      <c r="R248">
        <v>50.2</v>
      </c>
      <c r="S248">
        <v>135.1</v>
      </c>
      <c r="T248">
        <v>40.799999999999997</v>
      </c>
      <c r="U248">
        <v>51</v>
      </c>
      <c r="V248">
        <v>9.27</v>
      </c>
      <c r="W248">
        <f t="shared" si="47"/>
        <v>402559.04589291383</v>
      </c>
      <c r="X248">
        <f t="shared" si="54"/>
        <v>264.06064174813565</v>
      </c>
      <c r="Y248">
        <f t="shared" si="55"/>
        <v>124.37926935399011</v>
      </c>
      <c r="Z248">
        <f t="shared" si="56"/>
        <v>1903.8200925284209</v>
      </c>
      <c r="AA248">
        <f t="shared" si="43"/>
        <v>618.54280146082567</v>
      </c>
      <c r="AB248">
        <f t="shared" si="57"/>
        <v>13659.114249447775</v>
      </c>
      <c r="AC248">
        <f t="shared" si="48"/>
        <v>1.9805360396846046</v>
      </c>
      <c r="AD248">
        <f t="shared" si="49"/>
        <v>2.1230277611344124</v>
      </c>
    </row>
    <row r="249" spans="1:30" x14ac:dyDescent="0.35">
      <c r="A249">
        <v>13.629099999999999</v>
      </c>
      <c r="B249">
        <v>120159.6</v>
      </c>
      <c r="C249">
        <f t="shared" si="44"/>
        <v>136569.76878988507</v>
      </c>
      <c r="D249">
        <v>68.400000000000006</v>
      </c>
      <c r="E249">
        <v>5376.8</v>
      </c>
      <c r="F249">
        <v>212589.1</v>
      </c>
      <c r="G249">
        <f t="shared" si="45"/>
        <v>269984.95956812386</v>
      </c>
      <c r="H249">
        <v>6458.3</v>
      </c>
      <c r="I249">
        <v>841.9</v>
      </c>
      <c r="J249">
        <v>601.9</v>
      </c>
      <c r="K249">
        <v>100</v>
      </c>
      <c r="L249">
        <v>145.1</v>
      </c>
      <c r="M249">
        <v>106.5</v>
      </c>
      <c r="N249">
        <v>278.10000000000002</v>
      </c>
      <c r="O249">
        <v>492</v>
      </c>
      <c r="P249">
        <f t="shared" si="46"/>
        <v>492.24218315411179</v>
      </c>
      <c r="Q249">
        <v>125.8</v>
      </c>
      <c r="R249">
        <v>81.900000000000006</v>
      </c>
      <c r="S249">
        <v>120</v>
      </c>
      <c r="T249">
        <v>7.8</v>
      </c>
      <c r="U249">
        <v>47.7</v>
      </c>
      <c r="V249">
        <v>4.3899999999999997</v>
      </c>
      <c r="W249">
        <f t="shared" si="47"/>
        <v>407046.970541163</v>
      </c>
      <c r="X249">
        <f t="shared" si="54"/>
        <v>446.87717429309595</v>
      </c>
      <c r="Y249">
        <f t="shared" si="55"/>
        <v>29.947403818762176</v>
      </c>
      <c r="Z249">
        <f t="shared" si="56"/>
        <v>1787.7543690658927</v>
      </c>
      <c r="AA249">
        <f t="shared" si="43"/>
        <v>524.50949264197902</v>
      </c>
      <c r="AB249">
        <f t="shared" si="57"/>
        <v>13470.92693678578</v>
      </c>
      <c r="AC249">
        <f t="shared" si="48"/>
        <v>1.9769013447148787</v>
      </c>
      <c r="AD249">
        <f t="shared" si="49"/>
        <v>14.922067268252666</v>
      </c>
    </row>
    <row r="250" spans="1:30" x14ac:dyDescent="0.35">
      <c r="A250">
        <v>13.6374</v>
      </c>
      <c r="B250">
        <v>117974.6</v>
      </c>
      <c r="C250">
        <f t="shared" si="44"/>
        <v>133754.19800835667</v>
      </c>
      <c r="D250">
        <v>88.4</v>
      </c>
      <c r="E250">
        <v>5116.7</v>
      </c>
      <c r="F250">
        <v>208107.4</v>
      </c>
      <c r="G250">
        <f t="shared" si="45"/>
        <v>262797.50562134304</v>
      </c>
      <c r="H250">
        <v>5934.4</v>
      </c>
      <c r="I250">
        <v>887</v>
      </c>
      <c r="J250">
        <v>606.4</v>
      </c>
      <c r="K250">
        <v>70.7</v>
      </c>
      <c r="L250">
        <v>99.3</v>
      </c>
      <c r="M250">
        <v>132.9</v>
      </c>
      <c r="N250">
        <v>291.10000000000002</v>
      </c>
      <c r="O250">
        <v>480.9</v>
      </c>
      <c r="P250">
        <f t="shared" si="46"/>
        <v>481.13137607875626</v>
      </c>
      <c r="Q250">
        <v>116.8</v>
      </c>
      <c r="R250">
        <v>85.9</v>
      </c>
      <c r="S250">
        <v>170.3</v>
      </c>
      <c r="T250">
        <v>27.8</v>
      </c>
      <c r="U250">
        <v>51</v>
      </c>
      <c r="V250">
        <v>0</v>
      </c>
      <c r="W250">
        <f t="shared" si="47"/>
        <v>397032.83500577847</v>
      </c>
      <c r="X250">
        <f t="shared" si="54"/>
        <v>394.42581618651479</v>
      </c>
      <c r="Y250">
        <f t="shared" si="55"/>
        <v>70.01939776491129</v>
      </c>
      <c r="Z250">
        <f t="shared" si="56"/>
        <v>1821.5118152368289</v>
      </c>
      <c r="AA250">
        <f t="shared" si="43"/>
        <v>472.75686908179318</v>
      </c>
      <c r="AB250">
        <f t="shared" si="57"/>
        <v>13222.080234053175</v>
      </c>
      <c r="AC250">
        <f t="shared" si="48"/>
        <v>1.9647794950325523</v>
      </c>
      <c r="AD250">
        <f t="shared" si="49"/>
        <v>5.6330935251798575</v>
      </c>
    </row>
    <row r="251" spans="1:30" x14ac:dyDescent="0.35">
      <c r="A251">
        <v>13.6457</v>
      </c>
      <c r="B251">
        <v>122027.3</v>
      </c>
      <c r="C251">
        <f t="shared" si="44"/>
        <v>138987.57899875473</v>
      </c>
      <c r="D251">
        <v>69.7</v>
      </c>
      <c r="E251">
        <v>5169.7</v>
      </c>
      <c r="F251">
        <v>207404.79999999999</v>
      </c>
      <c r="G251">
        <f t="shared" si="45"/>
        <v>261678.09242347165</v>
      </c>
      <c r="H251">
        <v>6324.1</v>
      </c>
      <c r="I251">
        <v>778.7</v>
      </c>
      <c r="J251">
        <v>601.9</v>
      </c>
      <c r="K251">
        <v>77.2</v>
      </c>
      <c r="L251">
        <v>143.9</v>
      </c>
      <c r="M251">
        <v>83.2</v>
      </c>
      <c r="N251">
        <v>265.8</v>
      </c>
      <c r="O251">
        <v>564.79999999999995</v>
      </c>
      <c r="P251">
        <f t="shared" si="46"/>
        <v>565.11917931247558</v>
      </c>
      <c r="Q251">
        <v>129</v>
      </c>
      <c r="R251">
        <v>115.1</v>
      </c>
      <c r="S251">
        <v>141.30000000000001</v>
      </c>
      <c r="T251">
        <v>19</v>
      </c>
      <c r="U251">
        <v>27.8</v>
      </c>
      <c r="V251">
        <v>8.7799999999999994</v>
      </c>
      <c r="W251">
        <f t="shared" si="47"/>
        <v>401230.79060153884</v>
      </c>
      <c r="X251">
        <f t="shared" si="54"/>
        <v>479.27528122080884</v>
      </c>
      <c r="Y251">
        <f t="shared" si="55"/>
        <v>69.236959502413256</v>
      </c>
      <c r="Z251">
        <f t="shared" si="56"/>
        <v>1821.6448416239687</v>
      </c>
      <c r="AA251">
        <f t="shared" si="43"/>
        <v>532.36193483497027</v>
      </c>
      <c r="AB251">
        <f t="shared" si="57"/>
        <v>13091.96632722198</v>
      </c>
      <c r="AC251">
        <f t="shared" si="48"/>
        <v>1.8827444460041727</v>
      </c>
      <c r="AD251">
        <f t="shared" si="49"/>
        <v>6.9222462203023758</v>
      </c>
    </row>
    <row r="252" spans="1:30" x14ac:dyDescent="0.35">
      <c r="A252">
        <v>13.654</v>
      </c>
      <c r="B252">
        <v>118019.3</v>
      </c>
      <c r="C252">
        <f t="shared" si="44"/>
        <v>133811.65823696594</v>
      </c>
      <c r="D252">
        <v>73.5</v>
      </c>
      <c r="E252">
        <v>5680.3</v>
      </c>
      <c r="F252">
        <v>208523.6</v>
      </c>
      <c r="G252">
        <f t="shared" si="45"/>
        <v>263461.55109615397</v>
      </c>
      <c r="H252">
        <v>6287.3</v>
      </c>
      <c r="I252">
        <v>754.2</v>
      </c>
      <c r="J252">
        <v>548</v>
      </c>
      <c r="K252">
        <v>60.5</v>
      </c>
      <c r="L252">
        <v>128.4</v>
      </c>
      <c r="M252">
        <v>120.6</v>
      </c>
      <c r="N252">
        <v>282.60000000000002</v>
      </c>
      <c r="O252">
        <v>585.70000000000005</v>
      </c>
      <c r="P252">
        <f t="shared" si="46"/>
        <v>586.04324552890637</v>
      </c>
      <c r="Q252">
        <v>111</v>
      </c>
      <c r="R252">
        <v>47.3</v>
      </c>
      <c r="S252">
        <v>102.6</v>
      </c>
      <c r="T252">
        <v>22.4</v>
      </c>
      <c r="U252">
        <v>30.3</v>
      </c>
      <c r="V252">
        <v>8.2899999999999991</v>
      </c>
      <c r="W252">
        <f t="shared" si="47"/>
        <v>397859.2525786488</v>
      </c>
      <c r="X252">
        <f t="shared" si="54"/>
        <v>270.95008926225762</v>
      </c>
      <c r="Y252">
        <f t="shared" si="55"/>
        <v>77.137831534867217</v>
      </c>
      <c r="Z252">
        <f t="shared" si="56"/>
        <v>1656.3646458611113</v>
      </c>
      <c r="AA252">
        <f t="shared" si="43"/>
        <v>507.46589074257713</v>
      </c>
      <c r="AB252">
        <f t="shared" si="57"/>
        <v>14580.281751404736</v>
      </c>
      <c r="AC252">
        <f t="shared" si="48"/>
        <v>1.9688983349237936</v>
      </c>
      <c r="AD252">
        <f t="shared" si="49"/>
        <v>3.5125448028673838</v>
      </c>
    </row>
    <row r="253" spans="1:30" x14ac:dyDescent="0.35">
      <c r="A253">
        <v>13.6623</v>
      </c>
      <c r="B253">
        <v>119220.7</v>
      </c>
      <c r="C253">
        <f t="shared" si="44"/>
        <v>135358.19926739877</v>
      </c>
      <c r="D253">
        <v>131</v>
      </c>
      <c r="E253">
        <v>5385.2</v>
      </c>
      <c r="F253">
        <v>207936.4</v>
      </c>
      <c r="G253">
        <f t="shared" si="45"/>
        <v>262524.87805272196</v>
      </c>
      <c r="H253">
        <v>6479.4</v>
      </c>
      <c r="I253">
        <v>716.7</v>
      </c>
      <c r="J253">
        <v>554.20000000000005</v>
      </c>
      <c r="K253">
        <v>75.599999999999994</v>
      </c>
      <c r="L253">
        <v>128.4</v>
      </c>
      <c r="M253">
        <v>84.5</v>
      </c>
      <c r="N253">
        <v>389.6</v>
      </c>
      <c r="O253">
        <v>471.4</v>
      </c>
      <c r="P253">
        <f t="shared" si="46"/>
        <v>471.62232276295049</v>
      </c>
      <c r="Q253">
        <v>111.6</v>
      </c>
      <c r="R253">
        <v>57.1</v>
      </c>
      <c r="S253">
        <v>161.9</v>
      </c>
      <c r="T253">
        <v>20.5</v>
      </c>
      <c r="U253">
        <v>58.7</v>
      </c>
      <c r="V253">
        <v>8.7799999999999994</v>
      </c>
      <c r="W253">
        <f t="shared" si="47"/>
        <v>398354.69964288373</v>
      </c>
      <c r="X253">
        <f t="shared" si="54"/>
        <v>333.12020698880326</v>
      </c>
      <c r="Y253">
        <f t="shared" si="55"/>
        <v>73.502333539051705</v>
      </c>
      <c r="Z253">
        <f t="shared" si="56"/>
        <v>1671.374783821743</v>
      </c>
      <c r="AA253">
        <f t="shared" si="43"/>
        <v>651.17846038353855</v>
      </c>
      <c r="AB253">
        <f t="shared" si="57"/>
        <v>13730.727928912263</v>
      </c>
      <c r="AC253">
        <f t="shared" si="48"/>
        <v>1.9394826428955863</v>
      </c>
      <c r="AD253">
        <f t="shared" si="49"/>
        <v>4.5321038251366108</v>
      </c>
    </row>
    <row r="254" spans="1:30" x14ac:dyDescent="0.35">
      <c r="A254">
        <v>13.6706</v>
      </c>
      <c r="B254">
        <v>119968.4</v>
      </c>
      <c r="C254">
        <f t="shared" si="44"/>
        <v>136322.83204375839</v>
      </c>
      <c r="D254">
        <v>84.3</v>
      </c>
      <c r="E254">
        <v>5174.5</v>
      </c>
      <c r="F254">
        <v>208368.2</v>
      </c>
      <c r="G254">
        <f t="shared" si="45"/>
        <v>263213.52932007029</v>
      </c>
      <c r="H254">
        <v>6329.5</v>
      </c>
      <c r="I254">
        <v>936.7</v>
      </c>
      <c r="J254">
        <v>623.9</v>
      </c>
      <c r="K254">
        <v>385.9</v>
      </c>
      <c r="L254">
        <v>888.4</v>
      </c>
      <c r="M254">
        <v>129</v>
      </c>
      <c r="N254">
        <v>334.2</v>
      </c>
      <c r="O254">
        <v>602.9</v>
      </c>
      <c r="P254">
        <f t="shared" si="46"/>
        <v>603.2637076893659</v>
      </c>
      <c r="Q254">
        <v>234.2</v>
      </c>
      <c r="R254">
        <v>434.1</v>
      </c>
      <c r="S254">
        <v>850.3</v>
      </c>
      <c r="T254">
        <v>84.9</v>
      </c>
      <c r="U254">
        <v>80</v>
      </c>
      <c r="V254">
        <v>20</v>
      </c>
      <c r="W254">
        <f t="shared" si="47"/>
        <v>400139.62507151801</v>
      </c>
      <c r="X254">
        <f t="shared" si="54"/>
        <v>2049.2846712030564</v>
      </c>
      <c r="Y254">
        <f t="shared" si="55"/>
        <v>262.15849025512267</v>
      </c>
      <c r="Z254">
        <f t="shared" si="56"/>
        <v>2144.5014345845639</v>
      </c>
      <c r="AA254">
        <f t="shared" si="43"/>
        <v>2430.9014630234301</v>
      </c>
      <c r="AB254">
        <f t="shared" si="57"/>
        <v>13254.123480152937</v>
      </c>
      <c r="AC254">
        <f t="shared" si="48"/>
        <v>1.9308103079576657</v>
      </c>
      <c r="AD254">
        <f t="shared" si="49"/>
        <v>7.8169685414680661</v>
      </c>
    </row>
    <row r="255" spans="1:30" x14ac:dyDescent="0.35">
      <c r="A255">
        <v>13.678900000000001</v>
      </c>
      <c r="B255">
        <v>105639.1</v>
      </c>
      <c r="C255">
        <f t="shared" si="44"/>
        <v>118116.85864174074</v>
      </c>
      <c r="D255">
        <v>3102.4</v>
      </c>
      <c r="E255">
        <v>18863.900000000001</v>
      </c>
      <c r="F255">
        <v>189170.9</v>
      </c>
      <c r="G255">
        <f t="shared" si="45"/>
        <v>233305.51407195421</v>
      </c>
      <c r="H255">
        <v>5869.7</v>
      </c>
      <c r="I255">
        <v>1303.0999999999999</v>
      </c>
      <c r="J255">
        <v>1104.5</v>
      </c>
      <c r="K255">
        <v>2506.6999999999998</v>
      </c>
      <c r="L255">
        <v>8982.7999999999993</v>
      </c>
      <c r="M255">
        <v>514.79999999999995</v>
      </c>
      <c r="N255">
        <v>472.9</v>
      </c>
      <c r="O255">
        <v>804.7</v>
      </c>
      <c r="P255">
        <f t="shared" si="46"/>
        <v>805.34806358676826</v>
      </c>
      <c r="Q255">
        <v>1413.5</v>
      </c>
      <c r="R255">
        <v>1709.6</v>
      </c>
      <c r="S255">
        <v>4793.8999999999996</v>
      </c>
      <c r="T255">
        <v>48.6</v>
      </c>
      <c r="U255">
        <v>132.5</v>
      </c>
      <c r="V255">
        <v>3.41</v>
      </c>
      <c r="W255">
        <f t="shared" si="47"/>
        <v>352227.72077728168</v>
      </c>
      <c r="X255">
        <f t="shared" si="54"/>
        <v>11970.380953252747</v>
      </c>
      <c r="Y255">
        <f t="shared" si="55"/>
        <v>147.66015543928933</v>
      </c>
      <c r="Z255">
        <f t="shared" si="56"/>
        <v>7148.7842990988356</v>
      </c>
      <c r="AA255">
        <f t="shared" si="43"/>
        <v>34310.757748796357</v>
      </c>
      <c r="AB255">
        <f t="shared" si="57"/>
        <v>55017.53228631716</v>
      </c>
      <c r="AC255">
        <f t="shared" si="48"/>
        <v>1.9752092694878656</v>
      </c>
      <c r="AD255">
        <f t="shared" si="49"/>
        <v>81.06710248029222</v>
      </c>
    </row>
    <row r="256" spans="1:30" x14ac:dyDescent="0.35">
      <c r="A256">
        <v>13.687200000000001</v>
      </c>
      <c r="B256">
        <v>103236.8</v>
      </c>
      <c r="C256">
        <f t="shared" si="44"/>
        <v>115121.58393653978</v>
      </c>
      <c r="D256">
        <v>3518.9</v>
      </c>
      <c r="E256">
        <v>22435.200000000001</v>
      </c>
      <c r="F256">
        <v>183878.2</v>
      </c>
      <c r="G256">
        <f t="shared" si="45"/>
        <v>225307.30094454042</v>
      </c>
      <c r="H256">
        <v>5666.5</v>
      </c>
      <c r="I256">
        <v>1631.6</v>
      </c>
      <c r="J256">
        <v>1173.4000000000001</v>
      </c>
      <c r="K256">
        <v>2691</v>
      </c>
      <c r="L256">
        <v>10378.700000000001</v>
      </c>
      <c r="M256">
        <v>581.9</v>
      </c>
      <c r="N256">
        <v>474.2</v>
      </c>
      <c r="O256">
        <v>702.9</v>
      </c>
      <c r="P256">
        <f t="shared" si="46"/>
        <v>703.39441593496065</v>
      </c>
      <c r="Q256">
        <v>1581.6</v>
      </c>
      <c r="R256">
        <v>1857.4</v>
      </c>
      <c r="S256">
        <v>5188.5</v>
      </c>
      <c r="T256">
        <v>96.1</v>
      </c>
      <c r="U256">
        <v>188.4</v>
      </c>
      <c r="V256">
        <v>11.2</v>
      </c>
      <c r="W256">
        <f t="shared" si="47"/>
        <v>341132.27929701516</v>
      </c>
      <c r="X256">
        <f t="shared" si="54"/>
        <v>13333.244245818862</v>
      </c>
      <c r="Y256">
        <f t="shared" si="55"/>
        <v>314.54074126645935</v>
      </c>
      <c r="Z256">
        <f t="shared" si="56"/>
        <v>8076.0460595442273</v>
      </c>
      <c r="AA256">
        <f t="shared" si="43"/>
        <v>40739.621675906295</v>
      </c>
      <c r="AB256">
        <f t="shared" si="57"/>
        <v>67472.653269377668</v>
      </c>
      <c r="AC256">
        <f t="shared" si="48"/>
        <v>1.9571247479424883</v>
      </c>
      <c r="AD256">
        <f t="shared" si="49"/>
        <v>42.389561975768878</v>
      </c>
    </row>
    <row r="257" spans="1:30" x14ac:dyDescent="0.35">
      <c r="A257">
        <v>13.695499999999999</v>
      </c>
      <c r="B257">
        <v>101226.1</v>
      </c>
      <c r="C257">
        <f t="shared" si="44"/>
        <v>112626.87979702128</v>
      </c>
      <c r="D257">
        <v>4211.5</v>
      </c>
      <c r="E257">
        <v>25039.4</v>
      </c>
      <c r="F257">
        <v>181889.1</v>
      </c>
      <c r="G257">
        <f t="shared" si="45"/>
        <v>222328.17091179203</v>
      </c>
      <c r="H257">
        <v>6004.1</v>
      </c>
      <c r="I257">
        <v>1744.3</v>
      </c>
      <c r="J257">
        <v>1277.5</v>
      </c>
      <c r="K257">
        <v>2526.1999999999998</v>
      </c>
      <c r="L257">
        <v>11263.2</v>
      </c>
      <c r="M257">
        <v>525.20000000000005</v>
      </c>
      <c r="N257">
        <v>467</v>
      </c>
      <c r="O257">
        <v>702.9</v>
      </c>
      <c r="P257">
        <f t="shared" si="46"/>
        <v>703.39441593496065</v>
      </c>
      <c r="Q257">
        <v>1696.1</v>
      </c>
      <c r="R257">
        <v>1712.6</v>
      </c>
      <c r="S257">
        <v>5377.4</v>
      </c>
      <c r="T257">
        <v>110.2</v>
      </c>
      <c r="U257">
        <v>145.80000000000001</v>
      </c>
      <c r="V257">
        <v>24.4</v>
      </c>
      <c r="W257">
        <f t="shared" si="47"/>
        <v>335658.44512474828</v>
      </c>
      <c r="X257">
        <f t="shared" si="54"/>
        <v>12628.313279663316</v>
      </c>
      <c r="Y257">
        <f t="shared" si="55"/>
        <v>401.00287049228149</v>
      </c>
      <c r="Z257">
        <f t="shared" si="56"/>
        <v>8859.0054657938199</v>
      </c>
      <c r="AA257">
        <f t="shared" si="43"/>
        <v>46102.519465133046</v>
      </c>
      <c r="AB257">
        <f t="shared" si="57"/>
        <v>76162.540735415896</v>
      </c>
      <c r="AC257">
        <f t="shared" si="48"/>
        <v>1.9740240634604893</v>
      </c>
      <c r="AD257">
        <f t="shared" si="49"/>
        <v>31.49182763744427</v>
      </c>
    </row>
    <row r="258" spans="1:30" x14ac:dyDescent="0.35">
      <c r="A258">
        <v>13.703799999999999</v>
      </c>
      <c r="B258">
        <v>97830.9</v>
      </c>
      <c r="C258">
        <f t="shared" si="44"/>
        <v>108439.64839850977</v>
      </c>
      <c r="D258">
        <v>4283.8999999999996</v>
      </c>
      <c r="E258">
        <v>26623.3</v>
      </c>
      <c r="F258">
        <v>178590.7</v>
      </c>
      <c r="G258">
        <f t="shared" si="45"/>
        <v>217419.8660765102</v>
      </c>
      <c r="H258">
        <v>5621.9</v>
      </c>
      <c r="I258">
        <v>1978.1</v>
      </c>
      <c r="J258">
        <v>1503.9</v>
      </c>
      <c r="K258">
        <v>3262.7</v>
      </c>
      <c r="L258">
        <v>12027.8</v>
      </c>
      <c r="M258">
        <v>633.5</v>
      </c>
      <c r="N258">
        <v>432.4</v>
      </c>
      <c r="O258">
        <v>703.8</v>
      </c>
      <c r="P258">
        <f t="shared" si="46"/>
        <v>704.29568330190784</v>
      </c>
      <c r="Q258">
        <v>1703.2</v>
      </c>
      <c r="R258">
        <v>1709.1</v>
      </c>
      <c r="S258">
        <v>5170</v>
      </c>
      <c r="T258">
        <v>136.1</v>
      </c>
      <c r="U258">
        <v>148.4</v>
      </c>
      <c r="V258">
        <v>11.2</v>
      </c>
      <c r="W258">
        <f t="shared" si="47"/>
        <v>326563.81015832192</v>
      </c>
      <c r="X258">
        <f t="shared" si="54"/>
        <v>15224.589637135887</v>
      </c>
      <c r="Y258">
        <f t="shared" si="55"/>
        <v>451.06039131705137</v>
      </c>
      <c r="Z258">
        <f t="shared" si="56"/>
        <v>9820.7452884787235</v>
      </c>
      <c r="AA258">
        <f t="shared" si="43"/>
        <v>49949.50295347147</v>
      </c>
      <c r="AB258">
        <f t="shared" si="57"/>
        <v>83465.464182285199</v>
      </c>
      <c r="AC258">
        <f t="shared" si="48"/>
        <v>2.0049849781650351</v>
      </c>
      <c r="AD258">
        <f t="shared" si="49"/>
        <v>33.75288526816022</v>
      </c>
    </row>
    <row r="259" spans="1:30" x14ac:dyDescent="0.35">
      <c r="A259">
        <v>13.7121</v>
      </c>
      <c r="B259">
        <v>97433.9</v>
      </c>
      <c r="C259">
        <f t="shared" si="44"/>
        <v>107952.09348102039</v>
      </c>
      <c r="D259">
        <v>4415.8999999999996</v>
      </c>
      <c r="E259">
        <v>27952</v>
      </c>
      <c r="F259">
        <v>174851.20000000001</v>
      </c>
      <c r="G259">
        <f t="shared" si="45"/>
        <v>211902.62895613495</v>
      </c>
      <c r="H259">
        <v>6174.8</v>
      </c>
      <c r="I259">
        <v>2143.9</v>
      </c>
      <c r="J259">
        <v>1393.6</v>
      </c>
      <c r="K259">
        <v>2805.5</v>
      </c>
      <c r="L259">
        <v>12467</v>
      </c>
      <c r="M259">
        <v>579.4</v>
      </c>
      <c r="N259">
        <v>444.5</v>
      </c>
      <c r="O259">
        <v>748.6</v>
      </c>
      <c r="P259">
        <f t="shared" si="46"/>
        <v>749.16082179119292</v>
      </c>
      <c r="Q259">
        <v>1838.7</v>
      </c>
      <c r="R259">
        <v>1783.2</v>
      </c>
      <c r="S259">
        <v>5651</v>
      </c>
      <c r="T259">
        <v>153.6</v>
      </c>
      <c r="U259">
        <v>119.4</v>
      </c>
      <c r="V259">
        <v>24.9</v>
      </c>
      <c r="W259">
        <f t="shared" si="47"/>
        <v>320603.88325894653</v>
      </c>
      <c r="X259">
        <f t="shared" si="54"/>
        <v>14312.677542629082</v>
      </c>
      <c r="Y259">
        <f t="shared" si="55"/>
        <v>556.76181518933276</v>
      </c>
      <c r="Z259">
        <f t="shared" si="56"/>
        <v>10081.91156995227</v>
      </c>
      <c r="AA259">
        <f t="shared" si="43"/>
        <v>52659.686552717016</v>
      </c>
      <c r="AB259">
        <f t="shared" si="57"/>
        <v>88992.683775310521</v>
      </c>
      <c r="AC259">
        <f t="shared" si="48"/>
        <v>1.962932094442343</v>
      </c>
      <c r="AD259">
        <f t="shared" si="49"/>
        <v>25.707002801120449</v>
      </c>
    </row>
    <row r="260" spans="1:30" x14ac:dyDescent="0.35">
      <c r="A260">
        <v>13.7204</v>
      </c>
      <c r="B260">
        <v>98255.5</v>
      </c>
      <c r="C260">
        <f t="shared" si="44"/>
        <v>108961.57392698266</v>
      </c>
      <c r="D260">
        <v>4577.1000000000004</v>
      </c>
      <c r="E260">
        <v>27841.9</v>
      </c>
      <c r="F260">
        <v>172469.1</v>
      </c>
      <c r="G260">
        <f t="shared" si="45"/>
        <v>208414.09063999905</v>
      </c>
      <c r="H260">
        <v>5961.6</v>
      </c>
      <c r="I260">
        <v>2173.3000000000002</v>
      </c>
      <c r="J260">
        <v>1386.4</v>
      </c>
      <c r="K260">
        <v>2728.3</v>
      </c>
      <c r="L260">
        <v>12056.1</v>
      </c>
      <c r="M260">
        <v>698.7</v>
      </c>
      <c r="N260">
        <v>507</v>
      </c>
      <c r="O260">
        <v>841.7</v>
      </c>
      <c r="P260">
        <f t="shared" si="46"/>
        <v>842.40905570218456</v>
      </c>
      <c r="Q260">
        <v>2090.3000000000002</v>
      </c>
      <c r="R260">
        <v>1712.2</v>
      </c>
      <c r="S260">
        <v>5573.5</v>
      </c>
      <c r="T260">
        <v>167.3</v>
      </c>
      <c r="U260">
        <v>187.7</v>
      </c>
      <c r="V260">
        <v>11.7</v>
      </c>
      <c r="W260">
        <f t="shared" si="47"/>
        <v>318218.07362268388</v>
      </c>
      <c r="X260">
        <f t="shared" si="54"/>
        <v>13954.267114523387</v>
      </c>
      <c r="Y260">
        <f t="shared" si="55"/>
        <v>562.50733329572938</v>
      </c>
      <c r="Z260">
        <f t="shared" si="56"/>
        <v>10925.526512118786</v>
      </c>
      <c r="AA260">
        <f t="shared" si="43"/>
        <v>52269.815509354899</v>
      </c>
      <c r="AB260">
        <f t="shared" si="57"/>
        <v>89688.808919888805</v>
      </c>
      <c r="AC260">
        <f t="shared" si="48"/>
        <v>1.9127301775180077</v>
      </c>
      <c r="AD260">
        <f t="shared" si="49"/>
        <v>24.807262569832403</v>
      </c>
    </row>
    <row r="261" spans="1:30" x14ac:dyDescent="0.35">
      <c r="A261">
        <v>13.7288</v>
      </c>
      <c r="B261">
        <v>99250.9</v>
      </c>
      <c r="C261">
        <f t="shared" si="44"/>
        <v>110187.06541033457</v>
      </c>
      <c r="D261">
        <v>4836.8999999999996</v>
      </c>
      <c r="E261">
        <v>28874.3</v>
      </c>
      <c r="F261">
        <v>172080</v>
      </c>
      <c r="G261">
        <f t="shared" si="45"/>
        <v>207846.16871195281</v>
      </c>
      <c r="H261">
        <v>5460</v>
      </c>
      <c r="I261">
        <v>2124.9</v>
      </c>
      <c r="J261">
        <v>1543.1</v>
      </c>
      <c r="K261">
        <v>2670.6</v>
      </c>
      <c r="L261">
        <v>12728.2</v>
      </c>
      <c r="M261">
        <v>652.1</v>
      </c>
      <c r="N261">
        <v>326.5</v>
      </c>
      <c r="O261">
        <v>823.8</v>
      </c>
      <c r="P261">
        <f t="shared" si="46"/>
        <v>824.47920596987797</v>
      </c>
      <c r="Q261">
        <v>2094.1999999999998</v>
      </c>
      <c r="R261">
        <v>1696.1</v>
      </c>
      <c r="S261">
        <v>5370.3</v>
      </c>
      <c r="T261">
        <v>112.2</v>
      </c>
      <c r="U261">
        <v>171</v>
      </c>
      <c r="V261">
        <v>16.600000000000001</v>
      </c>
      <c r="W261">
        <f t="shared" si="47"/>
        <v>318857.71332825726</v>
      </c>
      <c r="X261">
        <f t="shared" si="54"/>
        <v>13694.823168679552</v>
      </c>
      <c r="Y261">
        <f t="shared" si="55"/>
        <v>403.9419296324287</v>
      </c>
      <c r="Z261">
        <f t="shared" si="56"/>
        <v>11407.282458478514</v>
      </c>
      <c r="AA261">
        <f t="shared" ref="AA261:AA324" si="58">(D261+L261)*1000000/W261</f>
        <v>55087.580653622455</v>
      </c>
      <c r="AB261">
        <f t="shared" si="57"/>
        <v>92600.551173128406</v>
      </c>
      <c r="AC261">
        <f t="shared" si="48"/>
        <v>1.8863027882441334</v>
      </c>
      <c r="AD261">
        <f t="shared" si="49"/>
        <v>33.902950310559007</v>
      </c>
    </row>
    <row r="262" spans="1:30" x14ac:dyDescent="0.35">
      <c r="A262">
        <v>13.7371</v>
      </c>
      <c r="B262">
        <v>97729.3</v>
      </c>
      <c r="C262">
        <f t="shared" ref="C262:C325" si="59">1/((1/B262)-0.000001)</f>
        <v>108314.83278798703</v>
      </c>
      <c r="D262">
        <v>4812.3</v>
      </c>
      <c r="E262">
        <v>29446.5</v>
      </c>
      <c r="F262">
        <v>173983.6</v>
      </c>
      <c r="G262">
        <f t="shared" ref="G262:G325" si="60">1/((1/F262)-0.000001)</f>
        <v>210629.71631071734</v>
      </c>
      <c r="H262">
        <v>5759.6</v>
      </c>
      <c r="I262">
        <v>1864.2</v>
      </c>
      <c r="J262">
        <v>1492.2</v>
      </c>
      <c r="K262">
        <v>2733.5</v>
      </c>
      <c r="L262">
        <v>12498.6</v>
      </c>
      <c r="M262">
        <v>796.1</v>
      </c>
      <c r="N262">
        <v>503.9</v>
      </c>
      <c r="O262">
        <v>955.2</v>
      </c>
      <c r="P262">
        <f t="shared" ref="P262:P325" si="61">1/((1/O262)-0.000001)</f>
        <v>956.11327940448723</v>
      </c>
      <c r="Q262">
        <v>2091.5</v>
      </c>
      <c r="R262">
        <v>1703.2</v>
      </c>
      <c r="S262">
        <v>5712.1</v>
      </c>
      <c r="T262">
        <v>137.6</v>
      </c>
      <c r="U262">
        <v>142.69999999999999</v>
      </c>
      <c r="V262">
        <v>7.32</v>
      </c>
      <c r="W262">
        <f t="shared" ref="W262:W325" si="62">C262+G262+P262</f>
        <v>319900.66237810883</v>
      </c>
      <c r="X262">
        <f t="shared" si="54"/>
        <v>13868.992852399948</v>
      </c>
      <c r="Y262">
        <f t="shared" si="55"/>
        <v>453.01562967291011</v>
      </c>
      <c r="Z262">
        <f t="shared" si="56"/>
        <v>11202.540105291251</v>
      </c>
      <c r="AA262">
        <f t="shared" si="58"/>
        <v>54113.360914330529</v>
      </c>
      <c r="AB262">
        <f t="shared" si="57"/>
        <v>94537.472273985317</v>
      </c>
      <c r="AC262">
        <f t="shared" ref="AC262:AC325" si="63">G262/C262</f>
        <v>1.9446063931336082</v>
      </c>
      <c r="AD262">
        <f t="shared" ref="AD262:AD325" si="64">X262/Y262</f>
        <v>30.614821970742483</v>
      </c>
    </row>
    <row r="263" spans="1:30" x14ac:dyDescent="0.35">
      <c r="A263">
        <v>13.7454</v>
      </c>
      <c r="B263">
        <v>97840.8</v>
      </c>
      <c r="C263">
        <f t="shared" si="59"/>
        <v>108451.81205268428</v>
      </c>
      <c r="D263">
        <v>4523.8999999999996</v>
      </c>
      <c r="E263">
        <v>30000</v>
      </c>
      <c r="F263">
        <v>169734.5</v>
      </c>
      <c r="G263">
        <f t="shared" si="60"/>
        <v>204434.00333989548</v>
      </c>
      <c r="H263">
        <v>5769.6</v>
      </c>
      <c r="I263">
        <v>1919.8</v>
      </c>
      <c r="J263">
        <v>1419.9</v>
      </c>
      <c r="K263">
        <v>2574.4</v>
      </c>
      <c r="L263">
        <v>12454.8</v>
      </c>
      <c r="M263">
        <v>652.29999999999995</v>
      </c>
      <c r="N263">
        <v>449</v>
      </c>
      <c r="O263">
        <v>670.5</v>
      </c>
      <c r="P263">
        <f t="shared" si="61"/>
        <v>670.9498718891017</v>
      </c>
      <c r="Q263">
        <v>2010.2</v>
      </c>
      <c r="R263">
        <v>1690.2</v>
      </c>
      <c r="S263">
        <v>5812.6</v>
      </c>
      <c r="T263">
        <v>148.30000000000001</v>
      </c>
      <c r="U263">
        <v>112.9</v>
      </c>
      <c r="V263">
        <v>13.2</v>
      </c>
      <c r="W263">
        <f t="shared" si="62"/>
        <v>313556.76526446885</v>
      </c>
      <c r="X263">
        <f t="shared" si="54"/>
        <v>13600.727116836506</v>
      </c>
      <c r="Y263">
        <f t="shared" si="55"/>
        <v>515.05825385009041</v>
      </c>
      <c r="Z263">
        <f t="shared" si="56"/>
        <v>10939.327037344863</v>
      </c>
      <c r="AA263">
        <f t="shared" si="58"/>
        <v>54148.728016374786</v>
      </c>
      <c r="AB263">
        <f t="shared" si="57"/>
        <v>97756.780894669515</v>
      </c>
      <c r="AC263">
        <f t="shared" si="63"/>
        <v>1.8850215544631423</v>
      </c>
      <c r="AD263">
        <f t="shared" si="64"/>
        <v>26.406191950464397</v>
      </c>
    </row>
    <row r="264" spans="1:30" x14ac:dyDescent="0.35">
      <c r="A264">
        <v>13.7537</v>
      </c>
      <c r="B264">
        <v>97820</v>
      </c>
      <c r="C264">
        <f t="shared" si="59"/>
        <v>108426.25640116165</v>
      </c>
      <c r="D264">
        <v>4885.2</v>
      </c>
      <c r="E264">
        <v>29362.6</v>
      </c>
      <c r="F264">
        <v>172123.5</v>
      </c>
      <c r="G264">
        <f t="shared" si="60"/>
        <v>207909.63386447134</v>
      </c>
      <c r="H264">
        <v>5390</v>
      </c>
      <c r="I264">
        <v>2015.2</v>
      </c>
      <c r="J264">
        <v>1365.8</v>
      </c>
      <c r="K264">
        <v>2583.4</v>
      </c>
      <c r="L264">
        <v>12580.5</v>
      </c>
      <c r="M264">
        <v>634.70000000000005</v>
      </c>
      <c r="N264">
        <v>352.2</v>
      </c>
      <c r="O264">
        <v>858.9</v>
      </c>
      <c r="P264">
        <f t="shared" si="61"/>
        <v>859.63834337312312</v>
      </c>
      <c r="Q264">
        <v>2185.8000000000002</v>
      </c>
      <c r="R264">
        <v>1771.3</v>
      </c>
      <c r="S264">
        <v>5700</v>
      </c>
      <c r="T264">
        <v>105.3</v>
      </c>
      <c r="U264">
        <v>224.5</v>
      </c>
      <c r="V264">
        <v>10.7</v>
      </c>
      <c r="W264">
        <f t="shared" si="62"/>
        <v>317195.52860900614</v>
      </c>
      <c r="X264">
        <f t="shared" si="54"/>
        <v>13728.75594777964</v>
      </c>
      <c r="Y264">
        <f t="shared" si="55"/>
        <v>365.70502903585509</v>
      </c>
      <c r="Z264">
        <f t="shared" si="56"/>
        <v>11196.879147618476</v>
      </c>
      <c r="AA264">
        <f t="shared" si="58"/>
        <v>55062.882117513225</v>
      </c>
      <c r="AB264">
        <f t="shared" si="57"/>
        <v>94570.374719803935</v>
      </c>
      <c r="AC264">
        <f t="shared" si="63"/>
        <v>1.9175210946621215</v>
      </c>
      <c r="AD264">
        <f t="shared" si="64"/>
        <v>37.540517241379312</v>
      </c>
    </row>
    <row r="265" spans="1:30" x14ac:dyDescent="0.35">
      <c r="A265">
        <v>13.762</v>
      </c>
      <c r="B265">
        <v>96827.3</v>
      </c>
      <c r="C265">
        <f t="shared" si="59"/>
        <v>107207.95701641559</v>
      </c>
      <c r="D265">
        <v>5056.8</v>
      </c>
      <c r="E265">
        <v>28688.400000000001</v>
      </c>
      <c r="F265">
        <v>171647.3</v>
      </c>
      <c r="G265">
        <f t="shared" si="60"/>
        <v>207215.23573231546</v>
      </c>
      <c r="H265">
        <v>5593.1</v>
      </c>
      <c r="I265">
        <v>2138.1</v>
      </c>
      <c r="J265">
        <v>1637.4</v>
      </c>
      <c r="K265">
        <v>2540.8000000000002</v>
      </c>
      <c r="L265">
        <v>13045.9</v>
      </c>
      <c r="M265">
        <v>691</v>
      </c>
      <c r="N265">
        <v>473.7</v>
      </c>
      <c r="O265">
        <v>897.2</v>
      </c>
      <c r="P265">
        <f t="shared" si="61"/>
        <v>898.005690705701</v>
      </c>
      <c r="Q265">
        <v>2103.9</v>
      </c>
      <c r="R265">
        <v>1838.4</v>
      </c>
      <c r="S265">
        <v>5764.8</v>
      </c>
      <c r="T265">
        <v>127.8</v>
      </c>
      <c r="U265">
        <v>170.3</v>
      </c>
      <c r="V265">
        <v>8.7799999999999994</v>
      </c>
      <c r="W265">
        <f t="shared" si="62"/>
        <v>315321.19843943679</v>
      </c>
      <c r="X265">
        <f t="shared" si="54"/>
        <v>13888.060877838845</v>
      </c>
      <c r="Y265">
        <f t="shared" si="55"/>
        <v>433.14563269437991</v>
      </c>
      <c r="Z265">
        <f t="shared" si="56"/>
        <v>11865.044337380905</v>
      </c>
      <c r="AA265">
        <f t="shared" si="58"/>
        <v>57410.348842997169</v>
      </c>
      <c r="AB265">
        <f t="shared" si="57"/>
        <v>93172.930159476266</v>
      </c>
      <c r="AC265">
        <f t="shared" si="63"/>
        <v>1.9328344788865517</v>
      </c>
      <c r="AD265">
        <f t="shared" si="64"/>
        <v>32.063259628056834</v>
      </c>
    </row>
    <row r="266" spans="1:30" x14ac:dyDescent="0.35">
      <c r="A266">
        <v>13.770300000000001</v>
      </c>
      <c r="B266">
        <v>97854.2</v>
      </c>
      <c r="C266">
        <f t="shared" si="59"/>
        <v>108468.27641385683</v>
      </c>
      <c r="D266">
        <v>4672.6000000000004</v>
      </c>
      <c r="E266">
        <v>29214.799999999999</v>
      </c>
      <c r="F266">
        <v>171268.5</v>
      </c>
      <c r="G266">
        <f t="shared" si="60"/>
        <v>206663.4368308674</v>
      </c>
      <c r="H266">
        <v>5680</v>
      </c>
      <c r="I266">
        <v>2196</v>
      </c>
      <c r="J266">
        <v>1535.2</v>
      </c>
      <c r="K266">
        <v>2794.6</v>
      </c>
      <c r="L266">
        <v>12957.5</v>
      </c>
      <c r="M266">
        <v>789</v>
      </c>
      <c r="N266">
        <v>501.3</v>
      </c>
      <c r="O266">
        <v>799.8</v>
      </c>
      <c r="P266">
        <f t="shared" si="61"/>
        <v>800.44019206561404</v>
      </c>
      <c r="Q266">
        <v>2447.3000000000002</v>
      </c>
      <c r="R266">
        <v>1798.5</v>
      </c>
      <c r="S266">
        <v>5950</v>
      </c>
      <c r="T266">
        <v>126.3</v>
      </c>
      <c r="U266">
        <v>196.8</v>
      </c>
      <c r="V266">
        <v>8.7799999999999994</v>
      </c>
      <c r="W266">
        <f t="shared" si="62"/>
        <v>315932.15343678981</v>
      </c>
      <c r="X266">
        <f t="shared" si="54"/>
        <v>14538.248006842916</v>
      </c>
      <c r="Y266">
        <f t="shared" si="55"/>
        <v>427.56015343979897</v>
      </c>
      <c r="Z266">
        <f t="shared" si="56"/>
        <v>12605.55456821143</v>
      </c>
      <c r="AA266">
        <f t="shared" si="58"/>
        <v>55803.436934846031</v>
      </c>
      <c r="AB266">
        <f t="shared" si="57"/>
        <v>94969.124457928963</v>
      </c>
      <c r="AC266">
        <f t="shared" si="63"/>
        <v>1.9052892114036222</v>
      </c>
      <c r="AD266">
        <f t="shared" si="64"/>
        <v>34.002813147764293</v>
      </c>
    </row>
    <row r="267" spans="1:30" x14ac:dyDescent="0.35">
      <c r="A267">
        <v>13.778600000000001</v>
      </c>
      <c r="B267">
        <v>97277.5</v>
      </c>
      <c r="C267">
        <f t="shared" si="59"/>
        <v>107760.13669760087</v>
      </c>
      <c r="D267">
        <v>4520</v>
      </c>
      <c r="E267">
        <v>30280</v>
      </c>
      <c r="F267">
        <v>171549.3</v>
      </c>
      <c r="G267">
        <f t="shared" si="60"/>
        <v>207072.43050189951</v>
      </c>
      <c r="H267">
        <v>5546.7</v>
      </c>
      <c r="I267">
        <v>2249.6999999999998</v>
      </c>
      <c r="J267">
        <v>1528.4</v>
      </c>
      <c r="K267">
        <v>2860.5</v>
      </c>
      <c r="L267">
        <v>12978.1</v>
      </c>
      <c r="M267">
        <v>675</v>
      </c>
      <c r="N267">
        <v>452.9</v>
      </c>
      <c r="O267">
        <v>826.7</v>
      </c>
      <c r="P267">
        <f t="shared" si="61"/>
        <v>827.38399835143707</v>
      </c>
      <c r="Q267">
        <v>2140.6</v>
      </c>
      <c r="R267">
        <v>1919</v>
      </c>
      <c r="S267">
        <v>5855.1</v>
      </c>
      <c r="T267">
        <v>136.6</v>
      </c>
      <c r="U267">
        <v>136.80000000000001</v>
      </c>
      <c r="V267">
        <v>15.6</v>
      </c>
      <c r="W267">
        <f t="shared" si="62"/>
        <v>315659.95119785186</v>
      </c>
      <c r="X267">
        <f t="shared" si="54"/>
        <v>15141.293603648399</v>
      </c>
      <c r="Y267">
        <f t="shared" si="55"/>
        <v>482.16442859614733</v>
      </c>
      <c r="Z267">
        <f t="shared" si="56"/>
        <v>11623.267335869019</v>
      </c>
      <c r="AA267">
        <f t="shared" si="58"/>
        <v>55433.386255047611</v>
      </c>
      <c r="AB267">
        <f t="shared" si="57"/>
        <v>98064.388220721041</v>
      </c>
      <c r="AC267">
        <f t="shared" si="63"/>
        <v>1.9216051208527252</v>
      </c>
      <c r="AD267">
        <f t="shared" si="64"/>
        <v>31.40275952693824</v>
      </c>
    </row>
    <row r="268" spans="1:30" x14ac:dyDescent="0.35">
      <c r="A268">
        <v>13.786899999999999</v>
      </c>
      <c r="B268">
        <v>97061.8</v>
      </c>
      <c r="C268">
        <f t="shared" si="59"/>
        <v>107495.50744447406</v>
      </c>
      <c r="D268">
        <v>4745.2</v>
      </c>
      <c r="E268">
        <v>30297.4</v>
      </c>
      <c r="F268">
        <v>169202.1</v>
      </c>
      <c r="G268">
        <f t="shared" si="60"/>
        <v>203662.16621394924</v>
      </c>
      <c r="H268">
        <v>5717.7</v>
      </c>
      <c r="I268">
        <v>2033</v>
      </c>
      <c r="J268">
        <v>1579.3</v>
      </c>
      <c r="K268">
        <v>2569.6</v>
      </c>
      <c r="L268">
        <v>12717.1</v>
      </c>
      <c r="M268">
        <v>628.4</v>
      </c>
      <c r="N268">
        <v>465.2</v>
      </c>
      <c r="O268">
        <v>945.7</v>
      </c>
      <c r="P268">
        <f t="shared" si="61"/>
        <v>946.59519507598327</v>
      </c>
      <c r="Q268">
        <v>2238.6999999999998</v>
      </c>
      <c r="R268">
        <v>1772.5</v>
      </c>
      <c r="S268">
        <v>5954</v>
      </c>
      <c r="T268">
        <v>162.9</v>
      </c>
      <c r="U268">
        <v>191</v>
      </c>
      <c r="V268">
        <v>20.5</v>
      </c>
      <c r="W268">
        <f t="shared" si="62"/>
        <v>312104.26885349926</v>
      </c>
      <c r="X268">
        <f t="shared" si="54"/>
        <v>13912.337745172488</v>
      </c>
      <c r="Y268">
        <f t="shared" si="55"/>
        <v>587.62413174837855</v>
      </c>
      <c r="Z268">
        <f t="shared" si="56"/>
        <v>12233.091248720333</v>
      </c>
      <c r="AA268">
        <f t="shared" si="58"/>
        <v>55950.211972899182</v>
      </c>
      <c r="AB268">
        <f t="shared" si="57"/>
        <v>99088.03911463471</v>
      </c>
      <c r="AC268">
        <f t="shared" si="63"/>
        <v>1.894610956826724</v>
      </c>
      <c r="AD268">
        <f t="shared" si="64"/>
        <v>23.675572519083968</v>
      </c>
    </row>
    <row r="269" spans="1:30" x14ac:dyDescent="0.35">
      <c r="A269">
        <v>13.795199999999999</v>
      </c>
      <c r="B269">
        <v>95654.1</v>
      </c>
      <c r="C269">
        <f t="shared" si="59"/>
        <v>105771.58585006026</v>
      </c>
      <c r="D269">
        <v>4990.8</v>
      </c>
      <c r="E269">
        <v>29509.7</v>
      </c>
      <c r="F269">
        <v>168472.7</v>
      </c>
      <c r="G269">
        <f t="shared" si="60"/>
        <v>202606.33655683947</v>
      </c>
      <c r="H269">
        <v>5449.7</v>
      </c>
      <c r="I269">
        <v>2374.5</v>
      </c>
      <c r="J269">
        <v>1477.1</v>
      </c>
      <c r="K269">
        <v>2741.8</v>
      </c>
      <c r="L269">
        <v>12847.7</v>
      </c>
      <c r="M269">
        <v>672.9</v>
      </c>
      <c r="N269">
        <v>438</v>
      </c>
      <c r="O269">
        <v>721.8</v>
      </c>
      <c r="P269">
        <f t="shared" si="61"/>
        <v>722.32137156599629</v>
      </c>
      <c r="Q269">
        <v>2069.9</v>
      </c>
      <c r="R269">
        <v>1809.2</v>
      </c>
      <c r="S269">
        <v>5571</v>
      </c>
      <c r="T269">
        <v>116.1</v>
      </c>
      <c r="U269">
        <v>169.7</v>
      </c>
      <c r="V269">
        <v>8.39</v>
      </c>
      <c r="W269">
        <f t="shared" si="62"/>
        <v>309100.24377846572</v>
      </c>
      <c r="X269">
        <f t="shared" si="54"/>
        <v>14723.378876600735</v>
      </c>
      <c r="Y269">
        <f t="shared" si="55"/>
        <v>402.74960148275665</v>
      </c>
      <c r="Z269">
        <f t="shared" si="56"/>
        <v>11475.2416777198</v>
      </c>
      <c r="AA269">
        <f t="shared" si="58"/>
        <v>57711.051217368098</v>
      </c>
      <c r="AB269">
        <f t="shared" si="57"/>
        <v>97646.639261896154</v>
      </c>
      <c r="AC269">
        <f t="shared" si="63"/>
        <v>1.9155081672317011</v>
      </c>
      <c r="AD269">
        <f t="shared" si="64"/>
        <v>36.557153184994775</v>
      </c>
    </row>
    <row r="270" spans="1:30" x14ac:dyDescent="0.35">
      <c r="A270">
        <v>13.8035</v>
      </c>
      <c r="B270">
        <v>93866.4</v>
      </c>
      <c r="C270">
        <f t="shared" si="59"/>
        <v>103590.0224867503</v>
      </c>
      <c r="D270">
        <v>4785.8</v>
      </c>
      <c r="E270">
        <v>30566.5</v>
      </c>
      <c r="F270">
        <v>168092.7</v>
      </c>
      <c r="G270">
        <f t="shared" si="60"/>
        <v>202057.00803442884</v>
      </c>
      <c r="H270">
        <v>5361.6</v>
      </c>
      <c r="I270">
        <v>2095.3000000000002</v>
      </c>
      <c r="J270">
        <v>1543.1</v>
      </c>
      <c r="K270">
        <v>2793.7</v>
      </c>
      <c r="L270">
        <v>12792.1</v>
      </c>
      <c r="M270">
        <v>709.6</v>
      </c>
      <c r="N270">
        <v>405.1</v>
      </c>
      <c r="O270">
        <v>828.6</v>
      </c>
      <c r="P270">
        <f t="shared" si="61"/>
        <v>829.28714733027789</v>
      </c>
      <c r="Q270">
        <v>2417.4</v>
      </c>
      <c r="R270">
        <v>1573.7</v>
      </c>
      <c r="S270">
        <v>5561.9</v>
      </c>
      <c r="T270">
        <v>129.69999999999999</v>
      </c>
      <c r="U270">
        <v>183.1</v>
      </c>
      <c r="V270">
        <v>20.5</v>
      </c>
      <c r="W270">
        <f t="shared" si="62"/>
        <v>306476.31766850944</v>
      </c>
      <c r="X270">
        <f t="shared" si="54"/>
        <v>14250.366988303031</v>
      </c>
      <c r="Y270">
        <f t="shared" si="55"/>
        <v>490.08680717202805</v>
      </c>
      <c r="Z270">
        <f t="shared" si="56"/>
        <v>12922.695071936199</v>
      </c>
      <c r="AA270">
        <f t="shared" si="58"/>
        <v>57354.839465973317</v>
      </c>
      <c r="AB270">
        <f t="shared" si="57"/>
        <v>102050.62576426809</v>
      </c>
      <c r="AC270">
        <f t="shared" si="63"/>
        <v>1.9505450735882695</v>
      </c>
      <c r="AD270">
        <f t="shared" si="64"/>
        <v>29.077230359520637</v>
      </c>
    </row>
    <row r="271" spans="1:30" x14ac:dyDescent="0.35">
      <c r="A271">
        <v>13.8118</v>
      </c>
      <c r="B271">
        <v>101677.4</v>
      </c>
      <c r="C271">
        <f t="shared" si="59"/>
        <v>113185.84214624012</v>
      </c>
      <c r="D271">
        <v>5009</v>
      </c>
      <c r="E271">
        <v>29862.5</v>
      </c>
      <c r="F271">
        <v>167700</v>
      </c>
      <c r="G271">
        <f t="shared" si="60"/>
        <v>201489.84741078937</v>
      </c>
      <c r="H271">
        <v>5556.8</v>
      </c>
      <c r="I271">
        <v>2158.1</v>
      </c>
      <c r="J271">
        <v>1661.3</v>
      </c>
      <c r="K271">
        <v>2863.9</v>
      </c>
      <c r="L271">
        <v>12882.2</v>
      </c>
      <c r="M271">
        <v>603.9</v>
      </c>
      <c r="N271">
        <v>469.4</v>
      </c>
      <c r="O271">
        <v>950.9</v>
      </c>
      <c r="P271">
        <f t="shared" si="61"/>
        <v>951.8050714424345</v>
      </c>
      <c r="Q271">
        <v>2061.1999999999998</v>
      </c>
      <c r="R271">
        <v>1838</v>
      </c>
      <c r="S271">
        <v>5233.3</v>
      </c>
      <c r="T271">
        <v>154.6</v>
      </c>
      <c r="U271">
        <v>91.6</v>
      </c>
      <c r="V271">
        <v>7.32</v>
      </c>
      <c r="W271">
        <f t="shared" si="62"/>
        <v>315627.49462847196</v>
      </c>
      <c r="X271">
        <f t="shared" si="54"/>
        <v>14896.991168448902</v>
      </c>
      <c r="Y271">
        <f t="shared" si="55"/>
        <v>513.00980667288673</v>
      </c>
      <c r="Z271">
        <f t="shared" si="56"/>
        <v>11793.966189104625</v>
      </c>
      <c r="AA271">
        <f t="shared" si="58"/>
        <v>56684.542077235368</v>
      </c>
      <c r="AB271">
        <f t="shared" si="57"/>
        <v>96526.444997645973</v>
      </c>
      <c r="AC271">
        <f t="shared" si="63"/>
        <v>1.7801682930490312</v>
      </c>
      <c r="AD271">
        <f t="shared" si="64"/>
        <v>29.038414031620555</v>
      </c>
    </row>
    <row r="272" spans="1:30" x14ac:dyDescent="0.35">
      <c r="A272">
        <v>13.8201</v>
      </c>
      <c r="B272">
        <v>96383</v>
      </c>
      <c r="C272">
        <f t="shared" si="59"/>
        <v>106663.55325320353</v>
      </c>
      <c r="D272">
        <v>5101.3</v>
      </c>
      <c r="E272">
        <v>29992.9</v>
      </c>
      <c r="F272">
        <v>167365.5</v>
      </c>
      <c r="G272">
        <f t="shared" si="60"/>
        <v>201007.16460824048</v>
      </c>
      <c r="H272">
        <v>5383.9</v>
      </c>
      <c r="I272">
        <v>2034.8</v>
      </c>
      <c r="J272">
        <v>1427.7</v>
      </c>
      <c r="K272">
        <v>2732.6</v>
      </c>
      <c r="L272">
        <v>12668.2</v>
      </c>
      <c r="M272">
        <v>752.9</v>
      </c>
      <c r="N272">
        <v>463.8</v>
      </c>
      <c r="O272">
        <v>802.3</v>
      </c>
      <c r="P272">
        <f t="shared" si="61"/>
        <v>802.9442021333715</v>
      </c>
      <c r="Q272">
        <v>2156.5</v>
      </c>
      <c r="R272">
        <v>1873.5</v>
      </c>
      <c r="S272">
        <v>5511.6</v>
      </c>
      <c r="T272">
        <v>129.30000000000001</v>
      </c>
      <c r="U272">
        <v>124.5</v>
      </c>
      <c r="V272">
        <v>12.2</v>
      </c>
      <c r="W272">
        <f t="shared" si="62"/>
        <v>308473.66206357739</v>
      </c>
      <c r="X272">
        <f t="shared" si="54"/>
        <v>14931.90689015994</v>
      </c>
      <c r="Y272">
        <f t="shared" si="55"/>
        <v>458.71015066056566</v>
      </c>
      <c r="Z272">
        <f t="shared" si="56"/>
        <v>11619.144325071375</v>
      </c>
      <c r="AA272">
        <f t="shared" si="58"/>
        <v>57604.59379620439</v>
      </c>
      <c r="AB272">
        <f t="shared" si="57"/>
        <v>99670.745937665168</v>
      </c>
      <c r="AC272">
        <f t="shared" si="63"/>
        <v>1.8844971733791687</v>
      </c>
      <c r="AD272">
        <f t="shared" si="64"/>
        <v>32.551943462897526</v>
      </c>
    </row>
    <row r="273" spans="1:30" x14ac:dyDescent="0.35">
      <c r="A273">
        <v>13.8284</v>
      </c>
      <c r="B273">
        <v>97892.3</v>
      </c>
      <c r="C273">
        <f t="shared" si="59"/>
        <v>108515.09193414489</v>
      </c>
      <c r="D273">
        <v>4605.2</v>
      </c>
      <c r="E273">
        <v>29901.3</v>
      </c>
      <c r="F273">
        <v>169895.9</v>
      </c>
      <c r="G273">
        <f t="shared" si="60"/>
        <v>204668.18559262628</v>
      </c>
      <c r="H273">
        <v>5627.6</v>
      </c>
      <c r="I273">
        <v>2250.3000000000002</v>
      </c>
      <c r="J273">
        <v>1472.3</v>
      </c>
      <c r="K273">
        <v>2751.6</v>
      </c>
      <c r="L273">
        <v>12954.6</v>
      </c>
      <c r="M273">
        <v>776.7</v>
      </c>
      <c r="N273">
        <v>381.3</v>
      </c>
      <c r="O273">
        <v>888.6</v>
      </c>
      <c r="P273">
        <f t="shared" si="61"/>
        <v>889.39031223144877</v>
      </c>
      <c r="Q273">
        <v>2256.1</v>
      </c>
      <c r="R273">
        <v>1839.8</v>
      </c>
      <c r="S273">
        <v>5585.7</v>
      </c>
      <c r="T273">
        <v>117</v>
      </c>
      <c r="U273">
        <v>120</v>
      </c>
      <c r="V273">
        <v>23.4</v>
      </c>
      <c r="W273">
        <f t="shared" si="62"/>
        <v>314072.66783900262</v>
      </c>
      <c r="X273">
        <f t="shared" ref="X273:X308" si="65">(K273+R273)*1000000/W273</f>
        <v>14618.909794320612</v>
      </c>
      <c r="Y273">
        <f t="shared" ref="Y273:Y308" si="66">(T273+V273)*1000000/W273</f>
        <v>447.03030342000568</v>
      </c>
      <c r="Z273">
        <f t="shared" ref="Z273:Z308" si="67">(J273+Q273)*1000000/W273</f>
        <v>11871.138057486816</v>
      </c>
      <c r="AA273">
        <f t="shared" si="58"/>
        <v>55909.990897397547</v>
      </c>
      <c r="AB273">
        <f t="shared" ref="AB273:AB308" si="68">(E273+M273)*1000000/W273</f>
        <v>97678.03168318329</v>
      </c>
      <c r="AC273">
        <f t="shared" si="63"/>
        <v>1.8860803778043547</v>
      </c>
      <c r="AD273">
        <f t="shared" si="64"/>
        <v>32.7022792022792</v>
      </c>
    </row>
    <row r="274" spans="1:30" x14ac:dyDescent="0.35">
      <c r="A274">
        <v>13.8367</v>
      </c>
      <c r="B274">
        <v>96902.8</v>
      </c>
      <c r="C274">
        <f t="shared" si="59"/>
        <v>107300.52091845706</v>
      </c>
      <c r="D274">
        <v>4887.8</v>
      </c>
      <c r="E274">
        <v>29375.5</v>
      </c>
      <c r="F274">
        <v>165943.70000000001</v>
      </c>
      <c r="G274">
        <f t="shared" si="60"/>
        <v>198959.83040952991</v>
      </c>
      <c r="H274">
        <v>5456.7</v>
      </c>
      <c r="I274">
        <v>2121.9</v>
      </c>
      <c r="J274">
        <v>1608.4</v>
      </c>
      <c r="K274">
        <v>2895.4</v>
      </c>
      <c r="L274">
        <v>13183.2</v>
      </c>
      <c r="M274">
        <v>607.1</v>
      </c>
      <c r="N274">
        <v>404.7</v>
      </c>
      <c r="O274">
        <v>741.9</v>
      </c>
      <c r="P274">
        <f t="shared" si="61"/>
        <v>742.45082426652323</v>
      </c>
      <c r="Q274">
        <v>2079.9</v>
      </c>
      <c r="R274">
        <v>1711.9</v>
      </c>
      <c r="S274">
        <v>5838.9</v>
      </c>
      <c r="T274">
        <v>153.19999999999999</v>
      </c>
      <c r="U274">
        <v>168</v>
      </c>
      <c r="V274">
        <v>3.41</v>
      </c>
      <c r="W274">
        <f t="shared" si="62"/>
        <v>307002.80215225351</v>
      </c>
      <c r="X274">
        <f t="shared" si="65"/>
        <v>15007.354876569099</v>
      </c>
      <c r="Y274">
        <f t="shared" si="66"/>
        <v>510.12563697165075</v>
      </c>
      <c r="Z274">
        <f t="shared" si="67"/>
        <v>12013.896857432728</v>
      </c>
      <c r="AA274">
        <f t="shared" si="58"/>
        <v>58862.654911657628</v>
      </c>
      <c r="AB274">
        <f t="shared" si="68"/>
        <v>97662.300766657412</v>
      </c>
      <c r="AC274">
        <f t="shared" si="63"/>
        <v>1.8542298649298197</v>
      </c>
      <c r="AD274">
        <f t="shared" si="64"/>
        <v>29.418938765085244</v>
      </c>
    </row>
    <row r="275" spans="1:30" x14ac:dyDescent="0.35">
      <c r="A275">
        <v>13.845000000000001</v>
      </c>
      <c r="B275">
        <v>94589.9</v>
      </c>
      <c r="C275">
        <f t="shared" si="59"/>
        <v>104471.88517115061</v>
      </c>
      <c r="D275">
        <v>4880.3</v>
      </c>
      <c r="E275">
        <v>29793.5</v>
      </c>
      <c r="F275">
        <v>167292.70000000001</v>
      </c>
      <c r="G275">
        <f t="shared" si="60"/>
        <v>200902.16574299277</v>
      </c>
      <c r="H275">
        <v>5289.7</v>
      </c>
      <c r="I275">
        <v>2196.4</v>
      </c>
      <c r="J275">
        <v>1294.8</v>
      </c>
      <c r="K275">
        <v>2595</v>
      </c>
      <c r="L275">
        <v>12960.6</v>
      </c>
      <c r="M275">
        <v>822.6</v>
      </c>
      <c r="N275">
        <v>420.6</v>
      </c>
      <c r="O275">
        <v>716.1</v>
      </c>
      <c r="P275">
        <f t="shared" si="61"/>
        <v>716.61316668866573</v>
      </c>
      <c r="Q275">
        <v>1934.2</v>
      </c>
      <c r="R275">
        <v>1761.3</v>
      </c>
      <c r="S275">
        <v>5698.9</v>
      </c>
      <c r="T275">
        <v>149.69999999999999</v>
      </c>
      <c r="U275">
        <v>142.6</v>
      </c>
      <c r="V275">
        <v>8.7799999999999994</v>
      </c>
      <c r="W275">
        <f t="shared" si="62"/>
        <v>306090.66408083204</v>
      </c>
      <c r="X275">
        <f t="shared" si="65"/>
        <v>14232.057724078752</v>
      </c>
      <c r="Y275">
        <f t="shared" si="66"/>
        <v>517.75509219107971</v>
      </c>
      <c r="Z275">
        <f t="shared" si="67"/>
        <v>10549.161993216787</v>
      </c>
      <c r="AA275">
        <f t="shared" si="58"/>
        <v>58286.325241493148</v>
      </c>
      <c r="AB275">
        <f t="shared" si="68"/>
        <v>100022.97878616428</v>
      </c>
      <c r="AC275">
        <f t="shared" si="63"/>
        <v>1.9230261367818304</v>
      </c>
      <c r="AD275">
        <f t="shared" si="64"/>
        <v>27.48801110550227</v>
      </c>
    </row>
    <row r="276" spans="1:30" x14ac:dyDescent="0.35">
      <c r="A276">
        <v>13.853300000000001</v>
      </c>
      <c r="B276">
        <v>96874.1</v>
      </c>
      <c r="C276">
        <f t="shared" si="59"/>
        <v>107265.33255219457</v>
      </c>
      <c r="D276">
        <v>4744.8</v>
      </c>
      <c r="E276">
        <v>30137.1</v>
      </c>
      <c r="F276">
        <v>166678.70000000001</v>
      </c>
      <c r="G276">
        <f t="shared" si="60"/>
        <v>200017.32825021993</v>
      </c>
      <c r="H276">
        <v>5440.1</v>
      </c>
      <c r="I276">
        <v>2393.6</v>
      </c>
      <c r="J276">
        <v>1539.1</v>
      </c>
      <c r="K276">
        <v>2758.8</v>
      </c>
      <c r="L276">
        <v>13305.2</v>
      </c>
      <c r="M276">
        <v>758.7</v>
      </c>
      <c r="N276">
        <v>433.4</v>
      </c>
      <c r="O276">
        <v>759.9</v>
      </c>
      <c r="P276">
        <f t="shared" si="61"/>
        <v>760.47788714644253</v>
      </c>
      <c r="Q276">
        <v>2056.1</v>
      </c>
      <c r="R276">
        <v>1803.4</v>
      </c>
      <c r="S276">
        <v>5320.9</v>
      </c>
      <c r="T276">
        <v>129.30000000000001</v>
      </c>
      <c r="U276">
        <v>158</v>
      </c>
      <c r="V276">
        <v>7.32</v>
      </c>
      <c r="W276">
        <f t="shared" si="62"/>
        <v>308043.13868956099</v>
      </c>
      <c r="X276">
        <f t="shared" si="65"/>
        <v>14810.263326779319</v>
      </c>
      <c r="Y276">
        <f t="shared" si="66"/>
        <v>443.50931035565958</v>
      </c>
      <c r="Z276">
        <f t="shared" si="67"/>
        <v>11671.09261155517</v>
      </c>
      <c r="AA276">
        <f t="shared" si="58"/>
        <v>58595.689151805418</v>
      </c>
      <c r="AB276">
        <f t="shared" si="68"/>
        <v>100296.99129619666</v>
      </c>
      <c r="AC276">
        <f t="shared" si="63"/>
        <v>1.8646968549031708</v>
      </c>
      <c r="AD276">
        <f t="shared" si="64"/>
        <v>33.393353828136441</v>
      </c>
    </row>
    <row r="277" spans="1:30" x14ac:dyDescent="0.35">
      <c r="A277">
        <v>13.861599999999999</v>
      </c>
      <c r="B277">
        <v>96174.2</v>
      </c>
      <c r="C277">
        <f t="shared" si="59"/>
        <v>106407.89408755537</v>
      </c>
      <c r="D277">
        <v>4785.5</v>
      </c>
      <c r="E277">
        <v>31169</v>
      </c>
      <c r="F277">
        <v>171667.5</v>
      </c>
      <c r="G277">
        <f t="shared" si="60"/>
        <v>207244.67529645399</v>
      </c>
      <c r="H277">
        <v>5372.9</v>
      </c>
      <c r="I277">
        <v>2202.6</v>
      </c>
      <c r="J277">
        <v>1617.4</v>
      </c>
      <c r="K277">
        <v>2876</v>
      </c>
      <c r="L277">
        <v>12926.1</v>
      </c>
      <c r="M277">
        <v>784.5</v>
      </c>
      <c r="N277">
        <v>415.5</v>
      </c>
      <c r="O277">
        <v>852.3</v>
      </c>
      <c r="P277">
        <f t="shared" si="61"/>
        <v>853.02703494188086</v>
      </c>
      <c r="Q277">
        <v>2083.9</v>
      </c>
      <c r="R277">
        <v>1686.3</v>
      </c>
      <c r="S277">
        <v>5694.8</v>
      </c>
      <c r="T277">
        <v>141.5</v>
      </c>
      <c r="U277">
        <v>121.3</v>
      </c>
      <c r="V277">
        <v>12.8</v>
      </c>
      <c r="W277">
        <f t="shared" si="62"/>
        <v>314505.59641895123</v>
      </c>
      <c r="X277">
        <f t="shared" si="65"/>
        <v>14506.260149096312</v>
      </c>
      <c r="Y277">
        <f t="shared" si="66"/>
        <v>490.61130153772461</v>
      </c>
      <c r="Z277">
        <f t="shared" si="67"/>
        <v>11768.630008953856</v>
      </c>
      <c r="AA277">
        <f t="shared" si="58"/>
        <v>56315.691045467029</v>
      </c>
      <c r="AB277">
        <f t="shared" si="68"/>
        <v>101599.1459733356</v>
      </c>
      <c r="AC277">
        <f t="shared" si="63"/>
        <v>1.9476438009940065</v>
      </c>
      <c r="AD277">
        <f t="shared" si="64"/>
        <v>29.567725210628645</v>
      </c>
    </row>
    <row r="278" spans="1:30" x14ac:dyDescent="0.35">
      <c r="A278">
        <v>13.869899999999999</v>
      </c>
      <c r="B278">
        <v>95671.2</v>
      </c>
      <c r="C278">
        <f t="shared" si="59"/>
        <v>105792.49494210513</v>
      </c>
      <c r="D278">
        <v>4745.8</v>
      </c>
      <c r="E278">
        <v>30018.7</v>
      </c>
      <c r="F278">
        <v>166214.5</v>
      </c>
      <c r="G278">
        <f t="shared" si="60"/>
        <v>199349.23310611659</v>
      </c>
      <c r="H278">
        <v>5410</v>
      </c>
      <c r="I278">
        <v>2334.1999999999998</v>
      </c>
      <c r="J278">
        <v>1663.1</v>
      </c>
      <c r="K278">
        <v>2883.8</v>
      </c>
      <c r="L278">
        <v>12947.2</v>
      </c>
      <c r="M278">
        <v>682.5</v>
      </c>
      <c r="N278">
        <v>423.9</v>
      </c>
      <c r="O278">
        <v>848.6</v>
      </c>
      <c r="P278">
        <f t="shared" si="61"/>
        <v>849.32073357451122</v>
      </c>
      <c r="Q278">
        <v>2232.3000000000002</v>
      </c>
      <c r="R278">
        <v>1860.4</v>
      </c>
      <c r="S278">
        <v>5921.3</v>
      </c>
      <c r="T278">
        <v>116.5</v>
      </c>
      <c r="U278">
        <v>148.4</v>
      </c>
      <c r="V278">
        <v>11.7</v>
      </c>
      <c r="W278">
        <f t="shared" si="62"/>
        <v>305991.04878179624</v>
      </c>
      <c r="X278">
        <f t="shared" si="65"/>
        <v>15504.375107989234</v>
      </c>
      <c r="Y278">
        <f t="shared" si="66"/>
        <v>418.96650411960269</v>
      </c>
      <c r="Z278">
        <f t="shared" si="67"/>
        <v>12730.43775466069</v>
      </c>
      <c r="AA278">
        <f t="shared" si="58"/>
        <v>57821.952865742052</v>
      </c>
      <c r="AB278">
        <f t="shared" si="68"/>
        <v>100333.6539491166</v>
      </c>
      <c r="AC278">
        <f t="shared" si="63"/>
        <v>1.8843419206174343</v>
      </c>
      <c r="AD278">
        <f t="shared" si="64"/>
        <v>37.006240249609995</v>
      </c>
    </row>
    <row r="279" spans="1:30" x14ac:dyDescent="0.35">
      <c r="A279">
        <v>13.8782</v>
      </c>
      <c r="B279">
        <v>96011.8</v>
      </c>
      <c r="C279">
        <f t="shared" si="59"/>
        <v>106209.12972094105</v>
      </c>
      <c r="D279">
        <v>4931</v>
      </c>
      <c r="E279">
        <v>29423.9</v>
      </c>
      <c r="F279">
        <v>167534.5</v>
      </c>
      <c r="G279">
        <f t="shared" si="60"/>
        <v>201250.98277346027</v>
      </c>
      <c r="H279">
        <v>5535.5</v>
      </c>
      <c r="I279">
        <v>2308.1</v>
      </c>
      <c r="J279">
        <v>1524.3</v>
      </c>
      <c r="K279">
        <v>2927.8</v>
      </c>
      <c r="L279">
        <v>12768.4</v>
      </c>
      <c r="M279">
        <v>760</v>
      </c>
      <c r="N279">
        <v>446.4</v>
      </c>
      <c r="O279">
        <v>921</v>
      </c>
      <c r="P279">
        <f t="shared" si="61"/>
        <v>921.84902295013694</v>
      </c>
      <c r="Q279">
        <v>2172.3000000000002</v>
      </c>
      <c r="R279">
        <v>1749.6</v>
      </c>
      <c r="S279">
        <v>5719.7</v>
      </c>
      <c r="T279">
        <v>178.5</v>
      </c>
      <c r="U279">
        <v>181.1</v>
      </c>
      <c r="V279">
        <v>15.6</v>
      </c>
      <c r="W279">
        <f t="shared" si="62"/>
        <v>308381.9615173515</v>
      </c>
      <c r="X279">
        <f t="shared" si="65"/>
        <v>15167.553825085908</v>
      </c>
      <c r="Y279">
        <f t="shared" si="66"/>
        <v>629.41424668601678</v>
      </c>
      <c r="Z279">
        <f t="shared" si="67"/>
        <v>11987.082453887326</v>
      </c>
      <c r="AA279">
        <f t="shared" si="58"/>
        <v>57394.407613572825</v>
      </c>
      <c r="AB279">
        <f t="shared" si="68"/>
        <v>97878.293047635554</v>
      </c>
      <c r="AC279">
        <f t="shared" si="63"/>
        <v>1.8948557746611494</v>
      </c>
      <c r="AD279">
        <f t="shared" si="64"/>
        <v>24.0978876867594</v>
      </c>
    </row>
    <row r="280" spans="1:30" x14ac:dyDescent="0.35">
      <c r="A280">
        <v>13.8865</v>
      </c>
      <c r="B280">
        <v>96192.9</v>
      </c>
      <c r="C280">
        <f t="shared" si="59"/>
        <v>106430.78594978951</v>
      </c>
      <c r="D280">
        <v>4929</v>
      </c>
      <c r="E280">
        <v>30627.1</v>
      </c>
      <c r="F280">
        <v>167870.9</v>
      </c>
      <c r="G280">
        <f t="shared" si="60"/>
        <v>201736.60553392494</v>
      </c>
      <c r="H280">
        <v>4858.3999999999996</v>
      </c>
      <c r="I280">
        <v>2056</v>
      </c>
      <c r="J280">
        <v>1707.8</v>
      </c>
      <c r="K280">
        <v>2791.2</v>
      </c>
      <c r="L280">
        <v>13117.4</v>
      </c>
      <c r="M280">
        <v>775.3</v>
      </c>
      <c r="N280">
        <v>417.5</v>
      </c>
      <c r="O280">
        <v>876.2</v>
      </c>
      <c r="P280">
        <f t="shared" si="61"/>
        <v>876.9683997118276</v>
      </c>
      <c r="Q280">
        <v>2355.8000000000002</v>
      </c>
      <c r="R280">
        <v>1701.4</v>
      </c>
      <c r="S280">
        <v>5760.9</v>
      </c>
      <c r="T280">
        <v>187.8</v>
      </c>
      <c r="U280">
        <v>141.9</v>
      </c>
      <c r="V280">
        <v>4.3899999999999997</v>
      </c>
      <c r="W280">
        <f t="shared" si="62"/>
        <v>309044.35988342628</v>
      </c>
      <c r="X280">
        <f t="shared" si="65"/>
        <v>14537.071641413033</v>
      </c>
      <c r="Y280">
        <f t="shared" si="66"/>
        <v>621.88483256091592</v>
      </c>
      <c r="Z280">
        <f t="shared" si="67"/>
        <v>13148.921408993903</v>
      </c>
      <c r="AA280">
        <f t="shared" si="58"/>
        <v>58394.205954145968</v>
      </c>
      <c r="AB280">
        <f t="shared" si="68"/>
        <v>101611.30270050942</v>
      </c>
      <c r="AC280">
        <f t="shared" si="63"/>
        <v>1.8954722896540248</v>
      </c>
      <c r="AD280">
        <f t="shared" si="64"/>
        <v>23.375826005515375</v>
      </c>
    </row>
    <row r="281" spans="1:30" x14ac:dyDescent="0.35">
      <c r="A281">
        <v>13.8948</v>
      </c>
      <c r="B281">
        <v>96791.9</v>
      </c>
      <c r="C281">
        <f t="shared" si="59"/>
        <v>107164.56152242213</v>
      </c>
      <c r="D281">
        <v>4676.8</v>
      </c>
      <c r="E281">
        <v>29434.799999999999</v>
      </c>
      <c r="F281">
        <v>168740</v>
      </c>
      <c r="G281">
        <f t="shared" si="60"/>
        <v>202993.04670019008</v>
      </c>
      <c r="H281">
        <v>5477.1</v>
      </c>
      <c r="I281">
        <v>2079.4</v>
      </c>
      <c r="J281">
        <v>1385.8</v>
      </c>
      <c r="K281">
        <v>2760.7</v>
      </c>
      <c r="L281">
        <v>15757.4</v>
      </c>
      <c r="M281">
        <v>707.5</v>
      </c>
      <c r="N281">
        <v>568.4</v>
      </c>
      <c r="O281">
        <v>771.4</v>
      </c>
      <c r="P281">
        <f t="shared" si="61"/>
        <v>771.99551734207762</v>
      </c>
      <c r="Q281">
        <v>2023.7</v>
      </c>
      <c r="R281">
        <v>1739.2</v>
      </c>
      <c r="S281">
        <v>5640.6</v>
      </c>
      <c r="T281">
        <v>131.19999999999999</v>
      </c>
      <c r="U281">
        <v>172.3</v>
      </c>
      <c r="V281">
        <v>12.2</v>
      </c>
      <c r="W281">
        <f t="shared" si="62"/>
        <v>310929.60373995424</v>
      </c>
      <c r="X281">
        <f t="shared" si="65"/>
        <v>14472.407727903221</v>
      </c>
      <c r="Y281">
        <f t="shared" si="66"/>
        <v>461.19764176566622</v>
      </c>
      <c r="Z281">
        <f t="shared" si="67"/>
        <v>10965.504599721335</v>
      </c>
      <c r="AA281">
        <f t="shared" si="58"/>
        <v>65719.699102984508</v>
      </c>
      <c r="AB281">
        <f t="shared" si="68"/>
        <v>96942.522157554005</v>
      </c>
      <c r="AC281">
        <f t="shared" si="63"/>
        <v>1.8942180494782102</v>
      </c>
      <c r="AD281">
        <f t="shared" si="64"/>
        <v>31.380055788005585</v>
      </c>
    </row>
    <row r="282" spans="1:30" x14ac:dyDescent="0.35">
      <c r="A282">
        <v>13.9031</v>
      </c>
      <c r="B282">
        <v>98639.7</v>
      </c>
      <c r="C282">
        <f t="shared" si="59"/>
        <v>109434.26285803801</v>
      </c>
      <c r="D282">
        <v>4706.8</v>
      </c>
      <c r="E282">
        <v>30180.6</v>
      </c>
      <c r="F282">
        <v>165376.4</v>
      </c>
      <c r="G282">
        <f t="shared" si="60"/>
        <v>198144.88830653721</v>
      </c>
      <c r="H282">
        <v>5817.4</v>
      </c>
      <c r="I282">
        <v>2210.8000000000002</v>
      </c>
      <c r="J282">
        <v>1655.9</v>
      </c>
      <c r="K282">
        <v>2941.5</v>
      </c>
      <c r="L282">
        <v>12651.6</v>
      </c>
      <c r="M282">
        <v>772.9</v>
      </c>
      <c r="N282">
        <v>414.8</v>
      </c>
      <c r="O282">
        <v>859</v>
      </c>
      <c r="P282">
        <f t="shared" si="61"/>
        <v>859.73851538471547</v>
      </c>
      <c r="Q282">
        <v>2164.9</v>
      </c>
      <c r="R282">
        <v>1774.1</v>
      </c>
      <c r="S282">
        <v>5794.8</v>
      </c>
      <c r="T282">
        <v>160.5</v>
      </c>
      <c r="U282">
        <v>136.80000000000001</v>
      </c>
      <c r="V282">
        <v>13.2</v>
      </c>
      <c r="W282">
        <f t="shared" si="62"/>
        <v>308438.88967995998</v>
      </c>
      <c r="X282">
        <f t="shared" si="65"/>
        <v>15288.603862155531</v>
      </c>
      <c r="Y282">
        <f t="shared" si="66"/>
        <v>563.15855688701663</v>
      </c>
      <c r="Z282">
        <f t="shared" si="67"/>
        <v>12387.542971525119</v>
      </c>
      <c r="AA282">
        <f t="shared" si="58"/>
        <v>56278.246942242891</v>
      </c>
      <c r="AB282">
        <f t="shared" si="68"/>
        <v>100355.37357859683</v>
      </c>
      <c r="AC282">
        <f t="shared" si="63"/>
        <v>1.8106293507324827</v>
      </c>
      <c r="AD282">
        <f t="shared" si="64"/>
        <v>27.147956246401844</v>
      </c>
    </row>
    <row r="283" spans="1:30" x14ac:dyDescent="0.35">
      <c r="A283">
        <v>13.9114</v>
      </c>
      <c r="B283">
        <v>96260.9</v>
      </c>
      <c r="C283">
        <f t="shared" si="59"/>
        <v>106514.03707109718</v>
      </c>
      <c r="D283">
        <v>4809.2</v>
      </c>
      <c r="E283">
        <v>30286.400000000001</v>
      </c>
      <c r="F283">
        <v>166425.1</v>
      </c>
      <c r="G283">
        <f t="shared" si="60"/>
        <v>199652.24480727527</v>
      </c>
      <c r="H283">
        <v>5446.1</v>
      </c>
      <c r="I283">
        <v>2031.2</v>
      </c>
      <c r="J283">
        <v>1630.3</v>
      </c>
      <c r="K283">
        <v>2855.9</v>
      </c>
      <c r="L283">
        <v>13004.4</v>
      </c>
      <c r="M283">
        <v>783.1</v>
      </c>
      <c r="N283">
        <v>327</v>
      </c>
      <c r="O283">
        <v>888.5</v>
      </c>
      <c r="P283">
        <f t="shared" si="61"/>
        <v>889.29013428431153</v>
      </c>
      <c r="Q283">
        <v>2238.6999999999998</v>
      </c>
      <c r="R283">
        <v>1685.4</v>
      </c>
      <c r="S283">
        <v>5823.2</v>
      </c>
      <c r="T283">
        <v>140.9</v>
      </c>
      <c r="U283">
        <v>118.1</v>
      </c>
      <c r="V283">
        <v>3.41</v>
      </c>
      <c r="W283">
        <f t="shared" si="62"/>
        <v>307055.57201265672</v>
      </c>
      <c r="X283">
        <f t="shared" si="65"/>
        <v>14789.830942435428</v>
      </c>
      <c r="Y283">
        <f t="shared" si="66"/>
        <v>469.98007251290522</v>
      </c>
      <c r="Z283">
        <f t="shared" si="67"/>
        <v>12600.324998630937</v>
      </c>
      <c r="AA283">
        <f t="shared" si="58"/>
        <v>58014.254173071087</v>
      </c>
      <c r="AB283">
        <f t="shared" si="68"/>
        <v>101185.26687644453</v>
      </c>
      <c r="AC283">
        <f t="shared" si="63"/>
        <v>1.8744219099874053</v>
      </c>
      <c r="AD283">
        <f t="shared" si="64"/>
        <v>31.469059663225003</v>
      </c>
    </row>
    <row r="284" spans="1:30" x14ac:dyDescent="0.35">
      <c r="A284">
        <v>13.9198</v>
      </c>
      <c r="B284">
        <v>97075.1</v>
      </c>
      <c r="C284">
        <f t="shared" si="59"/>
        <v>107511.82075054085</v>
      </c>
      <c r="D284">
        <v>4561.3</v>
      </c>
      <c r="E284">
        <v>27913.599999999999</v>
      </c>
      <c r="F284">
        <v>169894.5</v>
      </c>
      <c r="G284">
        <f t="shared" si="60"/>
        <v>204666.15388044048</v>
      </c>
      <c r="H284">
        <v>5148.6000000000004</v>
      </c>
      <c r="I284">
        <v>1871</v>
      </c>
      <c r="J284">
        <v>1353.5</v>
      </c>
      <c r="K284">
        <v>2253.4</v>
      </c>
      <c r="L284">
        <v>11265</v>
      </c>
      <c r="M284">
        <v>598.70000000000005</v>
      </c>
      <c r="N284">
        <v>408.4</v>
      </c>
      <c r="O284">
        <v>727.6</v>
      </c>
      <c r="P284">
        <f t="shared" si="61"/>
        <v>728.12978723319088</v>
      </c>
      <c r="Q284">
        <v>1840.6</v>
      </c>
      <c r="R284">
        <v>1493.5</v>
      </c>
      <c r="S284">
        <v>4435.7</v>
      </c>
      <c r="T284">
        <v>143.4</v>
      </c>
      <c r="U284">
        <v>141.9</v>
      </c>
      <c r="V284">
        <v>20.5</v>
      </c>
      <c r="W284">
        <f t="shared" si="62"/>
        <v>312906.10441821453</v>
      </c>
      <c r="X284">
        <f t="shared" si="65"/>
        <v>11974.518704154401</v>
      </c>
      <c r="Y284">
        <f t="shared" si="66"/>
        <v>523.79930492164362</v>
      </c>
      <c r="Z284">
        <f t="shared" si="67"/>
        <v>10207.854544540707</v>
      </c>
      <c r="AA284">
        <f t="shared" si="58"/>
        <v>50578.431601472897</v>
      </c>
      <c r="AB284">
        <f t="shared" si="68"/>
        <v>91120.945220972411</v>
      </c>
      <c r="AC284">
        <f t="shared" si="63"/>
        <v>1.9036618713334448</v>
      </c>
      <c r="AD284">
        <f t="shared" si="64"/>
        <v>22.860890787065284</v>
      </c>
    </row>
    <row r="285" spans="1:30" x14ac:dyDescent="0.35">
      <c r="A285">
        <v>13.928100000000001</v>
      </c>
      <c r="B285">
        <v>116254.6</v>
      </c>
      <c r="C285">
        <f t="shared" si="59"/>
        <v>131547.61541050172</v>
      </c>
      <c r="D285">
        <v>428.4</v>
      </c>
      <c r="E285">
        <v>9528.2999999999993</v>
      </c>
      <c r="F285">
        <v>196659</v>
      </c>
      <c r="G285">
        <f t="shared" si="60"/>
        <v>244801.39816093037</v>
      </c>
      <c r="H285">
        <v>6099.4</v>
      </c>
      <c r="I285">
        <v>714.7</v>
      </c>
      <c r="J285">
        <v>512.1</v>
      </c>
      <c r="K285">
        <v>99.5</v>
      </c>
      <c r="L285">
        <v>740.6</v>
      </c>
      <c r="M285">
        <v>142.6</v>
      </c>
      <c r="N285">
        <v>289.7</v>
      </c>
      <c r="O285">
        <v>544.79999999999995</v>
      </c>
      <c r="P285">
        <f t="shared" si="61"/>
        <v>545.09696882861772</v>
      </c>
      <c r="Q285">
        <v>106.5</v>
      </c>
      <c r="R285">
        <v>85.4</v>
      </c>
      <c r="S285">
        <v>315.5</v>
      </c>
      <c r="T285">
        <v>19</v>
      </c>
      <c r="U285">
        <v>36.799999999999997</v>
      </c>
      <c r="V285">
        <v>4.3899999999999997</v>
      </c>
      <c r="W285">
        <f t="shared" si="62"/>
        <v>376894.11054026074</v>
      </c>
      <c r="X285">
        <f t="shared" si="65"/>
        <v>490.588721948863</v>
      </c>
      <c r="Y285">
        <f t="shared" si="66"/>
        <v>62.059871316300189</v>
      </c>
      <c r="Z285">
        <f t="shared" si="67"/>
        <v>1641.3098074503334</v>
      </c>
      <c r="AA285">
        <f t="shared" si="58"/>
        <v>3101.6669332515999</v>
      </c>
      <c r="AB285">
        <f t="shared" si="68"/>
        <v>25659.461714955429</v>
      </c>
      <c r="AC285">
        <f t="shared" si="63"/>
        <v>1.8609337569291078</v>
      </c>
      <c r="AD285">
        <f t="shared" si="64"/>
        <v>7.9050876442924327</v>
      </c>
    </row>
    <row r="286" spans="1:30" x14ac:dyDescent="0.35">
      <c r="A286">
        <v>13.936400000000001</v>
      </c>
      <c r="B286">
        <v>118005.9</v>
      </c>
      <c r="C286">
        <f t="shared" si="59"/>
        <v>133794.43241173608</v>
      </c>
      <c r="D286">
        <v>216.8</v>
      </c>
      <c r="E286">
        <v>7537.2</v>
      </c>
      <c r="F286">
        <v>198273.7</v>
      </c>
      <c r="G286">
        <f t="shared" si="60"/>
        <v>247308.4642477115</v>
      </c>
      <c r="H286">
        <v>5792.5</v>
      </c>
      <c r="I286">
        <v>800.6</v>
      </c>
      <c r="J286">
        <v>550.29999999999995</v>
      </c>
      <c r="K286">
        <v>89.3</v>
      </c>
      <c r="L286">
        <v>389</v>
      </c>
      <c r="M286">
        <v>135.5</v>
      </c>
      <c r="N286">
        <v>296.8</v>
      </c>
      <c r="O286">
        <v>623.70000000000005</v>
      </c>
      <c r="P286">
        <f t="shared" si="61"/>
        <v>624.08924446177082</v>
      </c>
      <c r="Q286">
        <v>71</v>
      </c>
      <c r="R286">
        <v>98.5</v>
      </c>
      <c r="S286">
        <v>227.7</v>
      </c>
      <c r="T286">
        <v>28.3</v>
      </c>
      <c r="U286">
        <v>33.1</v>
      </c>
      <c r="V286">
        <v>7.8</v>
      </c>
      <c r="W286">
        <f t="shared" si="62"/>
        <v>381726.98590390937</v>
      </c>
      <c r="X286">
        <f t="shared" si="65"/>
        <v>491.97464925174074</v>
      </c>
      <c r="Y286">
        <f t="shared" si="66"/>
        <v>94.570206805047079</v>
      </c>
      <c r="Z286">
        <f t="shared" si="67"/>
        <v>1627.6030329079156</v>
      </c>
      <c r="AA286">
        <f t="shared" si="58"/>
        <v>1586.9980964680753</v>
      </c>
      <c r="AB286">
        <f t="shared" si="68"/>
        <v>20099.967472384618</v>
      </c>
      <c r="AC286">
        <f t="shared" si="63"/>
        <v>1.84842119204669</v>
      </c>
      <c r="AD286">
        <f t="shared" si="64"/>
        <v>5.2022160664819941</v>
      </c>
    </row>
    <row r="287" spans="1:30" x14ac:dyDescent="0.35">
      <c r="A287">
        <v>13.944699999999999</v>
      </c>
      <c r="B287">
        <v>118665.5</v>
      </c>
      <c r="C287">
        <f t="shared" si="59"/>
        <v>134642.97607775481</v>
      </c>
      <c r="D287">
        <v>206.4</v>
      </c>
      <c r="E287">
        <v>7203.3</v>
      </c>
      <c r="F287">
        <v>197263.9</v>
      </c>
      <c r="G287">
        <f t="shared" si="60"/>
        <v>245739.41548162588</v>
      </c>
      <c r="H287">
        <v>5408.4</v>
      </c>
      <c r="I287">
        <v>707.1</v>
      </c>
      <c r="J287">
        <v>558.70000000000005</v>
      </c>
      <c r="K287">
        <v>59</v>
      </c>
      <c r="L287">
        <v>328.4</v>
      </c>
      <c r="M287">
        <v>178.1</v>
      </c>
      <c r="N287">
        <v>254.8</v>
      </c>
      <c r="O287">
        <v>504.8</v>
      </c>
      <c r="P287">
        <f t="shared" si="61"/>
        <v>505.05495173963817</v>
      </c>
      <c r="Q287">
        <v>71.099999999999994</v>
      </c>
      <c r="R287">
        <v>58.1</v>
      </c>
      <c r="S287">
        <v>153.5</v>
      </c>
      <c r="T287">
        <v>23.9</v>
      </c>
      <c r="U287">
        <v>47.1</v>
      </c>
      <c r="V287">
        <v>7.8</v>
      </c>
      <c r="W287">
        <f t="shared" si="62"/>
        <v>380887.4465111203</v>
      </c>
      <c r="X287">
        <f t="shared" si="65"/>
        <v>307.43990402577151</v>
      </c>
      <c r="Y287">
        <f t="shared" si="66"/>
        <v>83.226686230716965</v>
      </c>
      <c r="Z287">
        <f t="shared" si="67"/>
        <v>1653.5068450506483</v>
      </c>
      <c r="AA287">
        <f t="shared" si="58"/>
        <v>1404.0893311100135</v>
      </c>
      <c r="AB287">
        <f t="shared" si="68"/>
        <v>19379.478288435781</v>
      </c>
      <c r="AC287">
        <f t="shared" si="63"/>
        <v>1.8251187149912234</v>
      </c>
      <c r="AD287">
        <f t="shared" si="64"/>
        <v>3.6940063091482651</v>
      </c>
    </row>
    <row r="288" spans="1:30" x14ac:dyDescent="0.35">
      <c r="A288">
        <v>13.952999999999999</v>
      </c>
      <c r="B288">
        <v>119293.3</v>
      </c>
      <c r="C288">
        <f t="shared" si="59"/>
        <v>135451.79115816878</v>
      </c>
      <c r="D288">
        <v>103.9</v>
      </c>
      <c r="E288">
        <v>6368.4</v>
      </c>
      <c r="F288">
        <v>195543.6</v>
      </c>
      <c r="G288">
        <f t="shared" si="60"/>
        <v>243075.44821571434</v>
      </c>
      <c r="H288">
        <v>6182.6</v>
      </c>
      <c r="I288">
        <v>748.9</v>
      </c>
      <c r="J288">
        <v>566.4</v>
      </c>
      <c r="K288">
        <v>70.7</v>
      </c>
      <c r="L288">
        <v>327.10000000000002</v>
      </c>
      <c r="M288">
        <v>68.400000000000006</v>
      </c>
      <c r="N288">
        <v>245.4</v>
      </c>
      <c r="O288">
        <v>639</v>
      </c>
      <c r="P288">
        <f t="shared" si="61"/>
        <v>639.40858208395161</v>
      </c>
      <c r="Q288">
        <v>109.4</v>
      </c>
      <c r="R288">
        <v>83.4</v>
      </c>
      <c r="S288">
        <v>168.4</v>
      </c>
      <c r="T288">
        <v>11.2</v>
      </c>
      <c r="U288">
        <v>31.6</v>
      </c>
      <c r="V288">
        <v>12.7</v>
      </c>
      <c r="W288">
        <f t="shared" si="62"/>
        <v>379166.64795596706</v>
      </c>
      <c r="X288">
        <f t="shared" si="65"/>
        <v>406.41760247303131</v>
      </c>
      <c r="Y288">
        <f t="shared" si="66"/>
        <v>63.032970143448715</v>
      </c>
      <c r="Z288">
        <f t="shared" si="67"/>
        <v>1782.3297582821187</v>
      </c>
      <c r="AA288">
        <f t="shared" si="58"/>
        <v>1136.7033527960834</v>
      </c>
      <c r="AB288">
        <f t="shared" si="68"/>
        <v>16976.176661897516</v>
      </c>
      <c r="AC288">
        <f t="shared" si="63"/>
        <v>1.7945532217574889</v>
      </c>
      <c r="AD288">
        <f t="shared" si="64"/>
        <v>6.447698744769875</v>
      </c>
    </row>
    <row r="289" spans="1:30" x14ac:dyDescent="0.35">
      <c r="A289">
        <v>13.9613</v>
      </c>
      <c r="B289">
        <v>117700.6</v>
      </c>
      <c r="C289">
        <f t="shared" si="59"/>
        <v>133402.10817325729</v>
      </c>
      <c r="D289">
        <v>104.5</v>
      </c>
      <c r="E289">
        <v>6329.7</v>
      </c>
      <c r="F289">
        <v>197389.9</v>
      </c>
      <c r="G289">
        <f t="shared" si="60"/>
        <v>245934.98138137057</v>
      </c>
      <c r="H289">
        <v>5713.2</v>
      </c>
      <c r="I289">
        <v>756.7</v>
      </c>
      <c r="J289">
        <v>447.3</v>
      </c>
      <c r="K289">
        <v>91.7</v>
      </c>
      <c r="L289">
        <v>293.3</v>
      </c>
      <c r="M289">
        <v>114.8</v>
      </c>
      <c r="N289">
        <v>229</v>
      </c>
      <c r="O289">
        <v>554.29999999999995</v>
      </c>
      <c r="P289">
        <f t="shared" si="61"/>
        <v>554.60741889229189</v>
      </c>
      <c r="Q289">
        <v>126.5</v>
      </c>
      <c r="R289">
        <v>37.1</v>
      </c>
      <c r="S289">
        <v>144.5</v>
      </c>
      <c r="T289">
        <v>11.7</v>
      </c>
      <c r="U289">
        <v>47.7</v>
      </c>
      <c r="V289">
        <v>0</v>
      </c>
      <c r="W289">
        <f t="shared" si="62"/>
        <v>379891.69697352016</v>
      </c>
      <c r="X289">
        <f t="shared" si="65"/>
        <v>339.04399866096009</v>
      </c>
      <c r="Y289">
        <f t="shared" si="66"/>
        <v>30.798251431158636</v>
      </c>
      <c r="Z289">
        <f t="shared" si="67"/>
        <v>1510.4304847178482</v>
      </c>
      <c r="AA289">
        <f t="shared" si="58"/>
        <v>1047.1405486593935</v>
      </c>
      <c r="AB289">
        <f t="shared" si="68"/>
        <v>16964.045414367676</v>
      </c>
      <c r="AC289">
        <f t="shared" si="63"/>
        <v>1.8435614305432122</v>
      </c>
      <c r="AD289">
        <f t="shared" si="64"/>
        <v>11.00854700854701</v>
      </c>
    </row>
    <row r="290" spans="1:30" x14ac:dyDescent="0.35">
      <c r="A290">
        <v>13.9696</v>
      </c>
      <c r="B290">
        <v>119516.4</v>
      </c>
      <c r="C290">
        <f t="shared" si="59"/>
        <v>135739.49588612438</v>
      </c>
      <c r="D290">
        <v>158.1</v>
      </c>
      <c r="E290">
        <v>5895.2</v>
      </c>
      <c r="F290">
        <v>200028.5</v>
      </c>
      <c r="G290">
        <f t="shared" si="60"/>
        <v>250044.53283648228</v>
      </c>
      <c r="H290">
        <v>5705.2</v>
      </c>
      <c r="I290">
        <v>693.3</v>
      </c>
      <c r="J290">
        <v>528.4</v>
      </c>
      <c r="K290">
        <v>55.9</v>
      </c>
      <c r="L290">
        <v>182.6</v>
      </c>
      <c r="M290">
        <v>81.3</v>
      </c>
      <c r="N290">
        <v>278.7</v>
      </c>
      <c r="O290">
        <v>690.6</v>
      </c>
      <c r="P290">
        <f t="shared" si="61"/>
        <v>691.07725795434317</v>
      </c>
      <c r="Q290">
        <v>92.3</v>
      </c>
      <c r="R290">
        <v>97.6</v>
      </c>
      <c r="S290">
        <v>198</v>
      </c>
      <c r="T290">
        <v>25.4</v>
      </c>
      <c r="U290">
        <v>31.6</v>
      </c>
      <c r="V290">
        <v>16.100000000000001</v>
      </c>
      <c r="W290">
        <f t="shared" si="62"/>
        <v>386475.105980561</v>
      </c>
      <c r="X290">
        <f t="shared" si="65"/>
        <v>397.17952754173194</v>
      </c>
      <c r="Y290">
        <f t="shared" si="66"/>
        <v>107.38078431910017</v>
      </c>
      <c r="Z290">
        <f t="shared" si="67"/>
        <v>1606.05428498471</v>
      </c>
      <c r="AA290">
        <f t="shared" si="58"/>
        <v>881.55742692813078</v>
      </c>
      <c r="AB290">
        <f t="shared" si="68"/>
        <v>15464.12668633981</v>
      </c>
      <c r="AC290">
        <f t="shared" si="63"/>
        <v>1.8420912145294215</v>
      </c>
      <c r="AD290">
        <f t="shared" si="64"/>
        <v>3.6987951807228914</v>
      </c>
    </row>
    <row r="291" spans="1:30" x14ac:dyDescent="0.35">
      <c r="A291">
        <v>13.9779</v>
      </c>
      <c r="B291">
        <v>119180.2</v>
      </c>
      <c r="C291">
        <f t="shared" si="59"/>
        <v>135305.99561908122</v>
      </c>
      <c r="D291">
        <v>118.7</v>
      </c>
      <c r="E291">
        <v>6147.1</v>
      </c>
      <c r="F291">
        <v>198294.5</v>
      </c>
      <c r="G291">
        <f t="shared" si="60"/>
        <v>247340.82527811022</v>
      </c>
      <c r="H291">
        <v>5949</v>
      </c>
      <c r="I291">
        <v>744.4</v>
      </c>
      <c r="J291">
        <v>472.8</v>
      </c>
      <c r="K291">
        <v>72.2</v>
      </c>
      <c r="L291">
        <v>185.2</v>
      </c>
      <c r="M291">
        <v>87.1</v>
      </c>
      <c r="N291">
        <v>247.7</v>
      </c>
      <c r="O291">
        <v>567.5</v>
      </c>
      <c r="P291">
        <f t="shared" si="61"/>
        <v>567.82223912070094</v>
      </c>
      <c r="Q291">
        <v>64.5</v>
      </c>
      <c r="R291">
        <v>45.4</v>
      </c>
      <c r="S291">
        <v>107.7</v>
      </c>
      <c r="T291">
        <v>23.4</v>
      </c>
      <c r="U291">
        <v>44.5</v>
      </c>
      <c r="V291">
        <v>7.32</v>
      </c>
      <c r="W291">
        <f t="shared" si="62"/>
        <v>383214.64313631214</v>
      </c>
      <c r="X291">
        <f t="shared" si="65"/>
        <v>306.87762617194369</v>
      </c>
      <c r="Y291">
        <f t="shared" si="66"/>
        <v>80.163951326548556</v>
      </c>
      <c r="Z291">
        <f t="shared" si="67"/>
        <v>1402.0862971274264</v>
      </c>
      <c r="AA291">
        <f t="shared" si="58"/>
        <v>793.02815130657893</v>
      </c>
      <c r="AB291">
        <f t="shared" si="68"/>
        <v>16268.167492186492</v>
      </c>
      <c r="AC291">
        <f t="shared" si="63"/>
        <v>1.8280108294272035</v>
      </c>
      <c r="AD291">
        <f t="shared" si="64"/>
        <v>3.828125</v>
      </c>
    </row>
    <row r="292" spans="1:30" x14ac:dyDescent="0.35">
      <c r="A292">
        <v>13.9862</v>
      </c>
      <c r="B292">
        <v>120323.7</v>
      </c>
      <c r="C292">
        <f t="shared" si="59"/>
        <v>136781.79121115347</v>
      </c>
      <c r="D292">
        <v>111.7</v>
      </c>
      <c r="E292">
        <v>5635.2</v>
      </c>
      <c r="F292">
        <v>197764.8</v>
      </c>
      <c r="G292">
        <f t="shared" si="60"/>
        <v>246517.23085698552</v>
      </c>
      <c r="H292">
        <v>5828.1</v>
      </c>
      <c r="I292">
        <v>650.29999999999995</v>
      </c>
      <c r="J292">
        <v>516.1</v>
      </c>
      <c r="K292">
        <v>54.6</v>
      </c>
      <c r="L292">
        <v>259.5</v>
      </c>
      <c r="M292">
        <v>116.1</v>
      </c>
      <c r="N292">
        <v>232.9</v>
      </c>
      <c r="O292">
        <v>439.1</v>
      </c>
      <c r="P292">
        <f t="shared" si="61"/>
        <v>439.29289350954008</v>
      </c>
      <c r="Q292">
        <v>85.8</v>
      </c>
      <c r="R292">
        <v>88.3</v>
      </c>
      <c r="S292">
        <v>170.3</v>
      </c>
      <c r="T292">
        <v>12.7</v>
      </c>
      <c r="U292">
        <v>41.9</v>
      </c>
      <c r="V292">
        <v>17.600000000000001</v>
      </c>
      <c r="W292">
        <f t="shared" si="62"/>
        <v>383738.31496164855</v>
      </c>
      <c r="X292">
        <f t="shared" si="65"/>
        <v>372.38918926894667</v>
      </c>
      <c r="Y292">
        <f t="shared" si="66"/>
        <v>78.960059026235712</v>
      </c>
      <c r="Z292">
        <f t="shared" si="67"/>
        <v>1568.5168161020222</v>
      </c>
      <c r="AA292">
        <f t="shared" si="58"/>
        <v>967.32587163494043</v>
      </c>
      <c r="AB292">
        <f t="shared" si="68"/>
        <v>14987.557342494702</v>
      </c>
      <c r="AC292">
        <f t="shared" si="63"/>
        <v>1.8022664323530515</v>
      </c>
      <c r="AD292">
        <f t="shared" si="64"/>
        <v>4.7161716171617165</v>
      </c>
    </row>
    <row r="293" spans="1:30" x14ac:dyDescent="0.35">
      <c r="A293">
        <v>13.9945</v>
      </c>
      <c r="B293">
        <v>118476.4</v>
      </c>
      <c r="C293">
        <f t="shared" si="59"/>
        <v>134399.57818486085</v>
      </c>
      <c r="D293">
        <v>158</v>
      </c>
      <c r="E293">
        <v>5894.4</v>
      </c>
      <c r="F293">
        <v>197223.6</v>
      </c>
      <c r="G293">
        <f t="shared" si="60"/>
        <v>245676.87839353521</v>
      </c>
      <c r="H293">
        <v>5952.9</v>
      </c>
      <c r="I293">
        <v>784.6</v>
      </c>
      <c r="J293">
        <v>469.7</v>
      </c>
      <c r="K293">
        <v>66.3</v>
      </c>
      <c r="L293">
        <v>155.5</v>
      </c>
      <c r="M293">
        <v>123.2</v>
      </c>
      <c r="N293">
        <v>296.10000000000002</v>
      </c>
      <c r="O293">
        <v>446.7</v>
      </c>
      <c r="P293">
        <f t="shared" si="61"/>
        <v>446.89963006474994</v>
      </c>
      <c r="Q293">
        <v>130.30000000000001</v>
      </c>
      <c r="R293">
        <v>83.4</v>
      </c>
      <c r="S293">
        <v>158.69999999999999</v>
      </c>
      <c r="T293">
        <v>3.9</v>
      </c>
      <c r="U293">
        <v>68.400000000000006</v>
      </c>
      <c r="V293">
        <v>24</v>
      </c>
      <c r="W293">
        <f t="shared" si="62"/>
        <v>380523.35620846075</v>
      </c>
      <c r="X293">
        <f t="shared" si="65"/>
        <v>393.40554937708049</v>
      </c>
      <c r="Y293">
        <f t="shared" si="66"/>
        <v>73.320072328794566</v>
      </c>
      <c r="Z293">
        <f t="shared" si="67"/>
        <v>1576.7757490063348</v>
      </c>
      <c r="AA293">
        <f t="shared" si="58"/>
        <v>823.86532885580982</v>
      </c>
      <c r="AB293">
        <f t="shared" si="68"/>
        <v>15814.009578700863</v>
      </c>
      <c r="AC293">
        <f t="shared" si="63"/>
        <v>1.8279587012960503</v>
      </c>
      <c r="AD293">
        <f t="shared" si="64"/>
        <v>5.365591397849462</v>
      </c>
    </row>
    <row r="294" spans="1:30" x14ac:dyDescent="0.35">
      <c r="A294">
        <v>14.002800000000001</v>
      </c>
      <c r="B294">
        <v>119173.8</v>
      </c>
      <c r="C294">
        <f t="shared" si="59"/>
        <v>135297.74659291469</v>
      </c>
      <c r="D294">
        <v>140</v>
      </c>
      <c r="E294">
        <v>5866.7</v>
      </c>
      <c r="F294">
        <v>196645.5</v>
      </c>
      <c r="G294">
        <f t="shared" si="60"/>
        <v>244780.47985042719</v>
      </c>
      <c r="H294">
        <v>5998.7</v>
      </c>
      <c r="I294">
        <v>647.70000000000005</v>
      </c>
      <c r="J294">
        <v>578</v>
      </c>
      <c r="K294">
        <v>62.9</v>
      </c>
      <c r="L294">
        <v>242.6</v>
      </c>
      <c r="M294">
        <v>100.6</v>
      </c>
      <c r="N294">
        <v>366.5</v>
      </c>
      <c r="O294">
        <v>632.5</v>
      </c>
      <c r="P294">
        <f t="shared" si="61"/>
        <v>632.90030944572436</v>
      </c>
      <c r="Q294">
        <v>93.5</v>
      </c>
      <c r="R294">
        <v>95.7</v>
      </c>
      <c r="S294">
        <v>125.1</v>
      </c>
      <c r="T294">
        <v>20.100000000000001</v>
      </c>
      <c r="U294">
        <v>25.8</v>
      </c>
      <c r="V294">
        <v>8.2899999999999991</v>
      </c>
      <c r="W294">
        <f t="shared" si="62"/>
        <v>380711.12675278762</v>
      </c>
      <c r="X294">
        <f t="shared" si="65"/>
        <v>416.58882248268492</v>
      </c>
      <c r="Y294">
        <f t="shared" si="66"/>
        <v>74.570975222468007</v>
      </c>
      <c r="Z294">
        <f t="shared" si="67"/>
        <v>1763.8045037649617</v>
      </c>
      <c r="AA294">
        <f t="shared" si="58"/>
        <v>1004.9614343119499</v>
      </c>
      <c r="AB294">
        <f t="shared" si="68"/>
        <v>15674.088779324878</v>
      </c>
      <c r="AC294">
        <f t="shared" si="63"/>
        <v>1.8091984974954929</v>
      </c>
      <c r="AD294">
        <f t="shared" si="64"/>
        <v>5.5864741106023246</v>
      </c>
    </row>
    <row r="295" spans="1:30" x14ac:dyDescent="0.35">
      <c r="A295">
        <v>14.011100000000001</v>
      </c>
      <c r="B295">
        <v>120839.4</v>
      </c>
      <c r="C295">
        <f t="shared" si="59"/>
        <v>137448.60722830388</v>
      </c>
      <c r="D295">
        <v>125.2</v>
      </c>
      <c r="E295">
        <v>5519.4</v>
      </c>
      <c r="F295">
        <v>197538.6</v>
      </c>
      <c r="G295">
        <f t="shared" si="60"/>
        <v>246165.85919272876</v>
      </c>
      <c r="H295">
        <v>5714.1</v>
      </c>
      <c r="I295">
        <v>718.7</v>
      </c>
      <c r="J295">
        <v>552.29999999999995</v>
      </c>
      <c r="K295">
        <v>62.9</v>
      </c>
      <c r="L295">
        <v>249</v>
      </c>
      <c r="M295">
        <v>96.4</v>
      </c>
      <c r="N295">
        <v>289.60000000000002</v>
      </c>
      <c r="O295">
        <v>451.4</v>
      </c>
      <c r="P295">
        <f t="shared" si="61"/>
        <v>451.60385397968639</v>
      </c>
      <c r="Q295">
        <v>124.7</v>
      </c>
      <c r="R295">
        <v>80.5</v>
      </c>
      <c r="S295">
        <v>94.8</v>
      </c>
      <c r="T295">
        <v>18</v>
      </c>
      <c r="U295">
        <v>25.2</v>
      </c>
      <c r="V295">
        <v>12.7</v>
      </c>
      <c r="W295">
        <f t="shared" si="62"/>
        <v>384066.07027501235</v>
      </c>
      <c r="X295">
        <f t="shared" si="65"/>
        <v>373.37325814102178</v>
      </c>
      <c r="Y295">
        <f t="shared" si="66"/>
        <v>79.934163353761292</v>
      </c>
      <c r="Z295">
        <f t="shared" si="67"/>
        <v>1762.7175436643777</v>
      </c>
      <c r="AA295">
        <f t="shared" si="58"/>
        <v>974.31152856604149</v>
      </c>
      <c r="AB295">
        <f t="shared" si="68"/>
        <v>14621.963340783472</v>
      </c>
      <c r="AC295">
        <f t="shared" si="63"/>
        <v>1.7909665594780757</v>
      </c>
      <c r="AD295">
        <f t="shared" si="64"/>
        <v>4.6710097719869701</v>
      </c>
    </row>
    <row r="296" spans="1:30" x14ac:dyDescent="0.35">
      <c r="A296">
        <v>14.019399999999999</v>
      </c>
      <c r="B296">
        <v>120478.2</v>
      </c>
      <c r="C296">
        <f t="shared" si="59"/>
        <v>136981.48243738813</v>
      </c>
      <c r="D296">
        <v>137.4</v>
      </c>
      <c r="E296">
        <v>5459.9</v>
      </c>
      <c r="F296">
        <v>198061.8</v>
      </c>
      <c r="G296">
        <f t="shared" si="60"/>
        <v>246978.88191384322</v>
      </c>
      <c r="H296">
        <v>5719.4</v>
      </c>
      <c r="I296">
        <v>627.1</v>
      </c>
      <c r="J296">
        <v>458.7</v>
      </c>
      <c r="K296">
        <v>54.1</v>
      </c>
      <c r="L296">
        <v>154.19999999999999</v>
      </c>
      <c r="M296">
        <v>81.599999999999994</v>
      </c>
      <c r="N296">
        <v>278</v>
      </c>
      <c r="O296">
        <v>505.1</v>
      </c>
      <c r="P296">
        <f t="shared" si="61"/>
        <v>505.35525493926986</v>
      </c>
      <c r="Q296">
        <v>108.5</v>
      </c>
      <c r="R296">
        <v>79</v>
      </c>
      <c r="S296">
        <v>170.3</v>
      </c>
      <c r="T296">
        <v>19.5</v>
      </c>
      <c r="U296">
        <v>26.5</v>
      </c>
      <c r="V296">
        <v>7.32</v>
      </c>
      <c r="W296">
        <f t="shared" si="62"/>
        <v>384465.71960617066</v>
      </c>
      <c r="X296">
        <f t="shared" si="65"/>
        <v>346.1947144113177</v>
      </c>
      <c r="Y296">
        <f t="shared" si="66"/>
        <v>69.759145308125781</v>
      </c>
      <c r="Z296">
        <f t="shared" si="67"/>
        <v>1475.2940797452998</v>
      </c>
      <c r="AA296">
        <f t="shared" si="58"/>
        <v>758.45513690713926</v>
      </c>
      <c r="AB296">
        <f t="shared" si="68"/>
        <v>14413.508714577889</v>
      </c>
      <c r="AC296">
        <f t="shared" si="63"/>
        <v>1.8030092646043088</v>
      </c>
      <c r="AD296">
        <f t="shared" si="64"/>
        <v>4.9627143922445933</v>
      </c>
    </row>
    <row r="297" spans="1:30" x14ac:dyDescent="0.35">
      <c r="A297">
        <v>14.027699999999999</v>
      </c>
      <c r="B297">
        <v>113502.9</v>
      </c>
      <c r="C297">
        <f t="shared" si="59"/>
        <v>128035.2750166921</v>
      </c>
      <c r="D297">
        <v>1880.6</v>
      </c>
      <c r="E297">
        <v>11811.6</v>
      </c>
      <c r="F297">
        <v>186363.6</v>
      </c>
      <c r="G297">
        <f t="shared" si="60"/>
        <v>229050.22439998997</v>
      </c>
      <c r="H297">
        <v>5933.5</v>
      </c>
      <c r="I297">
        <v>1047</v>
      </c>
      <c r="J297">
        <v>793.5</v>
      </c>
      <c r="K297">
        <v>972.4</v>
      </c>
      <c r="L297">
        <v>5532.8</v>
      </c>
      <c r="M297">
        <v>305.8</v>
      </c>
      <c r="N297">
        <v>294.39999999999998</v>
      </c>
      <c r="O297">
        <v>783</v>
      </c>
      <c r="P297">
        <f t="shared" si="61"/>
        <v>783.61356942485952</v>
      </c>
      <c r="Q297">
        <v>802.5</v>
      </c>
      <c r="R297">
        <v>769.8</v>
      </c>
      <c r="S297">
        <v>2705.8</v>
      </c>
      <c r="T297">
        <v>47.8</v>
      </c>
      <c r="U297">
        <v>95.5</v>
      </c>
      <c r="V297">
        <v>75.099999999999994</v>
      </c>
      <c r="W297">
        <f t="shared" si="62"/>
        <v>357869.11298610689</v>
      </c>
      <c r="X297">
        <f t="shared" si="65"/>
        <v>4868.2603130034167</v>
      </c>
      <c r="Y297">
        <f t="shared" si="66"/>
        <v>343.42164646316144</v>
      </c>
      <c r="Z297">
        <f t="shared" si="67"/>
        <v>4459.7310639154248</v>
      </c>
      <c r="AA297">
        <f t="shared" si="58"/>
        <v>20715.394905532965</v>
      </c>
      <c r="AB297">
        <f t="shared" si="68"/>
        <v>33859.865409704747</v>
      </c>
      <c r="AC297">
        <f t="shared" si="63"/>
        <v>1.7889618651588668</v>
      </c>
      <c r="AD297">
        <f t="shared" si="64"/>
        <v>14.175752644426364</v>
      </c>
    </row>
    <row r="298" spans="1:30" x14ac:dyDescent="0.35">
      <c r="A298">
        <v>14.036</v>
      </c>
      <c r="B298">
        <v>104748.2</v>
      </c>
      <c r="C298">
        <f t="shared" si="59"/>
        <v>117004.1769254192</v>
      </c>
      <c r="D298">
        <v>3596.1</v>
      </c>
      <c r="E298">
        <v>20108.400000000001</v>
      </c>
      <c r="F298">
        <v>173465.5</v>
      </c>
      <c r="G298">
        <f t="shared" si="60"/>
        <v>209870.85233586738</v>
      </c>
      <c r="H298">
        <v>5065.1000000000004</v>
      </c>
      <c r="I298">
        <v>1584.4</v>
      </c>
      <c r="J298">
        <v>1001.2</v>
      </c>
      <c r="K298">
        <v>2205.6999999999998</v>
      </c>
      <c r="L298">
        <v>10025.799999999999</v>
      </c>
      <c r="M298">
        <v>339.9</v>
      </c>
      <c r="N298">
        <v>382.6</v>
      </c>
      <c r="O298">
        <v>632.4</v>
      </c>
      <c r="P298">
        <f t="shared" si="61"/>
        <v>632.80018283562515</v>
      </c>
      <c r="Q298">
        <v>1312.3</v>
      </c>
      <c r="R298">
        <v>1021</v>
      </c>
      <c r="S298">
        <v>4778.7</v>
      </c>
      <c r="T298">
        <v>56.6</v>
      </c>
      <c r="U298">
        <v>138.69999999999999</v>
      </c>
      <c r="V298">
        <v>7.32</v>
      </c>
      <c r="W298">
        <f t="shared" si="62"/>
        <v>327507.82944412221</v>
      </c>
      <c r="X298">
        <f t="shared" si="65"/>
        <v>9852.2835483862036</v>
      </c>
      <c r="Y298">
        <f t="shared" si="66"/>
        <v>195.17090662684666</v>
      </c>
      <c r="Z298">
        <f t="shared" si="67"/>
        <v>7063.9532615958979</v>
      </c>
      <c r="AA298">
        <f t="shared" si="58"/>
        <v>41592.593444622071</v>
      </c>
      <c r="AB298">
        <f t="shared" si="68"/>
        <v>62436.064611666916</v>
      </c>
      <c r="AC298">
        <f t="shared" si="63"/>
        <v>1.7937039330625202</v>
      </c>
      <c r="AD298">
        <f t="shared" si="64"/>
        <v>50.480287859824784</v>
      </c>
    </row>
    <row r="299" spans="1:30" x14ac:dyDescent="0.35">
      <c r="A299">
        <v>14.0443</v>
      </c>
      <c r="B299">
        <v>101590.8</v>
      </c>
      <c r="C299">
        <f t="shared" si="59"/>
        <v>113078.53926696211</v>
      </c>
      <c r="D299">
        <v>4039.6</v>
      </c>
      <c r="E299">
        <v>22571.7</v>
      </c>
      <c r="F299">
        <v>199370.9</v>
      </c>
      <c r="G299">
        <f t="shared" si="60"/>
        <v>249017.80362467462</v>
      </c>
      <c r="H299">
        <v>5073.5</v>
      </c>
      <c r="I299">
        <v>1592.3</v>
      </c>
      <c r="J299">
        <v>1261.9000000000001</v>
      </c>
      <c r="K299">
        <v>1877.8</v>
      </c>
      <c r="L299">
        <v>10745.1</v>
      </c>
      <c r="M299">
        <v>431.6</v>
      </c>
      <c r="N299">
        <v>392.9</v>
      </c>
      <c r="O299">
        <v>776.2</v>
      </c>
      <c r="P299">
        <f t="shared" si="61"/>
        <v>776.80295445324668</v>
      </c>
      <c r="Q299">
        <v>1632.2</v>
      </c>
      <c r="R299">
        <v>1186.7</v>
      </c>
      <c r="S299">
        <v>4649</v>
      </c>
      <c r="T299">
        <v>99.5</v>
      </c>
      <c r="U299">
        <v>132.9</v>
      </c>
      <c r="V299">
        <v>11.2</v>
      </c>
      <c r="W299">
        <f t="shared" si="62"/>
        <v>362873.14584608993</v>
      </c>
      <c r="X299">
        <f t="shared" si="65"/>
        <v>8445.099989018714</v>
      </c>
      <c r="Y299">
        <f t="shared" si="66"/>
        <v>305.06528594693151</v>
      </c>
      <c r="Z299">
        <f t="shared" si="67"/>
        <v>7975.5143998104295</v>
      </c>
      <c r="AA299">
        <f t="shared" si="58"/>
        <v>40743.439323754275</v>
      </c>
      <c r="AB299">
        <f t="shared" si="68"/>
        <v>63392.125494336491</v>
      </c>
      <c r="AC299">
        <f t="shared" si="63"/>
        <v>2.2021667881363371</v>
      </c>
      <c r="AD299">
        <f t="shared" si="64"/>
        <v>27.682926829268293</v>
      </c>
    </row>
    <row r="300" spans="1:30" x14ac:dyDescent="0.35">
      <c r="A300">
        <v>14.0526</v>
      </c>
      <c r="B300">
        <v>102386.8</v>
      </c>
      <c r="C300">
        <f t="shared" si="59"/>
        <v>114065.61311709767</v>
      </c>
      <c r="D300">
        <v>4707.3</v>
      </c>
      <c r="E300">
        <v>24227.5</v>
      </c>
      <c r="F300">
        <v>168585.5</v>
      </c>
      <c r="G300">
        <f t="shared" si="60"/>
        <v>202769.49704389327</v>
      </c>
      <c r="H300">
        <v>5060</v>
      </c>
      <c r="I300">
        <v>1791.5</v>
      </c>
      <c r="J300">
        <v>1254.0999999999999</v>
      </c>
      <c r="K300">
        <v>2031.1</v>
      </c>
      <c r="L300">
        <v>11743.8</v>
      </c>
      <c r="M300">
        <v>438.1</v>
      </c>
      <c r="N300">
        <v>445.2</v>
      </c>
      <c r="O300">
        <v>795.2</v>
      </c>
      <c r="P300">
        <f t="shared" si="61"/>
        <v>795.83284627936132</v>
      </c>
      <c r="Q300">
        <v>1575.3</v>
      </c>
      <c r="R300">
        <v>1264.4000000000001</v>
      </c>
      <c r="S300">
        <v>4959.3999999999996</v>
      </c>
      <c r="T300">
        <v>90.7</v>
      </c>
      <c r="U300">
        <v>136.80000000000001</v>
      </c>
      <c r="V300">
        <v>15.1</v>
      </c>
      <c r="W300">
        <f t="shared" si="62"/>
        <v>317630.94300727034</v>
      </c>
      <c r="X300">
        <f t="shared" si="65"/>
        <v>10375.248610222992</v>
      </c>
      <c r="Y300">
        <f t="shared" si="66"/>
        <v>333.09097343698755</v>
      </c>
      <c r="Z300">
        <f t="shared" si="67"/>
        <v>8907.8223085313093</v>
      </c>
      <c r="AA300">
        <f t="shared" si="58"/>
        <v>51793.127723149584</v>
      </c>
      <c r="AB300">
        <f t="shared" si="68"/>
        <v>77654.902782678269</v>
      </c>
      <c r="AC300">
        <f t="shared" si="63"/>
        <v>1.7776566618349197</v>
      </c>
      <c r="AD300">
        <f t="shared" si="64"/>
        <v>31.148393194706998</v>
      </c>
    </row>
    <row r="301" spans="1:30" x14ac:dyDescent="0.35">
      <c r="A301">
        <v>14.0609</v>
      </c>
      <c r="B301">
        <v>101910</v>
      </c>
      <c r="C301">
        <f t="shared" si="59"/>
        <v>113474.15069759157</v>
      </c>
      <c r="D301">
        <v>4403.6000000000004</v>
      </c>
      <c r="E301">
        <v>26194.2</v>
      </c>
      <c r="F301">
        <v>168076.4</v>
      </c>
      <c r="G301">
        <f t="shared" si="60"/>
        <v>202033.45595677293</v>
      </c>
      <c r="H301">
        <v>5064.8</v>
      </c>
      <c r="I301">
        <v>1834.9</v>
      </c>
      <c r="J301">
        <v>1309</v>
      </c>
      <c r="K301">
        <v>2099.5</v>
      </c>
      <c r="L301">
        <v>11298.7</v>
      </c>
      <c r="M301">
        <v>557.29999999999995</v>
      </c>
      <c r="N301">
        <v>416.7</v>
      </c>
      <c r="O301">
        <v>722.9</v>
      </c>
      <c r="P301">
        <f t="shared" si="61"/>
        <v>723.42296245956186</v>
      </c>
      <c r="Q301">
        <v>1961.3</v>
      </c>
      <c r="R301">
        <v>1174.7</v>
      </c>
      <c r="S301">
        <v>4777.3999999999996</v>
      </c>
      <c r="T301">
        <v>112</v>
      </c>
      <c r="U301">
        <v>135.4</v>
      </c>
      <c r="V301">
        <v>17.100000000000001</v>
      </c>
      <c r="W301">
        <f t="shared" si="62"/>
        <v>316231.02961682406</v>
      </c>
      <c r="X301">
        <f t="shared" si="65"/>
        <v>10353.822659235357</v>
      </c>
      <c r="Y301">
        <f t="shared" si="66"/>
        <v>408.24583266363828</v>
      </c>
      <c r="Z301">
        <f t="shared" si="67"/>
        <v>10341.489903639786</v>
      </c>
      <c r="AA301">
        <f t="shared" si="58"/>
        <v>49654.520048290069</v>
      </c>
      <c r="AB301">
        <f t="shared" si="68"/>
        <v>84594.797773054379</v>
      </c>
      <c r="AC301">
        <f t="shared" si="63"/>
        <v>1.7804359381828887</v>
      </c>
      <c r="AD301">
        <f t="shared" si="64"/>
        <v>25.361735089078234</v>
      </c>
    </row>
    <row r="302" spans="1:30" x14ac:dyDescent="0.35">
      <c r="A302">
        <v>14.0693</v>
      </c>
      <c r="B302">
        <v>99060.7</v>
      </c>
      <c r="C302">
        <f t="shared" si="59"/>
        <v>109952.6904864734</v>
      </c>
      <c r="D302">
        <v>4640.3999999999996</v>
      </c>
      <c r="E302">
        <v>26859.1</v>
      </c>
      <c r="F302">
        <v>166420.5</v>
      </c>
      <c r="G302">
        <f t="shared" si="60"/>
        <v>199645.6246824688</v>
      </c>
      <c r="H302">
        <v>6083.9</v>
      </c>
      <c r="I302">
        <v>1944.4</v>
      </c>
      <c r="J302">
        <v>1313.5</v>
      </c>
      <c r="K302">
        <v>1952.9</v>
      </c>
      <c r="L302">
        <v>12107.5</v>
      </c>
      <c r="M302">
        <v>609.70000000000005</v>
      </c>
      <c r="N302">
        <v>474.2</v>
      </c>
      <c r="O302">
        <v>841</v>
      </c>
      <c r="P302">
        <f t="shared" si="61"/>
        <v>841.70787632398844</v>
      </c>
      <c r="Q302">
        <v>1771</v>
      </c>
      <c r="R302">
        <v>1180.9000000000001</v>
      </c>
      <c r="S302">
        <v>4994.5</v>
      </c>
      <c r="T302">
        <v>134.6</v>
      </c>
      <c r="U302">
        <v>182.6</v>
      </c>
      <c r="V302">
        <v>7.32</v>
      </c>
      <c r="W302">
        <f t="shared" si="62"/>
        <v>310440.02304526622</v>
      </c>
      <c r="X302">
        <f t="shared" si="65"/>
        <v>10094.70354131191</v>
      </c>
      <c r="Y302">
        <f t="shared" si="66"/>
        <v>457.15754884899684</v>
      </c>
      <c r="Z302">
        <f t="shared" si="67"/>
        <v>9935.8966983140563</v>
      </c>
      <c r="AA302">
        <f t="shared" si="58"/>
        <v>53948.907217926404</v>
      </c>
      <c r="AB302">
        <f t="shared" si="68"/>
        <v>88483.436286804717</v>
      </c>
      <c r="AC302">
        <f t="shared" si="63"/>
        <v>1.8157411501179193</v>
      </c>
      <c r="AD302">
        <f t="shared" si="64"/>
        <v>22.081454340473506</v>
      </c>
    </row>
    <row r="303" spans="1:30" x14ac:dyDescent="0.35">
      <c r="A303">
        <v>14.0776</v>
      </c>
      <c r="B303">
        <v>98211.1</v>
      </c>
      <c r="C303">
        <f t="shared" si="59"/>
        <v>108906.97368308704</v>
      </c>
      <c r="D303">
        <v>4556.8</v>
      </c>
      <c r="E303">
        <v>27580.6</v>
      </c>
      <c r="F303">
        <v>166210.9</v>
      </c>
      <c r="G303">
        <f t="shared" si="60"/>
        <v>199344.05474957635</v>
      </c>
      <c r="H303">
        <v>5175.8</v>
      </c>
      <c r="I303">
        <v>1973.3</v>
      </c>
      <c r="J303">
        <v>1432.8</v>
      </c>
      <c r="K303">
        <v>1750.2</v>
      </c>
      <c r="L303">
        <v>12132.9</v>
      </c>
      <c r="M303">
        <v>598.1</v>
      </c>
      <c r="N303">
        <v>465.2</v>
      </c>
      <c r="O303">
        <v>768</v>
      </c>
      <c r="P303">
        <f t="shared" si="61"/>
        <v>768.59027733299172</v>
      </c>
      <c r="Q303">
        <v>1953.6</v>
      </c>
      <c r="R303">
        <v>1133.7</v>
      </c>
      <c r="S303">
        <v>5366.4</v>
      </c>
      <c r="T303">
        <v>108.8</v>
      </c>
      <c r="U303">
        <v>115.5</v>
      </c>
      <c r="V303">
        <v>13.2</v>
      </c>
      <c r="W303">
        <f t="shared" si="62"/>
        <v>309019.6187099964</v>
      </c>
      <c r="X303">
        <f t="shared" si="65"/>
        <v>9332.4171845103283</v>
      </c>
      <c r="Y303">
        <f t="shared" si="66"/>
        <v>394.79694043145054</v>
      </c>
      <c r="Z303">
        <f t="shared" si="67"/>
        <v>10958.527533418555</v>
      </c>
      <c r="AA303">
        <f t="shared" si="58"/>
        <v>54008.545055071962</v>
      </c>
      <c r="AB303">
        <f t="shared" si="68"/>
        <v>91187.414306030434</v>
      </c>
      <c r="AC303">
        <f t="shared" si="63"/>
        <v>1.8304067040707233</v>
      </c>
      <c r="AD303">
        <f t="shared" si="64"/>
        <v>23.638524590163932</v>
      </c>
    </row>
    <row r="304" spans="1:30" x14ac:dyDescent="0.35">
      <c r="A304">
        <v>14.085900000000001</v>
      </c>
      <c r="B304">
        <v>99291.1</v>
      </c>
      <c r="C304">
        <f t="shared" si="59"/>
        <v>110236.6147375695</v>
      </c>
      <c r="D304">
        <v>4768.3999999999996</v>
      </c>
      <c r="E304">
        <v>27216.9</v>
      </c>
      <c r="F304">
        <v>164210.20000000001</v>
      </c>
      <c r="G304">
        <f t="shared" si="60"/>
        <v>196473.08450043303</v>
      </c>
      <c r="H304">
        <v>5988.1</v>
      </c>
      <c r="I304">
        <v>2010.9</v>
      </c>
      <c r="J304">
        <v>1436.8</v>
      </c>
      <c r="K304">
        <v>1984.9</v>
      </c>
      <c r="L304">
        <v>12030.9</v>
      </c>
      <c r="M304">
        <v>666.3</v>
      </c>
      <c r="N304">
        <v>406.4</v>
      </c>
      <c r="O304">
        <v>663.8</v>
      </c>
      <c r="P304">
        <f t="shared" si="61"/>
        <v>664.24092312477012</v>
      </c>
      <c r="Q304">
        <v>1759.2</v>
      </c>
      <c r="R304">
        <v>1251.2</v>
      </c>
      <c r="S304">
        <v>5222.3</v>
      </c>
      <c r="T304">
        <v>118</v>
      </c>
      <c r="U304">
        <v>105.1</v>
      </c>
      <c r="V304">
        <v>19.5</v>
      </c>
      <c r="W304">
        <f t="shared" si="62"/>
        <v>307373.94016112731</v>
      </c>
      <c r="X304">
        <f t="shared" si="65"/>
        <v>10528.218489516767</v>
      </c>
      <c r="Y304">
        <f t="shared" si="66"/>
        <v>447.33785801073981</v>
      </c>
      <c r="Z304">
        <f t="shared" si="67"/>
        <v>10397.758503289631</v>
      </c>
      <c r="AA304">
        <f t="shared" si="58"/>
        <v>54654.275476944153</v>
      </c>
      <c r="AB304">
        <f t="shared" si="68"/>
        <v>90714.261545345886</v>
      </c>
      <c r="AC304">
        <f t="shared" si="63"/>
        <v>1.7822851778255258</v>
      </c>
      <c r="AD304">
        <f t="shared" si="64"/>
        <v>23.535272727272734</v>
      </c>
    </row>
    <row r="305" spans="1:30" x14ac:dyDescent="0.35">
      <c r="A305">
        <v>14.094200000000001</v>
      </c>
      <c r="B305">
        <v>99092.800000000003</v>
      </c>
      <c r="C305">
        <f t="shared" si="59"/>
        <v>109992.23893426539</v>
      </c>
      <c r="D305">
        <v>4623</v>
      </c>
      <c r="E305">
        <v>27485.5</v>
      </c>
      <c r="F305">
        <v>165116.4</v>
      </c>
      <c r="G305">
        <f t="shared" si="60"/>
        <v>197771.7612371353</v>
      </c>
      <c r="H305">
        <v>5139.3</v>
      </c>
      <c r="I305">
        <v>2098.6</v>
      </c>
      <c r="J305">
        <v>1372.9</v>
      </c>
      <c r="K305">
        <v>2035.4</v>
      </c>
      <c r="L305">
        <v>12529.5</v>
      </c>
      <c r="M305">
        <v>598</v>
      </c>
      <c r="N305">
        <v>352.2</v>
      </c>
      <c r="O305">
        <v>864.8</v>
      </c>
      <c r="P305">
        <f t="shared" si="61"/>
        <v>865.54852636560088</v>
      </c>
      <c r="Q305">
        <v>1819.5</v>
      </c>
      <c r="R305">
        <v>1085.7</v>
      </c>
      <c r="S305">
        <v>5420.3</v>
      </c>
      <c r="T305">
        <v>125.9</v>
      </c>
      <c r="U305">
        <v>161.30000000000001</v>
      </c>
      <c r="V305">
        <v>8.2899999999999991</v>
      </c>
      <c r="W305">
        <f t="shared" si="62"/>
        <v>308629.54869776632</v>
      </c>
      <c r="X305">
        <f t="shared" si="65"/>
        <v>10112.771162609646</v>
      </c>
      <c r="Y305">
        <f t="shared" si="66"/>
        <v>434.79310573534588</v>
      </c>
      <c r="Z305">
        <f t="shared" si="67"/>
        <v>10343.792464039931</v>
      </c>
      <c r="AA305">
        <f t="shared" si="58"/>
        <v>55576.337626689921</v>
      </c>
      <c r="AB305">
        <f t="shared" si="68"/>
        <v>90994.203628575793</v>
      </c>
      <c r="AC305">
        <f t="shared" si="63"/>
        <v>1.79805196396929</v>
      </c>
      <c r="AD305">
        <f t="shared" si="64"/>
        <v>23.258812132051574</v>
      </c>
    </row>
    <row r="306" spans="1:30" x14ac:dyDescent="0.35">
      <c r="A306">
        <v>14.102499999999999</v>
      </c>
      <c r="B306">
        <v>99402.3</v>
      </c>
      <c r="C306">
        <f t="shared" si="59"/>
        <v>110373.6995997214</v>
      </c>
      <c r="D306">
        <v>4648.1000000000004</v>
      </c>
      <c r="E306">
        <v>27920</v>
      </c>
      <c r="F306">
        <v>165269.1</v>
      </c>
      <c r="G306">
        <f t="shared" si="60"/>
        <v>197990.87346592778</v>
      </c>
      <c r="H306">
        <v>5476.2</v>
      </c>
      <c r="I306">
        <v>2306.3000000000002</v>
      </c>
      <c r="J306">
        <v>1410.8</v>
      </c>
      <c r="K306">
        <v>1886.3</v>
      </c>
      <c r="L306">
        <v>12380.4</v>
      </c>
      <c r="M306">
        <v>687.7</v>
      </c>
      <c r="N306">
        <v>377.4</v>
      </c>
      <c r="O306">
        <v>916</v>
      </c>
      <c r="P306">
        <f t="shared" si="61"/>
        <v>916.83982527995647</v>
      </c>
      <c r="Q306">
        <v>1990.8</v>
      </c>
      <c r="R306">
        <v>1261.8</v>
      </c>
      <c r="S306">
        <v>5127.1000000000004</v>
      </c>
      <c r="T306">
        <v>117.6</v>
      </c>
      <c r="U306">
        <v>152.9</v>
      </c>
      <c r="V306">
        <v>7.8</v>
      </c>
      <c r="W306">
        <f t="shared" si="62"/>
        <v>309281.41289092915</v>
      </c>
      <c r="X306">
        <f t="shared" si="65"/>
        <v>10178.755879876317</v>
      </c>
      <c r="Y306">
        <f t="shared" si="66"/>
        <v>405.45598530430738</v>
      </c>
      <c r="Z306">
        <f t="shared" si="67"/>
        <v>10998.397764044115</v>
      </c>
      <c r="AA306">
        <f t="shared" si="58"/>
        <v>55058.271497244008</v>
      </c>
      <c r="AB306">
        <f t="shared" si="68"/>
        <v>92497.314121132658</v>
      </c>
      <c r="AC306">
        <f t="shared" si="63"/>
        <v>1.7938229323104755</v>
      </c>
      <c r="AD306">
        <f t="shared" si="64"/>
        <v>25.104465709728867</v>
      </c>
    </row>
    <row r="307" spans="1:30" x14ac:dyDescent="0.35">
      <c r="A307">
        <v>14.110799999999999</v>
      </c>
      <c r="B307">
        <v>98091.5</v>
      </c>
      <c r="C307">
        <f t="shared" si="59"/>
        <v>108759.92409429561</v>
      </c>
      <c r="D307">
        <v>4772.3999999999996</v>
      </c>
      <c r="E307">
        <v>27952.9</v>
      </c>
      <c r="F307">
        <v>164324.29999999999</v>
      </c>
      <c r="G307">
        <f t="shared" si="60"/>
        <v>196636.44641097015</v>
      </c>
      <c r="H307">
        <v>5095.8</v>
      </c>
      <c r="I307">
        <v>1998.6</v>
      </c>
      <c r="J307">
        <v>1554.2</v>
      </c>
      <c r="K307">
        <v>1792.1</v>
      </c>
      <c r="L307">
        <v>12387.6</v>
      </c>
      <c r="M307">
        <v>574.79999999999995</v>
      </c>
      <c r="N307">
        <v>459.3</v>
      </c>
      <c r="O307">
        <v>754.2</v>
      </c>
      <c r="P307">
        <f t="shared" si="61"/>
        <v>754.76924696606181</v>
      </c>
      <c r="Q307">
        <v>2131.6</v>
      </c>
      <c r="R307">
        <v>1284.4000000000001</v>
      </c>
      <c r="S307">
        <v>5326.7</v>
      </c>
      <c r="T307">
        <v>154.1</v>
      </c>
      <c r="U307">
        <v>142.19999999999999</v>
      </c>
      <c r="V307">
        <v>3.41</v>
      </c>
      <c r="W307">
        <f t="shared" si="62"/>
        <v>306151.13975223183</v>
      </c>
      <c r="X307">
        <f t="shared" si="65"/>
        <v>10048.958179576963</v>
      </c>
      <c r="Y307">
        <f t="shared" si="66"/>
        <v>514.48444754271657</v>
      </c>
      <c r="Z307">
        <f t="shared" si="67"/>
        <v>12039.15165229474</v>
      </c>
      <c r="AA307">
        <f t="shared" si="58"/>
        <v>56050.746745178185</v>
      </c>
      <c r="AB307">
        <f t="shared" si="68"/>
        <v>93181.753375432381</v>
      </c>
      <c r="AC307">
        <f t="shared" si="63"/>
        <v>1.8079862417013548</v>
      </c>
      <c r="AD307">
        <f t="shared" si="64"/>
        <v>19.532093200431717</v>
      </c>
    </row>
    <row r="308" spans="1:30" x14ac:dyDescent="0.35">
      <c r="A308">
        <v>14.1191</v>
      </c>
      <c r="B308">
        <v>99374.5</v>
      </c>
      <c r="C308">
        <f t="shared" si="59"/>
        <v>110339.42521058975</v>
      </c>
      <c r="D308">
        <v>4911.3</v>
      </c>
      <c r="E308">
        <v>27637.200000000001</v>
      </c>
      <c r="F308">
        <v>163647.29999999999</v>
      </c>
      <c r="G308">
        <f t="shared" si="60"/>
        <v>195667.80856927941</v>
      </c>
      <c r="H308">
        <v>4936.3999999999996</v>
      </c>
      <c r="I308">
        <v>2190.3000000000002</v>
      </c>
      <c r="J308">
        <v>1427.1</v>
      </c>
      <c r="K308">
        <v>2093.4</v>
      </c>
      <c r="L308">
        <v>12100.2</v>
      </c>
      <c r="M308">
        <v>662.6</v>
      </c>
      <c r="N308">
        <v>456.8</v>
      </c>
      <c r="O308">
        <v>885.7</v>
      </c>
      <c r="P308">
        <f t="shared" si="61"/>
        <v>886.48515990612884</v>
      </c>
      <c r="Q308">
        <v>2031</v>
      </c>
      <c r="R308">
        <v>1166.3</v>
      </c>
      <c r="S308">
        <v>5145.2</v>
      </c>
      <c r="T308">
        <v>116.1</v>
      </c>
      <c r="U308">
        <v>164.9</v>
      </c>
      <c r="V308">
        <v>20.5</v>
      </c>
      <c r="W308">
        <f t="shared" si="62"/>
        <v>306893.71893977531</v>
      </c>
      <c r="X308">
        <f t="shared" si="65"/>
        <v>10621.592423791775</v>
      </c>
      <c r="Y308">
        <f t="shared" si="66"/>
        <v>445.10523210416801</v>
      </c>
      <c r="Z308">
        <f t="shared" si="67"/>
        <v>11268.070301167083</v>
      </c>
      <c r="AA308">
        <f t="shared" si="58"/>
        <v>55431.241990776391</v>
      </c>
      <c r="AB308">
        <f t="shared" si="68"/>
        <v>92213.682631782824</v>
      </c>
      <c r="AC308">
        <f t="shared" si="63"/>
        <v>1.7733263354946345</v>
      </c>
      <c r="AD308">
        <f t="shared" si="64"/>
        <v>23.863103953147878</v>
      </c>
    </row>
    <row r="309" spans="1:30" x14ac:dyDescent="0.35">
      <c r="A309">
        <v>14.1274</v>
      </c>
      <c r="B309">
        <v>98108.5</v>
      </c>
      <c r="C309">
        <f t="shared" si="59"/>
        <v>108780.82341390289</v>
      </c>
      <c r="D309">
        <v>5277.2</v>
      </c>
      <c r="E309">
        <v>28625.200000000001</v>
      </c>
      <c r="F309">
        <v>161754.5</v>
      </c>
      <c r="G309">
        <f t="shared" si="60"/>
        <v>192967.93123255658</v>
      </c>
      <c r="H309">
        <v>5204.5</v>
      </c>
      <c r="I309">
        <v>2028.9</v>
      </c>
      <c r="J309">
        <v>1451</v>
      </c>
      <c r="K309">
        <v>1890.5</v>
      </c>
      <c r="L309">
        <v>11882.4</v>
      </c>
      <c r="M309">
        <v>742.6</v>
      </c>
      <c r="N309">
        <v>445.8</v>
      </c>
      <c r="O309">
        <v>771.4</v>
      </c>
      <c r="P309">
        <f t="shared" si="61"/>
        <v>771.99551734207762</v>
      </c>
      <c r="Q309">
        <v>1784.4</v>
      </c>
      <c r="R309">
        <v>1248.4000000000001</v>
      </c>
      <c r="S309">
        <v>5095.5</v>
      </c>
      <c r="T309">
        <v>110.4</v>
      </c>
      <c r="U309">
        <v>114.8</v>
      </c>
      <c r="V309">
        <v>8.2899999999999991</v>
      </c>
      <c r="W309">
        <f t="shared" si="62"/>
        <v>302520.75016380154</v>
      </c>
      <c r="X309">
        <f t="shared" ref="X309:X317" si="69">(K309+R309)*1000000/W309</f>
        <v>10375.817190392478</v>
      </c>
      <c r="Y309">
        <f t="shared" ref="Y309:Y317" si="70">(T309+V309)*1000000/W309</f>
        <v>392.33672379740773</v>
      </c>
      <c r="Z309">
        <f t="shared" ref="Z309:Z317" si="71">(J309+Q309)*1000000/W309</f>
        <v>10694.803573798408</v>
      </c>
      <c r="AA309">
        <f t="shared" si="58"/>
        <v>56722.059530491169</v>
      </c>
      <c r="AB309">
        <f t="shared" ref="AB309:AB317" si="72">(E309+M309)*1000000/W309</f>
        <v>97076.977311799739</v>
      </c>
      <c r="AC309">
        <f t="shared" si="63"/>
        <v>1.773914971192377</v>
      </c>
      <c r="AD309">
        <f t="shared" si="64"/>
        <v>26.446204398011627</v>
      </c>
    </row>
    <row r="310" spans="1:30" x14ac:dyDescent="0.35">
      <c r="A310">
        <v>14.1356</v>
      </c>
      <c r="B310">
        <v>99064.1</v>
      </c>
      <c r="C310">
        <f t="shared" si="59"/>
        <v>109956.87928519667</v>
      </c>
      <c r="D310">
        <v>5004.6000000000004</v>
      </c>
      <c r="E310">
        <v>28046.2</v>
      </c>
      <c r="F310">
        <v>165418.20000000001</v>
      </c>
      <c r="G310">
        <f t="shared" si="60"/>
        <v>198204.89735098465</v>
      </c>
      <c r="H310">
        <v>5240.3999999999996</v>
      </c>
      <c r="I310">
        <v>2002.2</v>
      </c>
      <c r="J310">
        <v>1423.4</v>
      </c>
      <c r="K310">
        <v>1915.7</v>
      </c>
      <c r="L310">
        <v>12132.9</v>
      </c>
      <c r="M310">
        <v>583.1</v>
      </c>
      <c r="N310">
        <v>434.1</v>
      </c>
      <c r="O310">
        <v>742.9</v>
      </c>
      <c r="P310">
        <f t="shared" si="61"/>
        <v>743.45231072163506</v>
      </c>
      <c r="Q310">
        <v>2109.8000000000002</v>
      </c>
      <c r="R310">
        <v>1145.8</v>
      </c>
      <c r="S310">
        <v>5447.2</v>
      </c>
      <c r="T310">
        <v>115.8</v>
      </c>
      <c r="U310">
        <v>125.3</v>
      </c>
      <c r="V310">
        <v>7.32</v>
      </c>
      <c r="W310">
        <f t="shared" si="62"/>
        <v>308905.22894690296</v>
      </c>
      <c r="X310">
        <f t="shared" si="69"/>
        <v>9910.8066588482197</v>
      </c>
      <c r="Y310">
        <f t="shared" si="70"/>
        <v>398.56884397759035</v>
      </c>
      <c r="Z310">
        <f t="shared" si="71"/>
        <v>11437.812212001481</v>
      </c>
      <c r="AA310">
        <f t="shared" si="58"/>
        <v>55478.180341666302</v>
      </c>
      <c r="AB310">
        <f t="shared" si="72"/>
        <v>92679.881456202304</v>
      </c>
      <c r="AC310">
        <f t="shared" si="63"/>
        <v>1.8025693220785022</v>
      </c>
      <c r="AD310">
        <f t="shared" si="64"/>
        <v>24.865984405458089</v>
      </c>
    </row>
    <row r="311" spans="1:30" x14ac:dyDescent="0.35">
      <c r="A311">
        <v>14.1439</v>
      </c>
      <c r="B311">
        <v>99043.9</v>
      </c>
      <c r="C311">
        <f t="shared" si="59"/>
        <v>109931.99335683504</v>
      </c>
      <c r="D311">
        <v>4841</v>
      </c>
      <c r="E311">
        <v>28209.599999999999</v>
      </c>
      <c r="F311">
        <v>164395.6</v>
      </c>
      <c r="G311">
        <f t="shared" si="60"/>
        <v>196738.5523580297</v>
      </c>
      <c r="H311">
        <v>5119.7</v>
      </c>
      <c r="I311">
        <v>2238.6999999999998</v>
      </c>
      <c r="J311">
        <v>1556.8</v>
      </c>
      <c r="K311">
        <v>1792.1</v>
      </c>
      <c r="L311">
        <v>12048.9</v>
      </c>
      <c r="M311">
        <v>618.70000000000005</v>
      </c>
      <c r="N311">
        <v>335.7</v>
      </c>
      <c r="O311">
        <v>912.4</v>
      </c>
      <c r="P311">
        <f t="shared" si="61"/>
        <v>913.23323400270408</v>
      </c>
      <c r="Q311">
        <v>1840.5</v>
      </c>
      <c r="R311">
        <v>1173.4000000000001</v>
      </c>
      <c r="S311">
        <v>5071.6000000000004</v>
      </c>
      <c r="T311">
        <v>110.7</v>
      </c>
      <c r="U311">
        <v>131.6</v>
      </c>
      <c r="V311">
        <v>3.9</v>
      </c>
      <c r="W311">
        <f t="shared" si="62"/>
        <v>307583.77894886746</v>
      </c>
      <c r="X311">
        <f t="shared" si="69"/>
        <v>9641.2756554791631</v>
      </c>
      <c r="Y311">
        <f t="shared" si="70"/>
        <v>372.58141632706531</v>
      </c>
      <c r="Z311">
        <f t="shared" si="71"/>
        <v>11045.120817521281</v>
      </c>
      <c r="AA311">
        <f t="shared" si="58"/>
        <v>54911.543312587266</v>
      </c>
      <c r="AB311">
        <f t="shared" si="72"/>
        <v>93725.033545388622</v>
      </c>
      <c r="AC311">
        <f t="shared" si="63"/>
        <v>1.7896387243650163</v>
      </c>
      <c r="AD311">
        <f t="shared" si="64"/>
        <v>25.876963350785338</v>
      </c>
    </row>
    <row r="312" spans="1:30" x14ac:dyDescent="0.35">
      <c r="A312">
        <v>14.152200000000001</v>
      </c>
      <c r="B312">
        <v>99475.9</v>
      </c>
      <c r="C312">
        <f t="shared" si="59"/>
        <v>110464.45064601825</v>
      </c>
      <c r="D312">
        <v>4748.3999999999996</v>
      </c>
      <c r="E312">
        <v>26807.3</v>
      </c>
      <c r="F312">
        <v>163918.20000000001</v>
      </c>
      <c r="G312">
        <f t="shared" si="60"/>
        <v>196055.21852048449</v>
      </c>
      <c r="H312">
        <v>5165.2</v>
      </c>
      <c r="I312">
        <v>2039.4</v>
      </c>
      <c r="J312">
        <v>1424.4</v>
      </c>
      <c r="K312">
        <v>2019.5</v>
      </c>
      <c r="L312">
        <v>12138.6</v>
      </c>
      <c r="M312">
        <v>502.2</v>
      </c>
      <c r="N312">
        <v>361.3</v>
      </c>
      <c r="O312">
        <v>838.1</v>
      </c>
      <c r="P312">
        <f t="shared" si="61"/>
        <v>838.80300079496624</v>
      </c>
      <c r="Q312">
        <v>1892.1</v>
      </c>
      <c r="R312">
        <v>1134.5</v>
      </c>
      <c r="S312">
        <v>5053.2</v>
      </c>
      <c r="T312">
        <v>160</v>
      </c>
      <c r="U312">
        <v>147.69999999999999</v>
      </c>
      <c r="V312">
        <v>11.2</v>
      </c>
      <c r="W312">
        <f t="shared" si="62"/>
        <v>307358.47216729767</v>
      </c>
      <c r="X312">
        <f t="shared" si="69"/>
        <v>10261.633517891943</v>
      </c>
      <c r="Y312">
        <f t="shared" si="70"/>
        <v>557.00433045754619</v>
      </c>
      <c r="Z312">
        <f t="shared" si="71"/>
        <v>10790.332137631145</v>
      </c>
      <c r="AA312">
        <f t="shared" si="58"/>
        <v>54942.3605632978</v>
      </c>
      <c r="AB312">
        <f t="shared" si="72"/>
        <v>88852.276650878266</v>
      </c>
      <c r="AC312">
        <f t="shared" si="63"/>
        <v>1.7748263570217775</v>
      </c>
      <c r="AD312">
        <f t="shared" si="64"/>
        <v>18.422897196261683</v>
      </c>
    </row>
    <row r="313" spans="1:30" x14ac:dyDescent="0.35">
      <c r="A313">
        <v>14.160500000000001</v>
      </c>
      <c r="B313">
        <v>100081.7</v>
      </c>
      <c r="C313">
        <f t="shared" si="59"/>
        <v>111211.98446570095</v>
      </c>
      <c r="D313">
        <v>4532.8999999999996</v>
      </c>
      <c r="E313">
        <v>27129.200000000001</v>
      </c>
      <c r="F313">
        <v>164578.20000000001</v>
      </c>
      <c r="G313">
        <f t="shared" si="60"/>
        <v>197000.12616381329</v>
      </c>
      <c r="H313">
        <v>4975.5</v>
      </c>
      <c r="I313">
        <v>1985.5</v>
      </c>
      <c r="J313">
        <v>1405.8</v>
      </c>
      <c r="K313">
        <v>1956.6</v>
      </c>
      <c r="L313">
        <v>12298.8</v>
      </c>
      <c r="M313">
        <v>470.9</v>
      </c>
      <c r="N313">
        <v>395.5</v>
      </c>
      <c r="O313">
        <v>698.9</v>
      </c>
      <c r="P313">
        <f t="shared" si="61"/>
        <v>699.3888028343008</v>
      </c>
      <c r="Q313">
        <v>1959.5</v>
      </c>
      <c r="R313">
        <v>1074.0999999999999</v>
      </c>
      <c r="S313">
        <v>5295.1</v>
      </c>
      <c r="T313">
        <v>143.9</v>
      </c>
      <c r="U313">
        <v>158.69999999999999</v>
      </c>
      <c r="V313">
        <v>7.8</v>
      </c>
      <c r="W313">
        <f t="shared" si="62"/>
        <v>308911.49943234853</v>
      </c>
      <c r="X313">
        <f t="shared" si="69"/>
        <v>9810.9005510289262</v>
      </c>
      <c r="Y313">
        <f t="shared" si="70"/>
        <v>491.07916111495314</v>
      </c>
      <c r="Z313">
        <f t="shared" si="71"/>
        <v>10894.058674358283</v>
      </c>
      <c r="AA313">
        <f t="shared" si="58"/>
        <v>54487.126671974642</v>
      </c>
      <c r="AB313">
        <f t="shared" si="72"/>
        <v>89346.30161297835</v>
      </c>
      <c r="AC313">
        <f t="shared" si="63"/>
        <v>1.7713929583242927</v>
      </c>
      <c r="AD313">
        <f t="shared" si="64"/>
        <v>19.978246539222145</v>
      </c>
    </row>
    <row r="314" spans="1:30" x14ac:dyDescent="0.35">
      <c r="A314">
        <v>14.168799999999999</v>
      </c>
      <c r="B314">
        <v>99512.7</v>
      </c>
      <c r="C314">
        <f t="shared" si="59"/>
        <v>110509.83173221876</v>
      </c>
      <c r="D314">
        <v>5023.8999999999996</v>
      </c>
      <c r="E314">
        <v>27714.3</v>
      </c>
      <c r="F314">
        <v>164807</v>
      </c>
      <c r="G314">
        <f t="shared" si="60"/>
        <v>197328.0427398218</v>
      </c>
      <c r="H314">
        <v>4924.1000000000004</v>
      </c>
      <c r="I314">
        <v>2012.3</v>
      </c>
      <c r="J314">
        <v>1351</v>
      </c>
      <c r="K314">
        <v>2015.1</v>
      </c>
      <c r="L314">
        <v>12563.1</v>
      </c>
      <c r="M314">
        <v>554.1</v>
      </c>
      <c r="N314">
        <v>477.4</v>
      </c>
      <c r="O314">
        <v>859</v>
      </c>
      <c r="P314">
        <f t="shared" si="61"/>
        <v>859.73851538471547</v>
      </c>
      <c r="Q314">
        <v>1870.3</v>
      </c>
      <c r="R314">
        <v>1309.7</v>
      </c>
      <c r="S314">
        <v>5419.4</v>
      </c>
      <c r="T314">
        <v>141.9</v>
      </c>
      <c r="U314">
        <v>116.8</v>
      </c>
      <c r="V314">
        <v>19.5</v>
      </c>
      <c r="W314">
        <f t="shared" si="62"/>
        <v>308697.61298742529</v>
      </c>
      <c r="X314">
        <f t="shared" si="69"/>
        <v>10770.410460334317</v>
      </c>
      <c r="Y314">
        <f t="shared" si="70"/>
        <v>522.84174936776913</v>
      </c>
      <c r="Z314">
        <f t="shared" si="71"/>
        <v>10435.130899866137</v>
      </c>
      <c r="AA314">
        <f t="shared" si="58"/>
        <v>56971.609951245075</v>
      </c>
      <c r="AB314">
        <f t="shared" si="72"/>
        <v>91573.108474769775</v>
      </c>
      <c r="AC314">
        <f t="shared" si="63"/>
        <v>1.7856152674087502</v>
      </c>
      <c r="AD314">
        <f t="shared" si="64"/>
        <v>20.599752168525402</v>
      </c>
    </row>
    <row r="315" spans="1:30" x14ac:dyDescent="0.35">
      <c r="A315">
        <v>14.177199999999999</v>
      </c>
      <c r="B315">
        <v>97725.1</v>
      </c>
      <c r="C315">
        <f t="shared" si="59"/>
        <v>108309.6736925742</v>
      </c>
      <c r="D315">
        <v>4538</v>
      </c>
      <c r="E315">
        <v>27192.2</v>
      </c>
      <c r="F315">
        <v>161536.4</v>
      </c>
      <c r="G315">
        <f t="shared" si="60"/>
        <v>192657.618052829</v>
      </c>
      <c r="H315">
        <v>4860.6000000000004</v>
      </c>
      <c r="I315">
        <v>1991.6</v>
      </c>
      <c r="J315">
        <v>1503</v>
      </c>
      <c r="K315">
        <v>2004.2</v>
      </c>
      <c r="L315">
        <v>12326.9</v>
      </c>
      <c r="M315">
        <v>571.6</v>
      </c>
      <c r="N315">
        <v>397.4</v>
      </c>
      <c r="O315">
        <v>643.79999999999995</v>
      </c>
      <c r="P315">
        <f t="shared" si="61"/>
        <v>644.21474545312265</v>
      </c>
      <c r="Q315">
        <v>2033.4</v>
      </c>
      <c r="R315">
        <v>1319.9</v>
      </c>
      <c r="S315">
        <v>5272.3</v>
      </c>
      <c r="T315">
        <v>104.9</v>
      </c>
      <c r="U315">
        <v>172.9</v>
      </c>
      <c r="V315">
        <v>7.32</v>
      </c>
      <c r="W315">
        <f t="shared" si="62"/>
        <v>301611.50649085635</v>
      </c>
      <c r="X315">
        <f t="shared" si="69"/>
        <v>11021.1312515054</v>
      </c>
      <c r="Y315">
        <f t="shared" si="70"/>
        <v>372.06803316504789</v>
      </c>
      <c r="Z315">
        <f t="shared" si="71"/>
        <v>11725.016864060553</v>
      </c>
      <c r="AA315">
        <f t="shared" si="58"/>
        <v>55915.970170426102</v>
      </c>
      <c r="AB315">
        <f t="shared" si="72"/>
        <v>92051.527884403462</v>
      </c>
      <c r="AC315">
        <f t="shared" si="63"/>
        <v>1.7787664894981376</v>
      </c>
      <c r="AD315">
        <f t="shared" si="64"/>
        <v>29.621279629299597</v>
      </c>
    </row>
    <row r="316" spans="1:30" x14ac:dyDescent="0.35">
      <c r="A316">
        <v>14.185499999999999</v>
      </c>
      <c r="B316">
        <v>99582.1</v>
      </c>
      <c r="C316">
        <f t="shared" si="59"/>
        <v>110595.42463560532</v>
      </c>
      <c r="D316">
        <v>4654.2</v>
      </c>
      <c r="E316">
        <v>27266.7</v>
      </c>
      <c r="F316">
        <v>160947.29999999999</v>
      </c>
      <c r="G316">
        <f t="shared" si="60"/>
        <v>191820.2515765696</v>
      </c>
      <c r="H316">
        <v>4971.6000000000004</v>
      </c>
      <c r="I316">
        <v>2373.3000000000002</v>
      </c>
      <c r="J316">
        <v>1391.3</v>
      </c>
      <c r="K316">
        <v>2047.8</v>
      </c>
      <c r="L316">
        <v>12670.8</v>
      </c>
      <c r="M316">
        <v>547.1</v>
      </c>
      <c r="N316">
        <v>406.4</v>
      </c>
      <c r="O316">
        <v>809.4</v>
      </c>
      <c r="P316">
        <f t="shared" si="61"/>
        <v>810.05565905043534</v>
      </c>
      <c r="Q316">
        <v>1877.4</v>
      </c>
      <c r="R316">
        <v>1329.3</v>
      </c>
      <c r="S316">
        <v>4998.7</v>
      </c>
      <c r="T316">
        <v>147.80000000000001</v>
      </c>
      <c r="U316">
        <v>187.1</v>
      </c>
      <c r="V316">
        <v>10.7</v>
      </c>
      <c r="W316">
        <f t="shared" si="62"/>
        <v>303225.73187122535</v>
      </c>
      <c r="X316">
        <f t="shared" si="69"/>
        <v>11137.247420130541</v>
      </c>
      <c r="Y316">
        <f t="shared" si="70"/>
        <v>522.71289452213171</v>
      </c>
      <c r="Z316">
        <f t="shared" si="71"/>
        <v>10779.757970501525</v>
      </c>
      <c r="AA316">
        <f t="shared" si="58"/>
        <v>57135.652350762975</v>
      </c>
      <c r="AB316">
        <f t="shared" si="72"/>
        <v>91726.384262837018</v>
      </c>
      <c r="AC316">
        <f t="shared" si="63"/>
        <v>1.7344320726520779</v>
      </c>
      <c r="AD316">
        <f t="shared" si="64"/>
        <v>21.30662460567823</v>
      </c>
    </row>
    <row r="317" spans="1:30" x14ac:dyDescent="0.35">
      <c r="A317">
        <v>14.1938</v>
      </c>
      <c r="B317">
        <v>96970.9</v>
      </c>
      <c r="C317">
        <f t="shared" si="59"/>
        <v>107384.02560892001</v>
      </c>
      <c r="D317">
        <v>4594.8</v>
      </c>
      <c r="E317">
        <v>27996.3</v>
      </c>
      <c r="F317">
        <v>167385.70000000001</v>
      </c>
      <c r="G317">
        <f t="shared" si="60"/>
        <v>201036.30216295828</v>
      </c>
      <c r="H317">
        <v>4721.8999999999996</v>
      </c>
      <c r="I317">
        <v>1914.2</v>
      </c>
      <c r="J317">
        <v>1573.8</v>
      </c>
      <c r="K317">
        <v>1956.6</v>
      </c>
      <c r="L317">
        <v>11657.9</v>
      </c>
      <c r="M317">
        <v>720.6</v>
      </c>
      <c r="N317">
        <v>432.8</v>
      </c>
      <c r="O317">
        <v>747.6</v>
      </c>
      <c r="P317">
        <f t="shared" si="61"/>
        <v>748.15932391055549</v>
      </c>
      <c r="Q317">
        <v>1957.4</v>
      </c>
      <c r="R317">
        <v>1093.7</v>
      </c>
      <c r="S317">
        <v>5428.7</v>
      </c>
      <c r="T317">
        <v>81.5</v>
      </c>
      <c r="U317">
        <v>155.4</v>
      </c>
      <c r="V317">
        <v>8.2899999999999991</v>
      </c>
      <c r="W317">
        <f t="shared" si="62"/>
        <v>309168.48709578882</v>
      </c>
      <c r="X317">
        <f t="shared" si="69"/>
        <v>9866.1413672957351</v>
      </c>
      <c r="Y317">
        <f t="shared" si="70"/>
        <v>290.42416594088581</v>
      </c>
      <c r="Z317">
        <f t="shared" si="71"/>
        <v>11421.603906564831</v>
      </c>
      <c r="AA317">
        <f t="shared" si="58"/>
        <v>52569.070517735112</v>
      </c>
      <c r="AB317">
        <f t="shared" si="72"/>
        <v>92884.304832473819</v>
      </c>
      <c r="AC317">
        <f t="shared" si="63"/>
        <v>1.8721248437370828</v>
      </c>
      <c r="AD317">
        <f t="shared" si="64"/>
        <v>33.971489029958796</v>
      </c>
    </row>
    <row r="318" spans="1:30" x14ac:dyDescent="0.35">
      <c r="A318">
        <v>14.2021</v>
      </c>
      <c r="B318">
        <v>97577.4</v>
      </c>
      <c r="C318">
        <f t="shared" si="59"/>
        <v>108128.27604273209</v>
      </c>
      <c r="D318">
        <v>4890.3999999999996</v>
      </c>
      <c r="E318">
        <v>28132.9</v>
      </c>
      <c r="F318">
        <v>160330.9</v>
      </c>
      <c r="G318">
        <f t="shared" si="60"/>
        <v>190945.33787178781</v>
      </c>
      <c r="H318">
        <v>5063.2</v>
      </c>
      <c r="I318">
        <v>2187.1</v>
      </c>
      <c r="J318">
        <v>1501.2</v>
      </c>
      <c r="K318">
        <v>1836.9</v>
      </c>
      <c r="L318">
        <v>12122.6</v>
      </c>
      <c r="M318">
        <v>580</v>
      </c>
      <c r="N318">
        <v>393.5</v>
      </c>
      <c r="O318">
        <v>854.3</v>
      </c>
      <c r="P318">
        <f t="shared" si="61"/>
        <v>855.03045251558387</v>
      </c>
      <c r="Q318">
        <v>1726.3</v>
      </c>
      <c r="R318">
        <v>1215</v>
      </c>
      <c r="S318">
        <v>5224.2</v>
      </c>
      <c r="T318">
        <v>156.1</v>
      </c>
      <c r="U318">
        <v>76.8</v>
      </c>
      <c r="V318">
        <v>18</v>
      </c>
      <c r="W318">
        <f t="shared" si="62"/>
        <v>299928.64436703548</v>
      </c>
      <c r="X318">
        <f t="shared" ref="X318:X346" si="73">(K318+R318)*1000000/W318</f>
        <v>10175.420245174248</v>
      </c>
      <c r="Y318">
        <f t="shared" ref="Y318:Y346" si="74">(T318+V318)*1000000/W318</f>
        <v>580.47139968047338</v>
      </c>
      <c r="Z318">
        <f t="shared" ref="Z318:Z346" si="75">(J318+Q318)*1000000/W318</f>
        <v>10760.892834398206</v>
      </c>
      <c r="AA318">
        <f t="shared" si="58"/>
        <v>56723.491802205011</v>
      </c>
      <c r="AB318">
        <f t="shared" ref="AB318:AB346" si="76">(E318+M318)*1000000/W318</f>
        <v>95732.436828750506</v>
      </c>
      <c r="AC318">
        <f t="shared" si="63"/>
        <v>1.7659149378866132</v>
      </c>
      <c r="AD318">
        <f t="shared" si="64"/>
        <v>17.529580700746695</v>
      </c>
    </row>
    <row r="319" spans="1:30" x14ac:dyDescent="0.35">
      <c r="A319">
        <v>14.2103</v>
      </c>
      <c r="B319">
        <v>98209.9</v>
      </c>
      <c r="C319">
        <f t="shared" si="59"/>
        <v>108905.49807543907</v>
      </c>
      <c r="D319">
        <v>4849.7</v>
      </c>
      <c r="E319">
        <v>27133.1</v>
      </c>
      <c r="F319">
        <v>160881.79999999999</v>
      </c>
      <c r="G319">
        <f t="shared" si="60"/>
        <v>191727.22031294278</v>
      </c>
      <c r="H319">
        <v>5103.3999999999996</v>
      </c>
      <c r="I319">
        <v>1971.3</v>
      </c>
      <c r="J319">
        <v>1163.0999999999999</v>
      </c>
      <c r="K319">
        <v>1927.7</v>
      </c>
      <c r="L319">
        <v>12762.6</v>
      </c>
      <c r="M319">
        <v>671.7</v>
      </c>
      <c r="N319">
        <v>426.4</v>
      </c>
      <c r="O319">
        <v>782.9</v>
      </c>
      <c r="P319">
        <f t="shared" si="61"/>
        <v>783.51341265076428</v>
      </c>
      <c r="Q319">
        <v>1831</v>
      </c>
      <c r="R319">
        <v>1173.3</v>
      </c>
      <c r="S319">
        <v>4980.1000000000004</v>
      </c>
      <c r="T319">
        <v>110.2</v>
      </c>
      <c r="U319">
        <v>128.9</v>
      </c>
      <c r="V319">
        <v>17.100000000000001</v>
      </c>
      <c r="W319">
        <f t="shared" si="62"/>
        <v>301416.23180103267</v>
      </c>
      <c r="X319">
        <f t="shared" si="73"/>
        <v>10288.098890596561</v>
      </c>
      <c r="Y319">
        <f t="shared" si="74"/>
        <v>422.33956426086496</v>
      </c>
      <c r="Z319">
        <f t="shared" si="75"/>
        <v>9933.4398221009869</v>
      </c>
      <c r="AA319">
        <f t="shared" si="58"/>
        <v>58431.823312110224</v>
      </c>
      <c r="AB319">
        <f t="shared" si="76"/>
        <v>92247.188659548294</v>
      </c>
      <c r="AC319">
        <f t="shared" si="63"/>
        <v>1.7604916528652477</v>
      </c>
      <c r="AD319">
        <f t="shared" si="64"/>
        <v>24.359780047132755</v>
      </c>
    </row>
    <row r="320" spans="1:30" x14ac:dyDescent="0.35">
      <c r="A320">
        <v>14.2186</v>
      </c>
      <c r="B320">
        <v>97269.1</v>
      </c>
      <c r="C320">
        <f t="shared" si="59"/>
        <v>107749.8288803452</v>
      </c>
      <c r="D320">
        <v>4600.6000000000004</v>
      </c>
      <c r="E320">
        <v>26727.9</v>
      </c>
      <c r="F320">
        <v>159050.4</v>
      </c>
      <c r="G320">
        <f t="shared" si="60"/>
        <v>189131.90517006011</v>
      </c>
      <c r="H320">
        <v>4638.2</v>
      </c>
      <c r="I320">
        <v>2216.9</v>
      </c>
      <c r="J320">
        <v>1431</v>
      </c>
      <c r="K320">
        <v>1888.8</v>
      </c>
      <c r="L320">
        <v>11874.9</v>
      </c>
      <c r="M320">
        <v>640.4</v>
      </c>
      <c r="N320">
        <v>474.8</v>
      </c>
      <c r="O320">
        <v>921</v>
      </c>
      <c r="P320">
        <f t="shared" si="61"/>
        <v>921.84902295013694</v>
      </c>
      <c r="Q320">
        <v>2046.8</v>
      </c>
      <c r="R320">
        <v>1161.9000000000001</v>
      </c>
      <c r="S320">
        <v>5273.9</v>
      </c>
      <c r="T320">
        <v>122.7</v>
      </c>
      <c r="U320">
        <v>132.30000000000001</v>
      </c>
      <c r="V320">
        <v>7.32</v>
      </c>
      <c r="W320">
        <f t="shared" si="62"/>
        <v>297803.58307335549</v>
      </c>
      <c r="X320">
        <f t="shared" si="73"/>
        <v>10244.000318990609</v>
      </c>
      <c r="Y320">
        <f t="shared" si="74"/>
        <v>436.59649309180162</v>
      </c>
      <c r="Z320">
        <f t="shared" si="75"/>
        <v>11678.167079485213</v>
      </c>
      <c r="AA320">
        <f t="shared" si="58"/>
        <v>55323.377341439598</v>
      </c>
      <c r="AB320">
        <f t="shared" si="76"/>
        <v>91900.506090481111</v>
      </c>
      <c r="AC320">
        <f t="shared" si="63"/>
        <v>1.7552872903407453</v>
      </c>
      <c r="AD320">
        <f t="shared" si="64"/>
        <v>23.463313336409779</v>
      </c>
    </row>
    <row r="321" spans="1:30" x14ac:dyDescent="0.35">
      <c r="A321">
        <v>14.226900000000001</v>
      </c>
      <c r="B321">
        <v>98974.5</v>
      </c>
      <c r="C321">
        <f t="shared" si="59"/>
        <v>109846.50267944693</v>
      </c>
      <c r="D321">
        <v>4971.3</v>
      </c>
      <c r="E321">
        <v>26856.400000000001</v>
      </c>
      <c r="F321">
        <v>158741.79999999999</v>
      </c>
      <c r="G321">
        <f t="shared" si="60"/>
        <v>188695.69414003927</v>
      </c>
      <c r="H321">
        <v>5303.5</v>
      </c>
      <c r="I321">
        <v>1974</v>
      </c>
      <c r="J321">
        <v>1194.9000000000001</v>
      </c>
      <c r="K321">
        <v>2005.6</v>
      </c>
      <c r="L321">
        <v>11979.8</v>
      </c>
      <c r="M321">
        <v>715.4</v>
      </c>
      <c r="N321">
        <v>389</v>
      </c>
      <c r="O321">
        <v>673.3</v>
      </c>
      <c r="P321">
        <f t="shared" si="61"/>
        <v>673.75363832468395</v>
      </c>
      <c r="Q321">
        <v>1830.2</v>
      </c>
      <c r="R321">
        <v>1082.8</v>
      </c>
      <c r="S321">
        <v>5419.4</v>
      </c>
      <c r="T321">
        <v>101.5</v>
      </c>
      <c r="U321">
        <v>129</v>
      </c>
      <c r="V321">
        <v>10.7</v>
      </c>
      <c r="W321">
        <f t="shared" si="62"/>
        <v>299215.95045781089</v>
      </c>
      <c r="X321">
        <f t="shared" si="73"/>
        <v>10321.642262969735</v>
      </c>
      <c r="Y321">
        <f t="shared" si="74"/>
        <v>374.9800096830736</v>
      </c>
      <c r="Z321">
        <f t="shared" si="75"/>
        <v>10110.089369806294</v>
      </c>
      <c r="AA321">
        <f t="shared" si="58"/>
        <v>56651.725865764245</v>
      </c>
      <c r="AB321">
        <f t="shared" si="76"/>
        <v>92146.825588054999</v>
      </c>
      <c r="AC321">
        <f t="shared" si="63"/>
        <v>1.7178124886751227</v>
      </c>
      <c r="AD321">
        <f t="shared" si="64"/>
        <v>27.525846702317285</v>
      </c>
    </row>
    <row r="322" spans="1:30" x14ac:dyDescent="0.35">
      <c r="A322">
        <v>14.235300000000001</v>
      </c>
      <c r="B322">
        <v>98174.8</v>
      </c>
      <c r="C322">
        <f t="shared" si="59"/>
        <v>108862.33828906091</v>
      </c>
      <c r="D322">
        <v>5012.8999999999996</v>
      </c>
      <c r="E322">
        <v>27469</v>
      </c>
      <c r="F322">
        <v>158589.1</v>
      </c>
      <c r="G322">
        <f t="shared" si="60"/>
        <v>188479.96858609747</v>
      </c>
      <c r="H322">
        <v>4877.8</v>
      </c>
      <c r="I322">
        <v>1965</v>
      </c>
      <c r="J322">
        <v>1703.5</v>
      </c>
      <c r="K322">
        <v>2032.3</v>
      </c>
      <c r="L322">
        <v>12580</v>
      </c>
      <c r="M322">
        <v>674.2</v>
      </c>
      <c r="N322">
        <v>436.8</v>
      </c>
      <c r="O322">
        <v>559.79999999999995</v>
      </c>
      <c r="P322">
        <f t="shared" si="61"/>
        <v>560.11355156616673</v>
      </c>
      <c r="Q322">
        <v>1911.6</v>
      </c>
      <c r="R322">
        <v>1159</v>
      </c>
      <c r="S322">
        <v>5080.3</v>
      </c>
      <c r="T322">
        <v>102.4</v>
      </c>
      <c r="U322">
        <v>165.8</v>
      </c>
      <c r="V322">
        <v>7.8</v>
      </c>
      <c r="W322">
        <f t="shared" si="62"/>
        <v>297902.42042672454</v>
      </c>
      <c r="X322">
        <f t="shared" si="73"/>
        <v>10712.5682142115</v>
      </c>
      <c r="Y322">
        <f t="shared" si="74"/>
        <v>369.91978729862666</v>
      </c>
      <c r="Z322">
        <f t="shared" si="75"/>
        <v>12135.181697488795</v>
      </c>
      <c r="AA322">
        <f t="shared" si="58"/>
        <v>59055.91493617068</v>
      </c>
      <c r="AB322">
        <f t="shared" si="76"/>
        <v>94471.202884779588</v>
      </c>
      <c r="AC322">
        <f t="shared" si="63"/>
        <v>1.7313606482126884</v>
      </c>
      <c r="AD322">
        <f t="shared" si="64"/>
        <v>28.959165154264973</v>
      </c>
    </row>
    <row r="323" spans="1:30" x14ac:dyDescent="0.35">
      <c r="A323">
        <v>14.243600000000001</v>
      </c>
      <c r="B323">
        <v>97941.8</v>
      </c>
      <c r="C323">
        <f t="shared" si="59"/>
        <v>108575.92115453305</v>
      </c>
      <c r="D323">
        <v>4912.5</v>
      </c>
      <c r="E323">
        <v>27562.1</v>
      </c>
      <c r="F323">
        <v>160332.79999999999</v>
      </c>
      <c r="G323">
        <f t="shared" si="60"/>
        <v>190948.03274440157</v>
      </c>
      <c r="H323">
        <v>4799</v>
      </c>
      <c r="I323">
        <v>1919.2</v>
      </c>
      <c r="J323">
        <v>1332.8</v>
      </c>
      <c r="K323">
        <v>2101.5</v>
      </c>
      <c r="L323">
        <v>12173.5</v>
      </c>
      <c r="M323">
        <v>590.9</v>
      </c>
      <c r="N323">
        <v>351</v>
      </c>
      <c r="O323">
        <v>665.7</v>
      </c>
      <c r="P323">
        <f t="shared" si="61"/>
        <v>666.14345169579394</v>
      </c>
      <c r="Q323">
        <v>1815.9</v>
      </c>
      <c r="R323">
        <v>1209.8</v>
      </c>
      <c r="S323">
        <v>5366.8</v>
      </c>
      <c r="T323">
        <v>114.6</v>
      </c>
      <c r="U323">
        <v>120</v>
      </c>
      <c r="V323">
        <v>13.2</v>
      </c>
      <c r="W323">
        <f t="shared" si="62"/>
        <v>300190.09735063044</v>
      </c>
      <c r="X323">
        <f t="shared" si="73"/>
        <v>11030.676991760687</v>
      </c>
      <c r="Y323">
        <f t="shared" si="74"/>
        <v>425.73023270226673</v>
      </c>
      <c r="Z323">
        <f t="shared" si="75"/>
        <v>10489.020216820245</v>
      </c>
      <c r="AA323">
        <f t="shared" si="58"/>
        <v>56917.267260961889</v>
      </c>
      <c r="AB323">
        <f t="shared" si="76"/>
        <v>93783.906426188696</v>
      </c>
      <c r="AC323">
        <f t="shared" si="63"/>
        <v>1.7586591088887067</v>
      </c>
      <c r="AD323">
        <f t="shared" si="64"/>
        <v>25.910015649452269</v>
      </c>
    </row>
    <row r="324" spans="1:30" x14ac:dyDescent="0.35">
      <c r="A324">
        <v>14.251899999999999</v>
      </c>
      <c r="B324">
        <v>95652.7</v>
      </c>
      <c r="C324">
        <f t="shared" si="59"/>
        <v>105769.8740295902</v>
      </c>
      <c r="D324">
        <v>4911</v>
      </c>
      <c r="E324">
        <v>33078.699999999997</v>
      </c>
      <c r="F324">
        <v>161576.4</v>
      </c>
      <c r="G324">
        <f t="shared" si="60"/>
        <v>192714.51805507383</v>
      </c>
      <c r="H324">
        <v>5221.8999999999996</v>
      </c>
      <c r="I324">
        <v>1930.7</v>
      </c>
      <c r="J324">
        <v>1275.5</v>
      </c>
      <c r="K324">
        <v>1818.8</v>
      </c>
      <c r="L324">
        <v>12011.9</v>
      </c>
      <c r="M324">
        <v>580.6</v>
      </c>
      <c r="N324">
        <v>479.4</v>
      </c>
      <c r="O324">
        <v>825.2</v>
      </c>
      <c r="P324">
        <f t="shared" si="61"/>
        <v>825.88151742818172</v>
      </c>
      <c r="Q324">
        <v>2007.6</v>
      </c>
      <c r="R324">
        <v>1138.9000000000001</v>
      </c>
      <c r="S324">
        <v>5080</v>
      </c>
      <c r="T324">
        <v>121.9</v>
      </c>
      <c r="U324">
        <v>166.2</v>
      </c>
      <c r="V324">
        <v>15.8</v>
      </c>
      <c r="W324">
        <f t="shared" si="62"/>
        <v>299310.27360209223</v>
      </c>
      <c r="X324">
        <f t="shared" si="73"/>
        <v>9881.7189413685574</v>
      </c>
      <c r="Y324">
        <f t="shared" si="74"/>
        <v>460.05771316443543</v>
      </c>
      <c r="Z324">
        <f t="shared" si="75"/>
        <v>10968.885098693954</v>
      </c>
      <c r="AA324">
        <f t="shared" si="58"/>
        <v>56539.656311622537</v>
      </c>
      <c r="AB324">
        <f t="shared" si="76"/>
        <v>112456.21339662799</v>
      </c>
      <c r="AC324">
        <f t="shared" si="63"/>
        <v>1.8220170896786734</v>
      </c>
      <c r="AD324">
        <f t="shared" si="64"/>
        <v>21.479302832244002</v>
      </c>
    </row>
    <row r="325" spans="1:30" x14ac:dyDescent="0.35">
      <c r="A325">
        <v>14.260199999999999</v>
      </c>
      <c r="B325">
        <v>96924.6</v>
      </c>
      <c r="C325">
        <f t="shared" si="59"/>
        <v>107327.2508585662</v>
      </c>
      <c r="D325">
        <v>4980</v>
      </c>
      <c r="E325">
        <v>27936.1</v>
      </c>
      <c r="F325">
        <v>158352.70000000001</v>
      </c>
      <c r="G325">
        <f t="shared" si="60"/>
        <v>188146.15100648455</v>
      </c>
      <c r="H325">
        <v>4943.8999999999996</v>
      </c>
      <c r="I325">
        <v>1917.9</v>
      </c>
      <c r="J325">
        <v>1373.3</v>
      </c>
      <c r="K325">
        <v>2019</v>
      </c>
      <c r="L325">
        <v>12508.4</v>
      </c>
      <c r="M325">
        <v>651.6</v>
      </c>
      <c r="N325">
        <v>387.1</v>
      </c>
      <c r="O325">
        <v>611.4</v>
      </c>
      <c r="P325">
        <f t="shared" si="61"/>
        <v>611.77403864722885</v>
      </c>
      <c r="Q325">
        <v>1813.3</v>
      </c>
      <c r="R325">
        <v>1149.0999999999999</v>
      </c>
      <c r="S325">
        <v>5082.3999999999996</v>
      </c>
      <c r="T325">
        <v>104.7</v>
      </c>
      <c r="U325">
        <v>120.6</v>
      </c>
      <c r="V325">
        <v>11.2</v>
      </c>
      <c r="W325">
        <f t="shared" si="62"/>
        <v>296085.17590369802</v>
      </c>
      <c r="X325">
        <f t="shared" si="73"/>
        <v>10699.961557786424</v>
      </c>
      <c r="Y325">
        <f t="shared" si="74"/>
        <v>391.44141426957685</v>
      </c>
      <c r="Z325">
        <f t="shared" si="75"/>
        <v>10762.443578183207</v>
      </c>
      <c r="AA325">
        <f t="shared" ref="AA325:AA388" si="77">(D325+L325)*1000000/W325</f>
        <v>59065.435973356929</v>
      </c>
      <c r="AB325">
        <f t="shared" si="76"/>
        <v>96552.284026871275</v>
      </c>
      <c r="AC325">
        <f t="shared" si="63"/>
        <v>1.7530137919438555</v>
      </c>
      <c r="AD325">
        <f t="shared" si="64"/>
        <v>27.334771354616052</v>
      </c>
    </row>
    <row r="326" spans="1:30" x14ac:dyDescent="0.35">
      <c r="A326">
        <v>14.2685</v>
      </c>
      <c r="B326">
        <v>99516.1</v>
      </c>
      <c r="C326">
        <f t="shared" ref="C326:C389" si="78">1/((1/B326)-0.000001)</f>
        <v>110514.02473714412</v>
      </c>
      <c r="D326">
        <v>4936.1000000000004</v>
      </c>
      <c r="E326">
        <v>27430.3</v>
      </c>
      <c r="F326">
        <v>162307.20000000001</v>
      </c>
      <c r="G326">
        <f t="shared" ref="G326:G389" si="79">1/((1/F326)-0.000001)</f>
        <v>193755.03764625889</v>
      </c>
      <c r="H326">
        <v>5122.2</v>
      </c>
      <c r="I326">
        <v>2054.1999999999998</v>
      </c>
      <c r="J326">
        <v>1516.3</v>
      </c>
      <c r="K326">
        <v>1975</v>
      </c>
      <c r="L326">
        <v>12643.2</v>
      </c>
      <c r="M326">
        <v>650.20000000000005</v>
      </c>
      <c r="N326">
        <v>396.1</v>
      </c>
      <c r="O326">
        <v>847.6</v>
      </c>
      <c r="P326">
        <f t="shared" ref="P326:P389" si="80">1/((1/O326)-0.000001)</f>
        <v>848.31903521424749</v>
      </c>
      <c r="Q326">
        <v>1898.1</v>
      </c>
      <c r="R326">
        <v>1214</v>
      </c>
      <c r="S326">
        <v>5945.2</v>
      </c>
      <c r="T326">
        <v>142.9</v>
      </c>
      <c r="U326">
        <v>152.30000000000001</v>
      </c>
      <c r="V326">
        <v>8.2899999999999991</v>
      </c>
      <c r="W326">
        <f t="shared" ref="W326:W389" si="81">C326+G326+P326</f>
        <v>305117.38141861727</v>
      </c>
      <c r="X326">
        <f t="shared" si="73"/>
        <v>10451.715287975454</v>
      </c>
      <c r="Y326">
        <f t="shared" si="74"/>
        <v>495.51421586359641</v>
      </c>
      <c r="Z326">
        <f t="shared" si="75"/>
        <v>11190.44737512179</v>
      </c>
      <c r="AA326">
        <f t="shared" si="77"/>
        <v>57614.875685765743</v>
      </c>
      <c r="AB326">
        <f t="shared" si="76"/>
        <v>92031.794024457427</v>
      </c>
      <c r="AC326">
        <f t="shared" ref="AC326:AC389" si="82">G326/C326</f>
        <v>1.753216735225255</v>
      </c>
      <c r="AD326">
        <f t="shared" ref="AD326:AD389" si="83">X326/Y326</f>
        <v>21.092664858786957</v>
      </c>
    </row>
    <row r="327" spans="1:30" x14ac:dyDescent="0.35">
      <c r="A327">
        <v>14.2768</v>
      </c>
      <c r="B327">
        <v>96201.8</v>
      </c>
      <c r="C327">
        <f t="shared" si="78"/>
        <v>106441.68133992744</v>
      </c>
      <c r="D327">
        <v>4924.2</v>
      </c>
      <c r="E327">
        <v>27562.7</v>
      </c>
      <c r="F327">
        <v>160735.9</v>
      </c>
      <c r="G327">
        <f t="shared" si="79"/>
        <v>191520.04714606519</v>
      </c>
      <c r="H327">
        <v>4760</v>
      </c>
      <c r="I327">
        <v>1896.3</v>
      </c>
      <c r="J327">
        <v>1404.3</v>
      </c>
      <c r="K327">
        <v>2267.8000000000002</v>
      </c>
      <c r="L327">
        <v>12026.1</v>
      </c>
      <c r="M327">
        <v>732.3</v>
      </c>
      <c r="N327">
        <v>352.9</v>
      </c>
      <c r="O327">
        <v>748.1</v>
      </c>
      <c r="P327">
        <f t="shared" si="80"/>
        <v>748.66007260031222</v>
      </c>
      <c r="Q327">
        <v>1784.5</v>
      </c>
      <c r="R327">
        <v>1136.5</v>
      </c>
      <c r="S327">
        <v>5057.1000000000004</v>
      </c>
      <c r="T327">
        <v>147.80000000000001</v>
      </c>
      <c r="U327">
        <v>125.2</v>
      </c>
      <c r="V327">
        <v>23.9</v>
      </c>
      <c r="W327">
        <f t="shared" si="81"/>
        <v>298710.38855859294</v>
      </c>
      <c r="X327">
        <f t="shared" si="73"/>
        <v>11396.657533161879</v>
      </c>
      <c r="Y327">
        <f t="shared" si="74"/>
        <v>574.80424711215073</v>
      </c>
      <c r="Z327">
        <f t="shared" si="75"/>
        <v>10675.222965586639</v>
      </c>
      <c r="AA327">
        <f t="shared" si="77"/>
        <v>56744.929701951587</v>
      </c>
      <c r="AB327">
        <f t="shared" si="76"/>
        <v>94723.856563997106</v>
      </c>
      <c r="AC327">
        <f t="shared" si="82"/>
        <v>1.7992955836016462</v>
      </c>
      <c r="AD327">
        <f t="shared" si="83"/>
        <v>19.827023878858473</v>
      </c>
    </row>
    <row r="328" spans="1:30" x14ac:dyDescent="0.35">
      <c r="A328">
        <v>14.2851</v>
      </c>
      <c r="B328">
        <v>96159.4</v>
      </c>
      <c r="C328">
        <f t="shared" si="78"/>
        <v>106389.77713548164</v>
      </c>
      <c r="D328">
        <v>4942.2</v>
      </c>
      <c r="E328">
        <v>27838.1</v>
      </c>
      <c r="F328">
        <v>158861.79999999999</v>
      </c>
      <c r="G328">
        <f t="shared" si="79"/>
        <v>188865.27802446729</v>
      </c>
      <c r="H328">
        <v>5047.1000000000004</v>
      </c>
      <c r="I328">
        <v>1952.8</v>
      </c>
      <c r="J328">
        <v>1425.6</v>
      </c>
      <c r="K328">
        <v>1973.7</v>
      </c>
      <c r="L328">
        <v>12065.6</v>
      </c>
      <c r="M328">
        <v>612.29999999999995</v>
      </c>
      <c r="N328">
        <v>374.2</v>
      </c>
      <c r="O328">
        <v>741</v>
      </c>
      <c r="P328">
        <f t="shared" si="80"/>
        <v>741.54948817073455</v>
      </c>
      <c r="Q328">
        <v>1878.6</v>
      </c>
      <c r="R328">
        <v>1059</v>
      </c>
      <c r="S328">
        <v>4907.7</v>
      </c>
      <c r="T328">
        <v>104.4</v>
      </c>
      <c r="U328">
        <v>126.4</v>
      </c>
      <c r="V328">
        <v>3.41</v>
      </c>
      <c r="W328">
        <f t="shared" si="81"/>
        <v>295996.60464811965</v>
      </c>
      <c r="X328">
        <f t="shared" si="73"/>
        <v>10245.725634607428</v>
      </c>
      <c r="Y328">
        <f t="shared" si="74"/>
        <v>364.22715094372239</v>
      </c>
      <c r="Z328">
        <f t="shared" si="75"/>
        <v>11162.965885801386</v>
      </c>
      <c r="AA328">
        <f t="shared" si="77"/>
        <v>57459.442888606267</v>
      </c>
      <c r="AB328">
        <f t="shared" si="76"/>
        <v>96117.31875715869</v>
      </c>
      <c r="AC328">
        <f t="shared" si="82"/>
        <v>1.7752201678546384</v>
      </c>
      <c r="AD328">
        <f t="shared" si="83"/>
        <v>28.130043595213799</v>
      </c>
    </row>
    <row r="329" spans="1:30" x14ac:dyDescent="0.35">
      <c r="A329">
        <v>14.2934</v>
      </c>
      <c r="B329">
        <v>98690.9</v>
      </c>
      <c r="C329">
        <f t="shared" si="78"/>
        <v>109497.28567036547</v>
      </c>
      <c r="D329">
        <v>4712.8999999999996</v>
      </c>
      <c r="E329">
        <v>27360</v>
      </c>
      <c r="F329">
        <v>157412.70000000001</v>
      </c>
      <c r="G329">
        <f t="shared" si="79"/>
        <v>186820.64161185434</v>
      </c>
      <c r="H329">
        <v>4778.3999999999996</v>
      </c>
      <c r="I329">
        <v>1819.2</v>
      </c>
      <c r="J329">
        <v>1604.8</v>
      </c>
      <c r="K329">
        <v>2098.4</v>
      </c>
      <c r="L329">
        <v>12137.4</v>
      </c>
      <c r="M329">
        <v>761.2</v>
      </c>
      <c r="N329">
        <v>465.1</v>
      </c>
      <c r="O329">
        <v>796.2</v>
      </c>
      <c r="P329">
        <f t="shared" si="80"/>
        <v>796.83443958079431</v>
      </c>
      <c r="Q329">
        <v>1760.6</v>
      </c>
      <c r="R329">
        <v>1182.9000000000001</v>
      </c>
      <c r="S329">
        <v>5107.1000000000004</v>
      </c>
      <c r="T329">
        <v>142.9</v>
      </c>
      <c r="U329">
        <v>143.9</v>
      </c>
      <c r="V329">
        <v>8.2899999999999991</v>
      </c>
      <c r="W329">
        <f t="shared" si="81"/>
        <v>297114.76172180061</v>
      </c>
      <c r="X329">
        <f t="shared" si="73"/>
        <v>11043.880758346168</v>
      </c>
      <c r="Y329">
        <f t="shared" si="74"/>
        <v>508.86061373673755</v>
      </c>
      <c r="Z329">
        <f t="shared" si="75"/>
        <v>11326.936367945078</v>
      </c>
      <c r="AA329">
        <f t="shared" si="77"/>
        <v>56713.10271610655</v>
      </c>
      <c r="AB329">
        <f t="shared" si="76"/>
        <v>94647.602956634335</v>
      </c>
      <c r="AC329">
        <f t="shared" si="82"/>
        <v>1.7061668740745397</v>
      </c>
      <c r="AD329">
        <f t="shared" si="83"/>
        <v>21.703154970566839</v>
      </c>
    </row>
    <row r="330" spans="1:30" x14ac:dyDescent="0.35">
      <c r="A330">
        <v>14.3017</v>
      </c>
      <c r="B330">
        <v>97556.4</v>
      </c>
      <c r="C330">
        <f t="shared" si="78"/>
        <v>108102.48972899803</v>
      </c>
      <c r="D330">
        <v>4572</v>
      </c>
      <c r="E330">
        <v>28338.2</v>
      </c>
      <c r="F330">
        <v>159320</v>
      </c>
      <c r="G330">
        <f t="shared" si="79"/>
        <v>189513.25117761813</v>
      </c>
      <c r="H330">
        <v>5064.8</v>
      </c>
      <c r="I330">
        <v>1862.3</v>
      </c>
      <c r="J330">
        <v>1472.9</v>
      </c>
      <c r="K330">
        <v>1868</v>
      </c>
      <c r="L330">
        <v>11894</v>
      </c>
      <c r="M330">
        <v>745.2</v>
      </c>
      <c r="N330">
        <v>413.5</v>
      </c>
      <c r="O330">
        <v>776.2</v>
      </c>
      <c r="P330">
        <f t="shared" si="80"/>
        <v>776.80295445324668</v>
      </c>
      <c r="Q330">
        <v>1730.3</v>
      </c>
      <c r="R330">
        <v>1157</v>
      </c>
      <c r="S330">
        <v>4818.3999999999996</v>
      </c>
      <c r="T330">
        <v>150.69999999999999</v>
      </c>
      <c r="U330">
        <v>54.2</v>
      </c>
      <c r="V330">
        <v>10.7</v>
      </c>
      <c r="W330">
        <f t="shared" si="81"/>
        <v>298392.54386106937</v>
      </c>
      <c r="X330">
        <f t="shared" si="73"/>
        <v>10137.652773952792</v>
      </c>
      <c r="Y330">
        <f t="shared" si="74"/>
        <v>540.89823395569601</v>
      </c>
      <c r="Z330">
        <f t="shared" si="75"/>
        <v>10734.852682818375</v>
      </c>
      <c r="AA330">
        <f t="shared" si="77"/>
        <v>55182.343992035261</v>
      </c>
      <c r="AB330">
        <f t="shared" si="76"/>
        <v>97466.912623464013</v>
      </c>
      <c r="AC330">
        <f t="shared" si="82"/>
        <v>1.7530886814236066</v>
      </c>
      <c r="AD330">
        <f t="shared" si="83"/>
        <v>18.742255266418837</v>
      </c>
    </row>
    <row r="331" spans="1:30" x14ac:dyDescent="0.35">
      <c r="A331">
        <v>14.31</v>
      </c>
      <c r="B331">
        <v>102897.4</v>
      </c>
      <c r="C331">
        <f t="shared" si="78"/>
        <v>114699.7010152462</v>
      </c>
      <c r="D331">
        <v>4605.5</v>
      </c>
      <c r="E331">
        <v>26938.3</v>
      </c>
      <c r="F331">
        <v>161338.20000000001</v>
      </c>
      <c r="G331">
        <f t="shared" si="79"/>
        <v>192375.75861926703</v>
      </c>
      <c r="H331">
        <v>4938.7</v>
      </c>
      <c r="I331">
        <v>1921.7</v>
      </c>
      <c r="J331">
        <v>1361.9</v>
      </c>
      <c r="K331">
        <v>1857.6</v>
      </c>
      <c r="L331">
        <v>12036.1</v>
      </c>
      <c r="M331">
        <v>552.9</v>
      </c>
      <c r="N331">
        <v>374.2</v>
      </c>
      <c r="O331">
        <v>736.2</v>
      </c>
      <c r="P331">
        <f t="shared" si="80"/>
        <v>736.74238974733203</v>
      </c>
      <c r="Q331">
        <v>1716.5</v>
      </c>
      <c r="R331">
        <v>1241</v>
      </c>
      <c r="S331">
        <v>5177.3999999999996</v>
      </c>
      <c r="T331">
        <v>115.1</v>
      </c>
      <c r="U331">
        <v>170.3</v>
      </c>
      <c r="V331">
        <v>18.100000000000001</v>
      </c>
      <c r="W331">
        <f t="shared" si="81"/>
        <v>307812.20202426059</v>
      </c>
      <c r="X331">
        <f t="shared" si="73"/>
        <v>10066.527511329066</v>
      </c>
      <c r="Y331">
        <f t="shared" si="74"/>
        <v>432.73138336959647</v>
      </c>
      <c r="Z331">
        <f t="shared" si="75"/>
        <v>10000.903082319564</v>
      </c>
      <c r="AA331">
        <f t="shared" si="77"/>
        <v>54064.133554680753</v>
      </c>
      <c r="AB331">
        <f t="shared" si="76"/>
        <v>89311.599147824716</v>
      </c>
      <c r="AC331">
        <f t="shared" si="82"/>
        <v>1.6772123808212536</v>
      </c>
      <c r="AD331">
        <f t="shared" si="83"/>
        <v>23.262762762762762</v>
      </c>
    </row>
    <row r="332" spans="1:30" x14ac:dyDescent="0.35">
      <c r="A332">
        <v>14.318300000000001</v>
      </c>
      <c r="B332">
        <v>98998</v>
      </c>
      <c r="C332">
        <f t="shared" si="78"/>
        <v>109875.44977702604</v>
      </c>
      <c r="D332">
        <v>4968.3999999999996</v>
      </c>
      <c r="E332">
        <v>27041.5</v>
      </c>
      <c r="F332">
        <v>160153</v>
      </c>
      <c r="G332">
        <f t="shared" si="79"/>
        <v>190693.06671334183</v>
      </c>
      <c r="H332">
        <v>5019.6000000000004</v>
      </c>
      <c r="I332">
        <v>1859.8</v>
      </c>
      <c r="J332">
        <v>1389.5</v>
      </c>
      <c r="K332">
        <v>2152.1</v>
      </c>
      <c r="L332">
        <v>12723.9</v>
      </c>
      <c r="M332">
        <v>706.4</v>
      </c>
      <c r="N332">
        <v>438.6</v>
      </c>
      <c r="O332">
        <v>695.1</v>
      </c>
      <c r="P332">
        <f t="shared" si="80"/>
        <v>695.58350009091316</v>
      </c>
      <c r="Q332">
        <v>1990.2</v>
      </c>
      <c r="R332">
        <v>1278</v>
      </c>
      <c r="S332">
        <v>5063.2</v>
      </c>
      <c r="T332">
        <v>130</v>
      </c>
      <c r="U332">
        <v>183.2</v>
      </c>
      <c r="V332">
        <v>7.32</v>
      </c>
      <c r="W332">
        <f t="shared" si="81"/>
        <v>301264.09999045881</v>
      </c>
      <c r="X332">
        <f t="shared" si="73"/>
        <v>11385.691159712136</v>
      </c>
      <c r="Y332">
        <f t="shared" si="74"/>
        <v>455.81269060717489</v>
      </c>
      <c r="Z332">
        <f t="shared" si="75"/>
        <v>11218.396085385006</v>
      </c>
      <c r="AA332">
        <f t="shared" si="77"/>
        <v>58726.877847577336</v>
      </c>
      <c r="AB332">
        <f t="shared" si="76"/>
        <v>92104.900653210221</v>
      </c>
      <c r="AC332">
        <f t="shared" si="82"/>
        <v>1.7355384401185316</v>
      </c>
      <c r="AD332">
        <f t="shared" si="83"/>
        <v>24.978881444800464</v>
      </c>
    </row>
    <row r="333" spans="1:30" x14ac:dyDescent="0.35">
      <c r="A333">
        <v>14.326599999999999</v>
      </c>
      <c r="B333">
        <v>99230.9</v>
      </c>
      <c r="C333">
        <f t="shared" si="78"/>
        <v>110162.41565124736</v>
      </c>
      <c r="D333">
        <v>4480.7</v>
      </c>
      <c r="E333">
        <v>27325</v>
      </c>
      <c r="F333">
        <v>159356.70000000001</v>
      </c>
      <c r="G333">
        <f t="shared" si="79"/>
        <v>189565.18180778934</v>
      </c>
      <c r="H333">
        <v>4745.8</v>
      </c>
      <c r="I333">
        <v>2119.4</v>
      </c>
      <c r="J333">
        <v>1350.2</v>
      </c>
      <c r="K333">
        <v>1888.7</v>
      </c>
      <c r="L333">
        <v>12145.5</v>
      </c>
      <c r="M333">
        <v>544.5</v>
      </c>
      <c r="N333">
        <v>414.8</v>
      </c>
      <c r="O333">
        <v>840.1</v>
      </c>
      <c r="P333">
        <f t="shared" si="80"/>
        <v>840.80636142423248</v>
      </c>
      <c r="Q333">
        <v>1852.9</v>
      </c>
      <c r="R333">
        <v>1184.8</v>
      </c>
      <c r="S333">
        <v>5098.5</v>
      </c>
      <c r="T333">
        <v>107.8</v>
      </c>
      <c r="U333">
        <v>153.9</v>
      </c>
      <c r="V333">
        <v>22.9</v>
      </c>
      <c r="W333">
        <f t="shared" si="81"/>
        <v>300568.4038204609</v>
      </c>
      <c r="X333">
        <f t="shared" si="73"/>
        <v>10225.625717585071</v>
      </c>
      <c r="Y333">
        <f t="shared" si="74"/>
        <v>434.84277901036887</v>
      </c>
      <c r="Z333">
        <f t="shared" si="75"/>
        <v>10656.808763948837</v>
      </c>
      <c r="AA333">
        <f t="shared" si="77"/>
        <v>55315.860844546252</v>
      </c>
      <c r="AB333">
        <f t="shared" si="76"/>
        <v>92722.653631442052</v>
      </c>
      <c r="AC333">
        <f t="shared" si="82"/>
        <v>1.7207790940960808</v>
      </c>
      <c r="AD333">
        <f t="shared" si="83"/>
        <v>23.515684774292275</v>
      </c>
    </row>
    <row r="334" spans="1:30" x14ac:dyDescent="0.35">
      <c r="A334">
        <v>14.334899999999999</v>
      </c>
      <c r="B334">
        <v>98933.7</v>
      </c>
      <c r="C334">
        <f t="shared" si="78"/>
        <v>109796.24917722482</v>
      </c>
      <c r="D334">
        <v>4851.6000000000004</v>
      </c>
      <c r="E334">
        <v>27763.200000000001</v>
      </c>
      <c r="F334">
        <v>160525.5</v>
      </c>
      <c r="G334">
        <f t="shared" si="79"/>
        <v>191221.41291963006</v>
      </c>
      <c r="H334">
        <v>5452.3</v>
      </c>
      <c r="I334">
        <v>1960.6</v>
      </c>
      <c r="J334">
        <v>1503</v>
      </c>
      <c r="K334">
        <v>2068.1</v>
      </c>
      <c r="L334">
        <v>12205.7</v>
      </c>
      <c r="M334">
        <v>620.6</v>
      </c>
      <c r="N334">
        <v>394.2</v>
      </c>
      <c r="O334">
        <v>678.9</v>
      </c>
      <c r="P334">
        <f t="shared" si="80"/>
        <v>679.36121833112497</v>
      </c>
      <c r="Q334">
        <v>1896.7</v>
      </c>
      <c r="R334">
        <v>1130.2</v>
      </c>
      <c r="S334">
        <v>4711.8999999999996</v>
      </c>
      <c r="T334">
        <v>111.7</v>
      </c>
      <c r="U334">
        <v>111.6</v>
      </c>
      <c r="V334">
        <v>16.100000000000001</v>
      </c>
      <c r="W334">
        <f t="shared" si="81"/>
        <v>301697.02331518603</v>
      </c>
      <c r="X334">
        <f t="shared" si="73"/>
        <v>10601.032667991234</v>
      </c>
      <c r="Y334">
        <f t="shared" si="74"/>
        <v>423.60378168692114</v>
      </c>
      <c r="Z334">
        <f t="shared" si="75"/>
        <v>11268.589801259981</v>
      </c>
      <c r="AA334">
        <f t="shared" si="77"/>
        <v>56537.846520878877</v>
      </c>
      <c r="AB334">
        <f t="shared" si="76"/>
        <v>94080.477454188032</v>
      </c>
      <c r="AC334">
        <f t="shared" si="82"/>
        <v>1.7416024167726796</v>
      </c>
      <c r="AD334">
        <f t="shared" si="83"/>
        <v>25.025821596244128</v>
      </c>
    </row>
    <row r="335" spans="1:30" x14ac:dyDescent="0.35">
      <c r="A335">
        <v>14.3432</v>
      </c>
      <c r="B335">
        <v>99432.1</v>
      </c>
      <c r="C335">
        <f t="shared" si="78"/>
        <v>110410.44212213205</v>
      </c>
      <c r="D335">
        <v>4063.3</v>
      </c>
      <c r="E335">
        <v>25321.9</v>
      </c>
      <c r="F335">
        <v>162789.1</v>
      </c>
      <c r="G335">
        <f t="shared" si="79"/>
        <v>194442.16505064612</v>
      </c>
      <c r="H335">
        <v>5155.5</v>
      </c>
      <c r="I335">
        <v>1756.5</v>
      </c>
      <c r="J335">
        <v>1276.8</v>
      </c>
      <c r="K335">
        <v>1511.7</v>
      </c>
      <c r="L335">
        <v>10426.799999999999</v>
      </c>
      <c r="M335">
        <v>632.79999999999995</v>
      </c>
      <c r="N335">
        <v>354.6</v>
      </c>
      <c r="O335">
        <v>856.1</v>
      </c>
      <c r="P335">
        <f t="shared" si="80"/>
        <v>856.8335351894757</v>
      </c>
      <c r="Q335">
        <v>1550.2</v>
      </c>
      <c r="R335">
        <v>893.7</v>
      </c>
      <c r="S335">
        <v>3952.3</v>
      </c>
      <c r="T335">
        <v>89.3</v>
      </c>
      <c r="U335">
        <v>121.3</v>
      </c>
      <c r="V335">
        <v>0</v>
      </c>
      <c r="W335">
        <f t="shared" si="81"/>
        <v>305709.44070796762</v>
      </c>
      <c r="X335">
        <f t="shared" si="73"/>
        <v>7868.2555384273701</v>
      </c>
      <c r="Y335">
        <f t="shared" si="74"/>
        <v>292.10743310117408</v>
      </c>
      <c r="Z335">
        <f t="shared" si="75"/>
        <v>9247.3428149722185</v>
      </c>
      <c r="AA335">
        <f t="shared" si="77"/>
        <v>47398.274539522085</v>
      </c>
      <c r="AB335">
        <f t="shared" si="76"/>
        <v>84899.896908298353</v>
      </c>
      <c r="AC335">
        <f t="shared" si="82"/>
        <v>1.7610849237933601</v>
      </c>
      <c r="AD335">
        <f t="shared" si="83"/>
        <v>26.936170212765958</v>
      </c>
    </row>
    <row r="336" spans="1:30" x14ac:dyDescent="0.35">
      <c r="A336">
        <v>14.351599999999999</v>
      </c>
      <c r="B336">
        <v>114670.9</v>
      </c>
      <c r="C336">
        <f t="shared" si="78"/>
        <v>129523.47324853549</v>
      </c>
      <c r="D336">
        <v>368.4</v>
      </c>
      <c r="E336">
        <v>9071.6</v>
      </c>
      <c r="F336">
        <v>187736.5</v>
      </c>
      <c r="G336">
        <f t="shared" si="79"/>
        <v>231127.58359817966</v>
      </c>
      <c r="H336">
        <v>5385.2</v>
      </c>
      <c r="I336">
        <v>608.4</v>
      </c>
      <c r="J336">
        <v>523.20000000000005</v>
      </c>
      <c r="K336">
        <v>101.6</v>
      </c>
      <c r="L336">
        <v>632.79999999999995</v>
      </c>
      <c r="M336">
        <v>160</v>
      </c>
      <c r="N336">
        <v>268.39999999999998</v>
      </c>
      <c r="O336">
        <v>449.5</v>
      </c>
      <c r="P336">
        <f t="shared" si="80"/>
        <v>449.70214111243007</v>
      </c>
      <c r="Q336">
        <v>161.30000000000001</v>
      </c>
      <c r="R336">
        <v>91.7</v>
      </c>
      <c r="S336">
        <v>275.5</v>
      </c>
      <c r="T336">
        <v>15.6</v>
      </c>
      <c r="U336">
        <v>31.6</v>
      </c>
      <c r="V336">
        <v>17.600000000000001</v>
      </c>
      <c r="W336">
        <f t="shared" si="81"/>
        <v>361100.75898782758</v>
      </c>
      <c r="X336">
        <f t="shared" si="73"/>
        <v>535.30765358074473</v>
      </c>
      <c r="Y336">
        <f t="shared" si="74"/>
        <v>91.941097252357622</v>
      </c>
      <c r="Z336">
        <f t="shared" si="75"/>
        <v>1895.5928032903248</v>
      </c>
      <c r="AA336">
        <f t="shared" si="77"/>
        <v>2772.6333303933861</v>
      </c>
      <c r="AB336">
        <f t="shared" si="76"/>
        <v>25565.163656471821</v>
      </c>
      <c r="AC336">
        <f t="shared" si="82"/>
        <v>1.7844455356341595</v>
      </c>
      <c r="AD336">
        <f t="shared" si="83"/>
        <v>5.8222891566265051</v>
      </c>
    </row>
    <row r="337" spans="1:30" x14ac:dyDescent="0.35">
      <c r="A337">
        <v>14.3599</v>
      </c>
      <c r="B337">
        <v>116235.2</v>
      </c>
      <c r="C337">
        <f t="shared" si="78"/>
        <v>131522.77619565747</v>
      </c>
      <c r="D337">
        <v>212.7</v>
      </c>
      <c r="E337">
        <v>6984.1</v>
      </c>
      <c r="F337">
        <v>190023.1</v>
      </c>
      <c r="G337">
        <f t="shared" si="79"/>
        <v>234603.11028623165</v>
      </c>
      <c r="H337">
        <v>5424.1</v>
      </c>
      <c r="I337">
        <v>607.70000000000005</v>
      </c>
      <c r="J337">
        <v>476.6</v>
      </c>
      <c r="K337">
        <v>82.4</v>
      </c>
      <c r="L337">
        <v>383.9</v>
      </c>
      <c r="M337">
        <v>80.599999999999994</v>
      </c>
      <c r="N337">
        <v>312.89999999999998</v>
      </c>
      <c r="O337">
        <v>524.70000000000005</v>
      </c>
      <c r="P337">
        <f t="shared" si="80"/>
        <v>524.97545462103972</v>
      </c>
      <c r="Q337">
        <v>48.4</v>
      </c>
      <c r="R337">
        <v>91.2</v>
      </c>
      <c r="S337">
        <v>211</v>
      </c>
      <c r="T337">
        <v>4.88</v>
      </c>
      <c r="U337">
        <v>37.4</v>
      </c>
      <c r="V337">
        <v>15.1</v>
      </c>
      <c r="W337">
        <f t="shared" si="81"/>
        <v>366650.86193651013</v>
      </c>
      <c r="X337">
        <f t="shared" si="73"/>
        <v>473.47495402877547</v>
      </c>
      <c r="Y337">
        <f t="shared" si="74"/>
        <v>54.493257957920115</v>
      </c>
      <c r="Z337">
        <f t="shared" si="75"/>
        <v>1431.8799012966997</v>
      </c>
      <c r="AA337">
        <f t="shared" si="77"/>
        <v>1627.1610459306874</v>
      </c>
      <c r="AB337">
        <f t="shared" si="76"/>
        <v>19268.19416893485</v>
      </c>
      <c r="AC337">
        <f t="shared" si="82"/>
        <v>1.7837451205959081</v>
      </c>
      <c r="AD337">
        <f t="shared" si="83"/>
        <v>8.6886886886886909</v>
      </c>
    </row>
    <row r="338" spans="1:30" x14ac:dyDescent="0.35">
      <c r="A338">
        <v>14.3682</v>
      </c>
      <c r="B338">
        <v>117696.7</v>
      </c>
      <c r="C338">
        <f t="shared" si="78"/>
        <v>133397.09825408109</v>
      </c>
      <c r="D338">
        <v>169.8</v>
      </c>
      <c r="E338">
        <v>7008.1</v>
      </c>
      <c r="F338">
        <v>188499.4</v>
      </c>
      <c r="G338">
        <f t="shared" si="79"/>
        <v>232284.97921012007</v>
      </c>
      <c r="H338">
        <v>5293.8</v>
      </c>
      <c r="I338">
        <v>781.2</v>
      </c>
      <c r="J338">
        <v>451.6</v>
      </c>
      <c r="K338">
        <v>23.9</v>
      </c>
      <c r="L338">
        <v>289.7</v>
      </c>
      <c r="M338">
        <v>121.3</v>
      </c>
      <c r="N338">
        <v>269.7</v>
      </c>
      <c r="O338">
        <v>527.6</v>
      </c>
      <c r="P338">
        <f t="shared" si="80"/>
        <v>527.87850870119075</v>
      </c>
      <c r="Q338">
        <v>78.7</v>
      </c>
      <c r="R338">
        <v>92.7</v>
      </c>
      <c r="S338">
        <v>163.9</v>
      </c>
      <c r="T338">
        <v>3.9</v>
      </c>
      <c r="U338">
        <v>27.7</v>
      </c>
      <c r="V338">
        <v>7.8</v>
      </c>
      <c r="W338">
        <f t="shared" si="81"/>
        <v>366209.9559729023</v>
      </c>
      <c r="X338">
        <f t="shared" si="73"/>
        <v>318.39658670729261</v>
      </c>
      <c r="Y338">
        <f t="shared" si="74"/>
        <v>31.948885630148574</v>
      </c>
      <c r="Z338">
        <f t="shared" si="75"/>
        <v>1448.0764145015205</v>
      </c>
      <c r="AA338">
        <f t="shared" si="77"/>
        <v>1254.7446963293391</v>
      </c>
      <c r="AB338">
        <f t="shared" si="76"/>
        <v>19468.067112100962</v>
      </c>
      <c r="AC338">
        <f t="shared" si="82"/>
        <v>1.7413045879580342</v>
      </c>
      <c r="AD338">
        <f t="shared" si="83"/>
        <v>9.9658119658119659</v>
      </c>
    </row>
    <row r="339" spans="1:30" x14ac:dyDescent="0.35">
      <c r="A339">
        <v>14.3765</v>
      </c>
      <c r="B339">
        <v>118421.8</v>
      </c>
      <c r="C339">
        <f t="shared" si="78"/>
        <v>134329.31984933384</v>
      </c>
      <c r="D339">
        <v>151</v>
      </c>
      <c r="E339">
        <v>6502.2</v>
      </c>
      <c r="F339">
        <v>189063.6</v>
      </c>
      <c r="G339">
        <f t="shared" si="79"/>
        <v>233142.32780770477</v>
      </c>
      <c r="H339">
        <v>5999.6</v>
      </c>
      <c r="I339">
        <v>621.29999999999995</v>
      </c>
      <c r="J339">
        <v>455.5</v>
      </c>
      <c r="K339">
        <v>53.2</v>
      </c>
      <c r="L339">
        <v>298.7</v>
      </c>
      <c r="M339">
        <v>105.8</v>
      </c>
      <c r="N339">
        <v>283.2</v>
      </c>
      <c r="O339">
        <v>426.7</v>
      </c>
      <c r="P339">
        <f t="shared" si="80"/>
        <v>426.88215061366691</v>
      </c>
      <c r="Q339">
        <v>94.8</v>
      </c>
      <c r="R339">
        <v>81.5</v>
      </c>
      <c r="S339">
        <v>207.1</v>
      </c>
      <c r="T339">
        <v>22.9</v>
      </c>
      <c r="U339">
        <v>48.7</v>
      </c>
      <c r="V339">
        <v>0</v>
      </c>
      <c r="W339">
        <f t="shared" si="81"/>
        <v>367898.52980765229</v>
      </c>
      <c r="X339">
        <f t="shared" si="73"/>
        <v>366.1335642477967</v>
      </c>
      <c r="Y339">
        <f t="shared" si="74"/>
        <v>62.245424062914211</v>
      </c>
      <c r="Z339">
        <f t="shared" si="75"/>
        <v>1495.7928760620825</v>
      </c>
      <c r="AA339">
        <f t="shared" si="77"/>
        <v>1222.3479127114638</v>
      </c>
      <c r="AB339">
        <f t="shared" si="76"/>
        <v>17961.474332215592</v>
      </c>
      <c r="AC339">
        <f t="shared" si="82"/>
        <v>1.7356026820444066</v>
      </c>
      <c r="AD339">
        <f t="shared" si="83"/>
        <v>5.8820960698689957</v>
      </c>
    </row>
    <row r="340" spans="1:30" x14ac:dyDescent="0.35">
      <c r="A340">
        <v>14.3848</v>
      </c>
      <c r="B340">
        <v>116955.7</v>
      </c>
      <c r="C340">
        <f t="shared" si="78"/>
        <v>132446.01658150106</v>
      </c>
      <c r="D340">
        <v>188.4</v>
      </c>
      <c r="E340">
        <v>6022.6</v>
      </c>
      <c r="F340">
        <v>189325.5</v>
      </c>
      <c r="G340">
        <f t="shared" si="79"/>
        <v>233540.71208604687</v>
      </c>
      <c r="H340">
        <v>5651.6</v>
      </c>
      <c r="I340">
        <v>594.20000000000005</v>
      </c>
      <c r="J340">
        <v>458.1</v>
      </c>
      <c r="K340">
        <v>92.2</v>
      </c>
      <c r="L340">
        <v>266.5</v>
      </c>
      <c r="M340">
        <v>128.4</v>
      </c>
      <c r="N340">
        <v>229</v>
      </c>
      <c r="O340">
        <v>443.8</v>
      </c>
      <c r="P340">
        <f t="shared" si="80"/>
        <v>443.99704588896554</v>
      </c>
      <c r="Q340">
        <v>112.9</v>
      </c>
      <c r="R340">
        <v>37.1</v>
      </c>
      <c r="S340">
        <v>146.4</v>
      </c>
      <c r="T340">
        <v>26</v>
      </c>
      <c r="U340">
        <v>31.6</v>
      </c>
      <c r="V340">
        <v>11.2</v>
      </c>
      <c r="W340">
        <f t="shared" si="81"/>
        <v>366430.7257134369</v>
      </c>
      <c r="X340">
        <f t="shared" si="73"/>
        <v>352.86342254256715</v>
      </c>
      <c r="Y340">
        <f t="shared" si="74"/>
        <v>101.51987098672464</v>
      </c>
      <c r="Z340">
        <f t="shared" si="75"/>
        <v>1558.275439070424</v>
      </c>
      <c r="AA340">
        <f t="shared" si="77"/>
        <v>1241.4351965554044</v>
      </c>
      <c r="AB340">
        <f t="shared" si="76"/>
        <v>16786.25608707912</v>
      </c>
      <c r="AC340">
        <f t="shared" si="82"/>
        <v>1.763289815079768</v>
      </c>
      <c r="AD340">
        <f t="shared" si="83"/>
        <v>3.4758064516129039</v>
      </c>
    </row>
    <row r="341" spans="1:30" x14ac:dyDescent="0.35">
      <c r="A341">
        <v>14.3931</v>
      </c>
      <c r="B341">
        <v>119602</v>
      </c>
      <c r="C341">
        <f t="shared" si="78"/>
        <v>135849.92242145029</v>
      </c>
      <c r="D341">
        <v>157.4</v>
      </c>
      <c r="E341">
        <v>5956.8</v>
      </c>
      <c r="F341">
        <v>188985.1</v>
      </c>
      <c r="G341">
        <f t="shared" si="79"/>
        <v>233022.96912177568</v>
      </c>
      <c r="H341">
        <v>5478.5</v>
      </c>
      <c r="I341">
        <v>780.5</v>
      </c>
      <c r="J341">
        <v>445.1</v>
      </c>
      <c r="K341">
        <v>47.3</v>
      </c>
      <c r="L341">
        <v>242.6</v>
      </c>
      <c r="M341">
        <v>105.8</v>
      </c>
      <c r="N341">
        <v>241.9</v>
      </c>
      <c r="O341">
        <v>520.9</v>
      </c>
      <c r="P341">
        <f t="shared" si="80"/>
        <v>521.17147822300637</v>
      </c>
      <c r="Q341">
        <v>127.7</v>
      </c>
      <c r="R341">
        <v>71.7</v>
      </c>
      <c r="S341">
        <v>130</v>
      </c>
      <c r="T341">
        <v>4.3899999999999997</v>
      </c>
      <c r="U341">
        <v>20</v>
      </c>
      <c r="V341">
        <v>3.9</v>
      </c>
      <c r="W341">
        <f t="shared" si="81"/>
        <v>369394.06302144896</v>
      </c>
      <c r="X341">
        <f t="shared" si="73"/>
        <v>322.14919489133814</v>
      </c>
      <c r="Y341">
        <f t="shared" si="74"/>
        <v>22.442158198732713</v>
      </c>
      <c r="Z341">
        <f t="shared" si="75"/>
        <v>1550.6475532248614</v>
      </c>
      <c r="AA341">
        <f t="shared" si="77"/>
        <v>1082.85443660954</v>
      </c>
      <c r="AB341">
        <f t="shared" si="76"/>
        <v>16412.283268472493</v>
      </c>
      <c r="AC341">
        <f t="shared" si="82"/>
        <v>1.7152970349063819</v>
      </c>
      <c r="AD341">
        <f t="shared" si="83"/>
        <v>14.354644149577807</v>
      </c>
    </row>
    <row r="342" spans="1:30" x14ac:dyDescent="0.35">
      <c r="A342">
        <v>14.401400000000001</v>
      </c>
      <c r="B342">
        <v>119626</v>
      </c>
      <c r="C342">
        <f t="shared" si="78"/>
        <v>135880.88698666703</v>
      </c>
      <c r="D342">
        <v>128.4</v>
      </c>
      <c r="E342">
        <v>5923.1</v>
      </c>
      <c r="F342">
        <v>188001.8</v>
      </c>
      <c r="G342">
        <f t="shared" si="79"/>
        <v>231529.82358827887</v>
      </c>
      <c r="H342">
        <v>5158.7</v>
      </c>
      <c r="I342">
        <v>677.4</v>
      </c>
      <c r="J342">
        <v>509.7</v>
      </c>
      <c r="K342">
        <v>68.8</v>
      </c>
      <c r="L342">
        <v>280.60000000000002</v>
      </c>
      <c r="M342">
        <v>83.1</v>
      </c>
      <c r="N342">
        <v>183.9</v>
      </c>
      <c r="O342">
        <v>430.1</v>
      </c>
      <c r="P342">
        <f t="shared" si="80"/>
        <v>430.28506560671747</v>
      </c>
      <c r="Q342">
        <v>61.9</v>
      </c>
      <c r="R342">
        <v>102.9</v>
      </c>
      <c r="S342">
        <v>119.3</v>
      </c>
      <c r="T342">
        <v>12.2</v>
      </c>
      <c r="U342">
        <v>48.4</v>
      </c>
      <c r="V342">
        <v>16.600000000000001</v>
      </c>
      <c r="W342">
        <f t="shared" si="81"/>
        <v>367840.9956405526</v>
      </c>
      <c r="X342">
        <f t="shared" si="73"/>
        <v>466.77777092519091</v>
      </c>
      <c r="Y342">
        <f t="shared" si="74"/>
        <v>78.294698908826433</v>
      </c>
      <c r="Z342">
        <f t="shared" si="75"/>
        <v>1553.9322880654579</v>
      </c>
      <c r="AA342">
        <f t="shared" si="77"/>
        <v>1111.8934671427087</v>
      </c>
      <c r="AB342">
        <f t="shared" si="76"/>
        <v>16328.25071479838</v>
      </c>
      <c r="AC342">
        <f t="shared" si="82"/>
        <v>1.7039175171928129</v>
      </c>
      <c r="AD342">
        <f t="shared" si="83"/>
        <v>5.9618055555555554</v>
      </c>
    </row>
    <row r="343" spans="1:30" x14ac:dyDescent="0.35">
      <c r="A343">
        <v>14.409700000000001</v>
      </c>
      <c r="B343">
        <v>121440.1</v>
      </c>
      <c r="C343">
        <f t="shared" si="78"/>
        <v>138226.31786404093</v>
      </c>
      <c r="D343">
        <v>100.6</v>
      </c>
      <c r="E343">
        <v>5711.6</v>
      </c>
      <c r="F343">
        <v>187287.3</v>
      </c>
      <c r="G343">
        <f t="shared" si="79"/>
        <v>230447.11864352552</v>
      </c>
      <c r="H343">
        <v>5317.1</v>
      </c>
      <c r="I343">
        <v>637.29999999999995</v>
      </c>
      <c r="J343">
        <v>487.2</v>
      </c>
      <c r="K343">
        <v>54.6</v>
      </c>
      <c r="L343">
        <v>162.69999999999999</v>
      </c>
      <c r="M343">
        <v>98.1</v>
      </c>
      <c r="N343">
        <v>265.10000000000002</v>
      </c>
      <c r="O343">
        <v>400.1</v>
      </c>
      <c r="P343">
        <f t="shared" si="80"/>
        <v>400.2601440836479</v>
      </c>
      <c r="Q343">
        <v>120</v>
      </c>
      <c r="R343">
        <v>87.3</v>
      </c>
      <c r="S343">
        <v>144.5</v>
      </c>
      <c r="T343">
        <v>12.7</v>
      </c>
      <c r="U343">
        <v>20.6</v>
      </c>
      <c r="V343">
        <v>12.7</v>
      </c>
      <c r="W343">
        <f t="shared" si="81"/>
        <v>369073.69665165013</v>
      </c>
      <c r="X343">
        <f t="shared" si="73"/>
        <v>384.47605799969045</v>
      </c>
      <c r="Y343">
        <f t="shared" si="74"/>
        <v>68.820943433348404</v>
      </c>
      <c r="Z343">
        <f t="shared" si="75"/>
        <v>1645.1998760916988</v>
      </c>
      <c r="AA343">
        <f t="shared" si="77"/>
        <v>713.40765377955233</v>
      </c>
      <c r="AB343">
        <f t="shared" si="76"/>
        <v>15741.30059309938</v>
      </c>
      <c r="AC343">
        <f t="shared" si="82"/>
        <v>1.6671725197092551</v>
      </c>
      <c r="AD343">
        <f t="shared" si="83"/>
        <v>5.5866141732283463</v>
      </c>
    </row>
    <row r="344" spans="1:30" x14ac:dyDescent="0.35">
      <c r="A344">
        <v>14.417999999999999</v>
      </c>
      <c r="B344">
        <v>119908.4</v>
      </c>
      <c r="C344">
        <f t="shared" si="78"/>
        <v>136245.36355079402</v>
      </c>
      <c r="D344">
        <v>116.8</v>
      </c>
      <c r="E344">
        <v>5446.4</v>
      </c>
      <c r="F344">
        <v>188816.4</v>
      </c>
      <c r="G344">
        <f t="shared" si="79"/>
        <v>232766.54015194587</v>
      </c>
      <c r="H344">
        <v>5454.1</v>
      </c>
      <c r="I344">
        <v>613.5</v>
      </c>
      <c r="J344">
        <v>473.5</v>
      </c>
      <c r="K344">
        <v>71.5</v>
      </c>
      <c r="L344">
        <v>258.10000000000002</v>
      </c>
      <c r="M344">
        <v>86.4</v>
      </c>
      <c r="N344">
        <v>215.5</v>
      </c>
      <c r="O344">
        <v>498.1</v>
      </c>
      <c r="P344">
        <f t="shared" si="80"/>
        <v>498.34822725199433</v>
      </c>
      <c r="Q344">
        <v>116.1</v>
      </c>
      <c r="R344">
        <v>77.599999999999994</v>
      </c>
      <c r="S344">
        <v>114.8</v>
      </c>
      <c r="T344">
        <v>9.27</v>
      </c>
      <c r="U344">
        <v>31</v>
      </c>
      <c r="V344">
        <v>11.7</v>
      </c>
      <c r="W344">
        <f t="shared" si="81"/>
        <v>369510.25192999188</v>
      </c>
      <c r="X344">
        <f t="shared" si="73"/>
        <v>403.50707245938275</v>
      </c>
      <c r="Y344">
        <f t="shared" si="74"/>
        <v>56.750793490766306</v>
      </c>
      <c r="Z344">
        <f t="shared" si="75"/>
        <v>1595.6255527971298</v>
      </c>
      <c r="AA344">
        <f t="shared" si="77"/>
        <v>1014.5861935950544</v>
      </c>
      <c r="AB344">
        <f t="shared" si="76"/>
        <v>14973.332867225166</v>
      </c>
      <c r="AC344">
        <f t="shared" si="82"/>
        <v>1.7084364127016147</v>
      </c>
      <c r="AD344">
        <f t="shared" si="83"/>
        <v>7.1101573676680978</v>
      </c>
    </row>
    <row r="345" spans="1:30" x14ac:dyDescent="0.35">
      <c r="A345">
        <v>14.426299999999999</v>
      </c>
      <c r="B345">
        <v>119280.5</v>
      </c>
      <c r="C345">
        <f t="shared" si="78"/>
        <v>135435.28898815118</v>
      </c>
      <c r="D345">
        <v>134.80000000000001</v>
      </c>
      <c r="E345">
        <v>5546.5</v>
      </c>
      <c r="F345">
        <v>183897.5</v>
      </c>
      <c r="G345">
        <f t="shared" si="79"/>
        <v>225336.27822485531</v>
      </c>
      <c r="H345">
        <v>5558.1</v>
      </c>
      <c r="I345">
        <v>622.6</v>
      </c>
      <c r="J345">
        <v>463.2</v>
      </c>
      <c r="K345">
        <v>74.2</v>
      </c>
      <c r="L345">
        <v>152.30000000000001</v>
      </c>
      <c r="M345">
        <v>59.4</v>
      </c>
      <c r="N345">
        <v>288.39999999999998</v>
      </c>
      <c r="O345">
        <v>501.9</v>
      </c>
      <c r="P345">
        <f t="shared" si="80"/>
        <v>502.15203010390917</v>
      </c>
      <c r="Q345">
        <v>111</v>
      </c>
      <c r="R345">
        <v>45.8</v>
      </c>
      <c r="S345">
        <v>202.6</v>
      </c>
      <c r="T345">
        <v>17.100000000000001</v>
      </c>
      <c r="U345">
        <v>38.700000000000003</v>
      </c>
      <c r="V345">
        <v>17.600000000000001</v>
      </c>
      <c r="W345">
        <f t="shared" si="81"/>
        <v>361273.71924311039</v>
      </c>
      <c r="X345">
        <f t="shared" si="73"/>
        <v>332.15812169068658</v>
      </c>
      <c r="Y345">
        <f t="shared" si="74"/>
        <v>96.04905685555687</v>
      </c>
      <c r="Z345">
        <f t="shared" si="75"/>
        <v>1589.3766122899353</v>
      </c>
      <c r="AA345">
        <f t="shared" si="77"/>
        <v>794.68830614496767</v>
      </c>
      <c r="AB345">
        <f t="shared" si="76"/>
        <v>15517.043453215167</v>
      </c>
      <c r="AC345">
        <f t="shared" si="82"/>
        <v>1.6637929442788673</v>
      </c>
      <c r="AD345">
        <f t="shared" si="83"/>
        <v>3.4582132564841497</v>
      </c>
    </row>
    <row r="346" spans="1:30" x14ac:dyDescent="0.35">
      <c r="A346">
        <v>14.4346</v>
      </c>
      <c r="B346">
        <v>116936.2</v>
      </c>
      <c r="C346">
        <f t="shared" si="78"/>
        <v>132421.0096711019</v>
      </c>
      <c r="D346">
        <v>126.5</v>
      </c>
      <c r="E346">
        <v>5406.1</v>
      </c>
      <c r="F346">
        <v>189665.5</v>
      </c>
      <c r="G346">
        <f t="shared" si="79"/>
        <v>234058.28087043064</v>
      </c>
      <c r="H346">
        <v>5573.2</v>
      </c>
      <c r="I346">
        <v>561.9</v>
      </c>
      <c r="J346">
        <v>407.1</v>
      </c>
      <c r="K346">
        <v>33.700000000000003</v>
      </c>
      <c r="L346">
        <v>158.1</v>
      </c>
      <c r="M346">
        <v>112.3</v>
      </c>
      <c r="N346">
        <v>297.39999999999998</v>
      </c>
      <c r="O346">
        <v>531.29999999999995</v>
      </c>
      <c r="P346">
        <f t="shared" si="80"/>
        <v>531.58242974492339</v>
      </c>
      <c r="Q346">
        <v>91</v>
      </c>
      <c r="R346">
        <v>84.9</v>
      </c>
      <c r="S346">
        <v>187.1</v>
      </c>
      <c r="T346">
        <v>9.76</v>
      </c>
      <c r="U346">
        <v>31</v>
      </c>
      <c r="V346">
        <v>14.7</v>
      </c>
      <c r="W346">
        <f t="shared" si="81"/>
        <v>367010.87297127751</v>
      </c>
      <c r="X346">
        <f t="shared" si="73"/>
        <v>323.15118906376847</v>
      </c>
      <c r="Y346">
        <f t="shared" si="74"/>
        <v>66.64652685075697</v>
      </c>
      <c r="Z346">
        <f t="shared" si="75"/>
        <v>1357.1804997695031</v>
      </c>
      <c r="AA346">
        <f t="shared" si="77"/>
        <v>775.45386515639541</v>
      </c>
      <c r="AB346">
        <f t="shared" si="76"/>
        <v>15036.066793672007</v>
      </c>
      <c r="AC346">
        <f t="shared" si="82"/>
        <v>1.7675313113211288</v>
      </c>
      <c r="AD346">
        <f t="shared" si="83"/>
        <v>4.8487326246933771</v>
      </c>
    </row>
    <row r="347" spans="1:30" x14ac:dyDescent="0.35">
      <c r="A347">
        <v>14.4429</v>
      </c>
      <c r="B347">
        <v>117323.6</v>
      </c>
      <c r="C347">
        <f t="shared" si="78"/>
        <v>132918.0206925211</v>
      </c>
      <c r="D347">
        <v>84.5</v>
      </c>
      <c r="E347">
        <v>5082.3</v>
      </c>
      <c r="F347">
        <v>196502.6</v>
      </c>
      <c r="G347">
        <f t="shared" si="79"/>
        <v>244559.09875999601</v>
      </c>
      <c r="H347">
        <v>5781.5</v>
      </c>
      <c r="I347">
        <v>715.5</v>
      </c>
      <c r="J347">
        <v>490.2</v>
      </c>
      <c r="K347">
        <v>61</v>
      </c>
      <c r="L347">
        <v>219.1</v>
      </c>
      <c r="M347">
        <v>95.5</v>
      </c>
      <c r="N347">
        <v>271</v>
      </c>
      <c r="O347">
        <v>445.7</v>
      </c>
      <c r="P347">
        <f t="shared" si="80"/>
        <v>445.89873706711086</v>
      </c>
      <c r="Q347">
        <v>127.7</v>
      </c>
      <c r="R347">
        <v>58.7</v>
      </c>
      <c r="S347">
        <v>78.7</v>
      </c>
      <c r="T347">
        <v>24.4</v>
      </c>
      <c r="U347">
        <v>45.6</v>
      </c>
      <c r="V347">
        <v>11.7</v>
      </c>
      <c r="W347">
        <f t="shared" si="81"/>
        <v>377923.01818958425</v>
      </c>
      <c r="X347">
        <f t="shared" ref="X347:X368" si="84">(K347+R347)*1000000/W347</f>
        <v>316.73117073793253</v>
      </c>
      <c r="Y347">
        <f t="shared" ref="Y347:Y368" si="85">(T347+V347)*1000000/W347</f>
        <v>95.522099111439957</v>
      </c>
      <c r="Z347">
        <f t="shared" ref="Z347:Z368" si="86">(J347+Q347)*1000000/W347</f>
        <v>1634.9890593063369</v>
      </c>
      <c r="AA347">
        <f t="shared" si="77"/>
        <v>803.3382074856836</v>
      </c>
      <c r="AB347">
        <f t="shared" ref="AB347:AB368" si="87">(E347+M347)*1000000/W347</f>
        <v>13700.673816598723</v>
      </c>
      <c r="AC347">
        <f t="shared" si="82"/>
        <v>1.839924319409886</v>
      </c>
      <c r="AD347">
        <f t="shared" si="83"/>
        <v>3.3157894736842111</v>
      </c>
    </row>
    <row r="348" spans="1:30" x14ac:dyDescent="0.35">
      <c r="A348">
        <v>14.4512</v>
      </c>
      <c r="B348">
        <v>118592.3</v>
      </c>
      <c r="C348">
        <f t="shared" si="78"/>
        <v>134548.74514937866</v>
      </c>
      <c r="D348">
        <v>117.1</v>
      </c>
      <c r="E348">
        <v>5059.3</v>
      </c>
      <c r="F348">
        <v>186494.5</v>
      </c>
      <c r="G348">
        <f t="shared" si="79"/>
        <v>229247.98910394585</v>
      </c>
      <c r="H348">
        <v>5440.6</v>
      </c>
      <c r="I348">
        <v>640.6</v>
      </c>
      <c r="J348">
        <v>482.6</v>
      </c>
      <c r="K348">
        <v>49.3</v>
      </c>
      <c r="L348">
        <v>212.4</v>
      </c>
      <c r="M348">
        <v>69</v>
      </c>
      <c r="N348">
        <v>315.8</v>
      </c>
      <c r="O348">
        <v>528.6</v>
      </c>
      <c r="P348">
        <f t="shared" si="80"/>
        <v>528.87956573844929</v>
      </c>
      <c r="Q348">
        <v>95.9</v>
      </c>
      <c r="R348">
        <v>92.2</v>
      </c>
      <c r="S348">
        <v>125.9</v>
      </c>
      <c r="T348">
        <v>32.9</v>
      </c>
      <c r="U348">
        <v>27.7</v>
      </c>
      <c r="V348">
        <v>13.2</v>
      </c>
      <c r="W348">
        <f t="shared" si="81"/>
        <v>364325.61381906294</v>
      </c>
      <c r="X348">
        <f t="shared" si="84"/>
        <v>388.38883304612762</v>
      </c>
      <c r="Y348">
        <f t="shared" si="85"/>
        <v>126.53516044824367</v>
      </c>
      <c r="Z348">
        <f t="shared" si="86"/>
        <v>1587.8652997680906</v>
      </c>
      <c r="AA348">
        <f t="shared" si="77"/>
        <v>904.41074550317353</v>
      </c>
      <c r="AB348">
        <f t="shared" si="87"/>
        <v>14076.144540709938</v>
      </c>
      <c r="AC348">
        <f t="shared" si="82"/>
        <v>1.7038285184260189</v>
      </c>
      <c r="AD348">
        <f t="shared" si="83"/>
        <v>3.0694143167028205</v>
      </c>
    </row>
    <row r="349" spans="1:30" x14ac:dyDescent="0.35">
      <c r="A349">
        <v>14.4595</v>
      </c>
      <c r="B349">
        <v>118095.4</v>
      </c>
      <c r="C349">
        <f t="shared" si="78"/>
        <v>133909.49542614925</v>
      </c>
      <c r="D349">
        <v>180</v>
      </c>
      <c r="E349">
        <v>5274.7</v>
      </c>
      <c r="F349">
        <v>184898.2</v>
      </c>
      <c r="G349">
        <f t="shared" si="79"/>
        <v>226840.62285226214</v>
      </c>
      <c r="H349">
        <v>5410.3</v>
      </c>
      <c r="I349">
        <v>661.9</v>
      </c>
      <c r="J349">
        <v>489.6</v>
      </c>
      <c r="K349">
        <v>65.900000000000006</v>
      </c>
      <c r="L349">
        <v>170.3</v>
      </c>
      <c r="M349">
        <v>94.2</v>
      </c>
      <c r="N349">
        <v>305.8</v>
      </c>
      <c r="O349">
        <v>395.1</v>
      </c>
      <c r="P349">
        <f t="shared" si="80"/>
        <v>395.25616571107253</v>
      </c>
      <c r="Q349">
        <v>61.7</v>
      </c>
      <c r="R349">
        <v>89.8</v>
      </c>
      <c r="S349">
        <v>126.5</v>
      </c>
      <c r="T349">
        <v>36.1</v>
      </c>
      <c r="U349">
        <v>41.9</v>
      </c>
      <c r="V349">
        <v>0</v>
      </c>
      <c r="W349">
        <f t="shared" si="81"/>
        <v>361145.37444412248</v>
      </c>
      <c r="X349">
        <f t="shared" si="84"/>
        <v>431.12832398768654</v>
      </c>
      <c r="Y349">
        <f t="shared" si="85"/>
        <v>99.959746281024294</v>
      </c>
      <c r="Z349">
        <f t="shared" si="86"/>
        <v>1526.5320810174157</v>
      </c>
      <c r="AA349">
        <f t="shared" si="77"/>
        <v>969.96950477126904</v>
      </c>
      <c r="AB349">
        <f t="shared" si="87"/>
        <v>14866.312515462365</v>
      </c>
      <c r="AC349">
        <f t="shared" si="82"/>
        <v>1.6939845985557027</v>
      </c>
      <c r="AD349">
        <f t="shared" si="83"/>
        <v>4.3130193905817178</v>
      </c>
    </row>
    <row r="350" spans="1:30" x14ac:dyDescent="0.35">
      <c r="A350">
        <v>14.4678</v>
      </c>
      <c r="B350">
        <v>120335.3</v>
      </c>
      <c r="C350">
        <f t="shared" si="78"/>
        <v>136796.78177378266</v>
      </c>
      <c r="D350">
        <v>94.2</v>
      </c>
      <c r="E350">
        <v>4672.8999999999996</v>
      </c>
      <c r="F350">
        <v>185121.2</v>
      </c>
      <c r="G350">
        <f t="shared" si="79"/>
        <v>227176.36045998498</v>
      </c>
      <c r="H350">
        <v>5504.5</v>
      </c>
      <c r="I350">
        <v>609</v>
      </c>
      <c r="J350">
        <v>492.9</v>
      </c>
      <c r="K350">
        <v>100.5</v>
      </c>
      <c r="L350">
        <v>153.5</v>
      </c>
      <c r="M350">
        <v>92.9</v>
      </c>
      <c r="N350">
        <v>255.5</v>
      </c>
      <c r="O350">
        <v>491.4</v>
      </c>
      <c r="P350">
        <f t="shared" si="80"/>
        <v>491.64159267864227</v>
      </c>
      <c r="Q350">
        <v>67.7</v>
      </c>
      <c r="R350">
        <v>73.2</v>
      </c>
      <c r="S350">
        <v>100</v>
      </c>
      <c r="T350">
        <v>7.8</v>
      </c>
      <c r="U350">
        <v>45.2</v>
      </c>
      <c r="V350">
        <v>0</v>
      </c>
      <c r="W350">
        <f t="shared" si="81"/>
        <v>364464.78382644628</v>
      </c>
      <c r="X350">
        <f t="shared" si="84"/>
        <v>476.589255555384</v>
      </c>
      <c r="Y350">
        <f t="shared" si="85"/>
        <v>21.40124463633849</v>
      </c>
      <c r="Z350">
        <f t="shared" si="86"/>
        <v>1538.14586450402</v>
      </c>
      <c r="AA350">
        <f t="shared" si="77"/>
        <v>679.62670466936459</v>
      </c>
      <c r="AB350">
        <f t="shared" si="87"/>
        <v>13076.160472802814</v>
      </c>
      <c r="AC350">
        <f t="shared" si="82"/>
        <v>1.6606849774847827</v>
      </c>
      <c r="AD350">
        <f t="shared" si="83"/>
        <v>22.269230769230766</v>
      </c>
    </row>
    <row r="351" spans="1:30" x14ac:dyDescent="0.35">
      <c r="A351">
        <v>14.476100000000001</v>
      </c>
      <c r="B351">
        <v>118427.3</v>
      </c>
      <c r="C351">
        <f t="shared" si="78"/>
        <v>134336.39676001761</v>
      </c>
      <c r="D351">
        <v>78</v>
      </c>
      <c r="E351">
        <v>5057.3999999999996</v>
      </c>
      <c r="F351">
        <v>189057.9</v>
      </c>
      <c r="G351">
        <f t="shared" si="79"/>
        <v>233133.66022062485</v>
      </c>
      <c r="H351">
        <v>5295.5</v>
      </c>
      <c r="I351">
        <v>709.6</v>
      </c>
      <c r="J351">
        <v>447.1</v>
      </c>
      <c r="K351">
        <v>82.6</v>
      </c>
      <c r="L351">
        <v>116.1</v>
      </c>
      <c r="M351">
        <v>81.900000000000006</v>
      </c>
      <c r="N351">
        <v>283.89999999999998</v>
      </c>
      <c r="O351">
        <v>454.3</v>
      </c>
      <c r="P351">
        <f t="shared" si="80"/>
        <v>454.50648229490662</v>
      </c>
      <c r="Q351">
        <v>74.8</v>
      </c>
      <c r="R351">
        <v>101.5</v>
      </c>
      <c r="S351">
        <v>107.7</v>
      </c>
      <c r="T351">
        <v>8.2899999999999991</v>
      </c>
      <c r="U351">
        <v>31.6</v>
      </c>
      <c r="V351">
        <v>16.600000000000001</v>
      </c>
      <c r="W351">
        <f t="shared" si="81"/>
        <v>367924.56346293743</v>
      </c>
      <c r="X351">
        <f t="shared" si="84"/>
        <v>500.37431115562134</v>
      </c>
      <c r="Y351">
        <f t="shared" si="85"/>
        <v>67.649737124733377</v>
      </c>
      <c r="Z351">
        <f t="shared" si="86"/>
        <v>1418.4973003374187</v>
      </c>
      <c r="AA351">
        <f t="shared" si="77"/>
        <v>527.55379573767573</v>
      </c>
      <c r="AB351">
        <f t="shared" si="87"/>
        <v>13968.352511255211</v>
      </c>
      <c r="AC351">
        <f t="shared" si="82"/>
        <v>1.7354467280903887</v>
      </c>
      <c r="AD351">
        <f t="shared" si="83"/>
        <v>7.3965447971072722</v>
      </c>
    </row>
    <row r="352" spans="1:30" x14ac:dyDescent="0.35">
      <c r="A352">
        <v>14.484400000000001</v>
      </c>
      <c r="B352">
        <v>118870</v>
      </c>
      <c r="C352">
        <f t="shared" si="78"/>
        <v>134906.3134838219</v>
      </c>
      <c r="D352">
        <v>180</v>
      </c>
      <c r="E352">
        <v>4867.7</v>
      </c>
      <c r="F352">
        <v>189194.5</v>
      </c>
      <c r="G352">
        <f t="shared" si="79"/>
        <v>233341.41171958006</v>
      </c>
      <c r="H352">
        <v>5703.2</v>
      </c>
      <c r="I352">
        <v>583.1</v>
      </c>
      <c r="J352">
        <v>372.3</v>
      </c>
      <c r="K352">
        <v>60.5</v>
      </c>
      <c r="L352">
        <v>147.69999999999999</v>
      </c>
      <c r="M352">
        <v>43.2</v>
      </c>
      <c r="N352">
        <v>288.39999999999998</v>
      </c>
      <c r="O352">
        <v>458</v>
      </c>
      <c r="P352">
        <f t="shared" si="80"/>
        <v>458.20986011593317</v>
      </c>
      <c r="Q352">
        <v>77.400000000000006</v>
      </c>
      <c r="R352">
        <v>87.8</v>
      </c>
      <c r="S352">
        <v>112.9</v>
      </c>
      <c r="T352">
        <v>3.9</v>
      </c>
      <c r="U352">
        <v>29</v>
      </c>
      <c r="V352">
        <v>6.83</v>
      </c>
      <c r="W352">
        <f t="shared" si="81"/>
        <v>368705.93506351794</v>
      </c>
      <c r="X352">
        <f t="shared" si="84"/>
        <v>402.21755577233102</v>
      </c>
      <c r="Y352">
        <f t="shared" si="85"/>
        <v>29.101782693439731</v>
      </c>
      <c r="Z352">
        <f t="shared" si="86"/>
        <v>1219.6711721565564</v>
      </c>
      <c r="AA352">
        <f t="shared" si="77"/>
        <v>888.78417415099716</v>
      </c>
      <c r="AB352">
        <f t="shared" si="87"/>
        <v>13319.286545127045</v>
      </c>
      <c r="AC352">
        <f t="shared" si="82"/>
        <v>1.7296552377258652</v>
      </c>
      <c r="AD352">
        <f t="shared" si="83"/>
        <v>13.821062441752096</v>
      </c>
    </row>
    <row r="353" spans="1:30" x14ac:dyDescent="0.35">
      <c r="A353">
        <v>14.492699999999999</v>
      </c>
      <c r="B353">
        <v>119542.5</v>
      </c>
      <c r="C353">
        <f t="shared" si="78"/>
        <v>135773.16338380901</v>
      </c>
      <c r="D353">
        <v>68.400000000000006</v>
      </c>
      <c r="E353">
        <v>5509.7</v>
      </c>
      <c r="F353">
        <v>185920.5</v>
      </c>
      <c r="G353">
        <f t="shared" si="79"/>
        <v>228381.25760444769</v>
      </c>
      <c r="H353">
        <v>5253.2</v>
      </c>
      <c r="I353">
        <v>681.2</v>
      </c>
      <c r="J353">
        <v>425.2</v>
      </c>
      <c r="K353">
        <v>73.2</v>
      </c>
      <c r="L353">
        <v>164.5</v>
      </c>
      <c r="M353">
        <v>130.30000000000001</v>
      </c>
      <c r="N353">
        <v>318.7</v>
      </c>
      <c r="O353">
        <v>458.1</v>
      </c>
      <c r="P353">
        <f t="shared" si="80"/>
        <v>458.30995178891453</v>
      </c>
      <c r="Q353">
        <v>89</v>
      </c>
      <c r="R353">
        <v>40</v>
      </c>
      <c r="S353">
        <v>163.19999999999999</v>
      </c>
      <c r="T353">
        <v>19.5</v>
      </c>
      <c r="U353">
        <v>52.9</v>
      </c>
      <c r="V353">
        <v>19.5</v>
      </c>
      <c r="W353">
        <f t="shared" si="81"/>
        <v>364612.73094004561</v>
      </c>
      <c r="X353">
        <f t="shared" si="84"/>
        <v>310.46639459940803</v>
      </c>
      <c r="Y353">
        <f t="shared" si="85"/>
        <v>106.96280379308229</v>
      </c>
      <c r="Z353">
        <f t="shared" si="86"/>
        <v>1410.2634284718697</v>
      </c>
      <c r="AA353">
        <f t="shared" si="77"/>
        <v>638.75992316432985</v>
      </c>
      <c r="AB353">
        <f t="shared" si="87"/>
        <v>15468.467010076514</v>
      </c>
      <c r="AC353">
        <f t="shared" si="82"/>
        <v>1.6820795208170147</v>
      </c>
      <c r="AD353">
        <f t="shared" si="83"/>
        <v>2.902564102564102</v>
      </c>
    </row>
    <row r="354" spans="1:30" x14ac:dyDescent="0.35">
      <c r="A354">
        <v>14.500999999999999</v>
      </c>
      <c r="B354">
        <v>120791.8</v>
      </c>
      <c r="C354">
        <f t="shared" si="78"/>
        <v>137387.02619015612</v>
      </c>
      <c r="D354">
        <v>47.3</v>
      </c>
      <c r="E354">
        <v>4999.7</v>
      </c>
      <c r="F354">
        <v>185367.8</v>
      </c>
      <c r="G354">
        <f t="shared" si="79"/>
        <v>227547.84306340944</v>
      </c>
      <c r="H354">
        <v>5621.3</v>
      </c>
      <c r="I354">
        <v>636.1</v>
      </c>
      <c r="J354">
        <v>401.9</v>
      </c>
      <c r="K354">
        <v>51.2</v>
      </c>
      <c r="L354">
        <v>154.5</v>
      </c>
      <c r="M354">
        <v>89</v>
      </c>
      <c r="N354">
        <v>396.1</v>
      </c>
      <c r="O354">
        <v>527.6</v>
      </c>
      <c r="P354">
        <f t="shared" si="80"/>
        <v>527.87850870119075</v>
      </c>
      <c r="Q354">
        <v>138.69999999999999</v>
      </c>
      <c r="R354">
        <v>51.7</v>
      </c>
      <c r="S354">
        <v>83.9</v>
      </c>
      <c r="T354">
        <v>12.7</v>
      </c>
      <c r="U354">
        <v>54.2</v>
      </c>
      <c r="V354">
        <v>3.9</v>
      </c>
      <c r="W354">
        <f t="shared" si="81"/>
        <v>365462.74776226672</v>
      </c>
      <c r="X354">
        <f t="shared" si="84"/>
        <v>281.56084479213837</v>
      </c>
      <c r="Y354">
        <f t="shared" si="85"/>
        <v>45.421866118070909</v>
      </c>
      <c r="Z354">
        <f t="shared" si="86"/>
        <v>1479.2205315318754</v>
      </c>
      <c r="AA354">
        <f t="shared" si="77"/>
        <v>552.1766616040187</v>
      </c>
      <c r="AB354">
        <f t="shared" si="87"/>
        <v>13923.990970784787</v>
      </c>
      <c r="AC354">
        <f t="shared" si="82"/>
        <v>1.6562542284630468</v>
      </c>
      <c r="AD354">
        <f t="shared" si="83"/>
        <v>6.1987951807228923</v>
      </c>
    </row>
    <row r="355" spans="1:30" x14ac:dyDescent="0.35">
      <c r="A355">
        <v>14.5093</v>
      </c>
      <c r="B355">
        <v>120053.1</v>
      </c>
      <c r="C355">
        <f t="shared" si="78"/>
        <v>136432.20971629082</v>
      </c>
      <c r="D355">
        <v>76.8</v>
      </c>
      <c r="E355">
        <v>4875.5</v>
      </c>
      <c r="F355">
        <v>219167.4</v>
      </c>
      <c r="G355">
        <f t="shared" si="79"/>
        <v>280684.23372692172</v>
      </c>
      <c r="H355">
        <v>5391.6</v>
      </c>
      <c r="I355">
        <v>519.9</v>
      </c>
      <c r="J355">
        <v>408.3</v>
      </c>
      <c r="K355">
        <v>77.599999999999994</v>
      </c>
      <c r="L355">
        <v>127.1</v>
      </c>
      <c r="M355">
        <v>109.7</v>
      </c>
      <c r="N355">
        <v>296.8</v>
      </c>
      <c r="O355">
        <v>493.3</v>
      </c>
      <c r="P355">
        <f t="shared" si="80"/>
        <v>493.54346499128025</v>
      </c>
      <c r="Q355">
        <v>71</v>
      </c>
      <c r="R355">
        <v>102.9</v>
      </c>
      <c r="S355">
        <v>86.4</v>
      </c>
      <c r="T355">
        <v>14.7</v>
      </c>
      <c r="U355">
        <v>45.8</v>
      </c>
      <c r="V355">
        <v>18</v>
      </c>
      <c r="W355">
        <f t="shared" si="81"/>
        <v>417609.98690820381</v>
      </c>
      <c r="X355">
        <f t="shared" si="84"/>
        <v>432.22146418561653</v>
      </c>
      <c r="Y355">
        <f t="shared" si="85"/>
        <v>78.302725090690643</v>
      </c>
      <c r="Z355">
        <f t="shared" si="86"/>
        <v>1147.7215943721108</v>
      </c>
      <c r="AA355">
        <f t="shared" si="77"/>
        <v>488.2546069110648</v>
      </c>
      <c r="AB355">
        <f t="shared" si="87"/>
        <v>11937.453979269449</v>
      </c>
      <c r="AC355">
        <f t="shared" si="82"/>
        <v>2.0573164820140444</v>
      </c>
      <c r="AD355">
        <f t="shared" si="83"/>
        <v>5.519877675840978</v>
      </c>
    </row>
    <row r="356" spans="1:30" x14ac:dyDescent="0.35">
      <c r="A356">
        <v>14.5177</v>
      </c>
      <c r="B356">
        <v>124381.7</v>
      </c>
      <c r="C356">
        <f t="shared" si="78"/>
        <v>142050.13759991081</v>
      </c>
      <c r="D356">
        <v>107.7</v>
      </c>
      <c r="E356">
        <v>4868.7</v>
      </c>
      <c r="F356">
        <v>181978.2</v>
      </c>
      <c r="G356">
        <f t="shared" si="79"/>
        <v>222461.30848835569</v>
      </c>
      <c r="H356">
        <v>5217.7</v>
      </c>
      <c r="I356">
        <v>694.1</v>
      </c>
      <c r="J356">
        <v>406.5</v>
      </c>
      <c r="K356">
        <v>73.2</v>
      </c>
      <c r="L356">
        <v>144.5</v>
      </c>
      <c r="M356">
        <v>141.9</v>
      </c>
      <c r="N356">
        <v>281.3</v>
      </c>
      <c r="O356">
        <v>482.9</v>
      </c>
      <c r="P356">
        <f t="shared" si="80"/>
        <v>483.13330507301976</v>
      </c>
      <c r="Q356">
        <v>125.2</v>
      </c>
      <c r="R356">
        <v>50.8</v>
      </c>
      <c r="S356">
        <v>122.4</v>
      </c>
      <c r="T356">
        <v>28.8</v>
      </c>
      <c r="U356">
        <v>36.799999999999997</v>
      </c>
      <c r="V356">
        <v>0</v>
      </c>
      <c r="W356">
        <f t="shared" si="81"/>
        <v>364994.57939333952</v>
      </c>
      <c r="X356">
        <f t="shared" si="84"/>
        <v>339.73107273565932</v>
      </c>
      <c r="Y356">
        <f t="shared" si="85"/>
        <v>78.905281409572481</v>
      </c>
      <c r="Z356">
        <f t="shared" si="86"/>
        <v>1456.73396268992</v>
      </c>
      <c r="AA356">
        <f t="shared" si="77"/>
        <v>690.96916567688129</v>
      </c>
      <c r="AB356">
        <f t="shared" si="87"/>
        <v>13727.875105236244</v>
      </c>
      <c r="AC356">
        <f t="shared" si="82"/>
        <v>1.5660759802635724</v>
      </c>
      <c r="AD356">
        <f t="shared" si="83"/>
        <v>4.3055555555555562</v>
      </c>
    </row>
    <row r="357" spans="1:30" x14ac:dyDescent="0.35">
      <c r="A357">
        <v>14.526</v>
      </c>
      <c r="B357">
        <v>115577.60000000001</v>
      </c>
      <c r="C357">
        <f t="shared" si="78"/>
        <v>130681.44814061699</v>
      </c>
      <c r="D357">
        <v>1540.8</v>
      </c>
      <c r="E357">
        <v>10261.299999999999</v>
      </c>
      <c r="F357">
        <v>175598.2</v>
      </c>
      <c r="G357">
        <f t="shared" si="79"/>
        <v>213000.74793626118</v>
      </c>
      <c r="H357">
        <v>5174.2</v>
      </c>
      <c r="I357">
        <v>963.2</v>
      </c>
      <c r="J357">
        <v>723.9</v>
      </c>
      <c r="K357">
        <v>1075.8</v>
      </c>
      <c r="L357">
        <v>4532.2</v>
      </c>
      <c r="M357">
        <v>241.9</v>
      </c>
      <c r="N357">
        <v>245.8</v>
      </c>
      <c r="O357">
        <v>431.4</v>
      </c>
      <c r="P357">
        <f t="shared" si="80"/>
        <v>431.58618628076152</v>
      </c>
      <c r="Q357">
        <v>652</v>
      </c>
      <c r="R357">
        <v>675.5</v>
      </c>
      <c r="S357">
        <v>2378</v>
      </c>
      <c r="T357">
        <v>46.3</v>
      </c>
      <c r="U357">
        <v>81.3</v>
      </c>
      <c r="V357">
        <v>19.5</v>
      </c>
      <c r="W357">
        <f t="shared" si="81"/>
        <v>344113.78226315894</v>
      </c>
      <c r="X357">
        <f t="shared" si="84"/>
        <v>5089.3050213859315</v>
      </c>
      <c r="Y357">
        <f t="shared" si="85"/>
        <v>191.21582276434324</v>
      </c>
      <c r="Z357">
        <f t="shared" si="86"/>
        <v>3998.3867863443747</v>
      </c>
      <c r="AA357">
        <f t="shared" si="77"/>
        <v>17648.232395864081</v>
      </c>
      <c r="AB357">
        <f t="shared" si="87"/>
        <v>30522.462456815341</v>
      </c>
      <c r="AC357">
        <f t="shared" si="82"/>
        <v>1.6299233821396457</v>
      </c>
      <c r="AD357">
        <f t="shared" si="83"/>
        <v>26.615501519756837</v>
      </c>
    </row>
    <row r="358" spans="1:30" x14ac:dyDescent="0.35">
      <c r="A358">
        <v>14.5343</v>
      </c>
      <c r="B358">
        <v>105218.5</v>
      </c>
      <c r="C358">
        <f t="shared" si="78"/>
        <v>117591.27787063101</v>
      </c>
      <c r="D358">
        <v>3657.8</v>
      </c>
      <c r="E358">
        <v>18301.3</v>
      </c>
      <c r="F358">
        <v>163530.9</v>
      </c>
      <c r="G358">
        <f t="shared" si="79"/>
        <v>195501.42378242064</v>
      </c>
      <c r="H358">
        <v>5261</v>
      </c>
      <c r="I358">
        <v>1314.7</v>
      </c>
      <c r="J358">
        <v>951.5</v>
      </c>
      <c r="K358">
        <v>1870.2</v>
      </c>
      <c r="L358">
        <v>9636.1</v>
      </c>
      <c r="M358">
        <v>403.8</v>
      </c>
      <c r="N358">
        <v>373.8</v>
      </c>
      <c r="O358">
        <v>553.20000000000005</v>
      </c>
      <c r="P358">
        <f t="shared" si="80"/>
        <v>553.50619962963515</v>
      </c>
      <c r="Q358">
        <v>1094.2</v>
      </c>
      <c r="R358">
        <v>1175.0999999999999</v>
      </c>
      <c r="S358">
        <v>3749.7</v>
      </c>
      <c r="T358">
        <v>58</v>
      </c>
      <c r="U358">
        <v>105.8</v>
      </c>
      <c r="V358">
        <v>8.7799999999999994</v>
      </c>
      <c r="W358">
        <f t="shared" si="81"/>
        <v>313646.20785268128</v>
      </c>
      <c r="X358">
        <f t="shared" si="84"/>
        <v>9709.3474231653036</v>
      </c>
      <c r="Y358">
        <f t="shared" si="85"/>
        <v>212.9150562896854</v>
      </c>
      <c r="Z358">
        <f t="shared" si="86"/>
        <v>6522.3170208417105</v>
      </c>
      <c r="AA358">
        <f t="shared" si="77"/>
        <v>42385.017472438587</v>
      </c>
      <c r="AB358">
        <f t="shared" si="87"/>
        <v>59637.577409466823</v>
      </c>
      <c r="AC358">
        <f t="shared" si="82"/>
        <v>1.6625503806285966</v>
      </c>
      <c r="AD358">
        <f t="shared" si="83"/>
        <v>45.60197663971249</v>
      </c>
    </row>
    <row r="359" spans="1:30" x14ac:dyDescent="0.35">
      <c r="A359">
        <v>14.5426</v>
      </c>
      <c r="B359">
        <v>101866</v>
      </c>
      <c r="C359">
        <f t="shared" si="78"/>
        <v>113419.60108402533</v>
      </c>
      <c r="D359">
        <v>4029</v>
      </c>
      <c r="E359">
        <v>20916.8</v>
      </c>
      <c r="F359">
        <v>159714.9</v>
      </c>
      <c r="G359">
        <f t="shared" si="79"/>
        <v>190072.27427928924</v>
      </c>
      <c r="H359">
        <v>4852.3999999999996</v>
      </c>
      <c r="I359">
        <v>1300.5999999999999</v>
      </c>
      <c r="J359">
        <v>1056.7</v>
      </c>
      <c r="K359">
        <v>1873.4</v>
      </c>
      <c r="L359">
        <v>10042.6</v>
      </c>
      <c r="M359">
        <v>517.4</v>
      </c>
      <c r="N359">
        <v>418.7</v>
      </c>
      <c r="O359">
        <v>672.3</v>
      </c>
      <c r="P359">
        <f t="shared" si="80"/>
        <v>672.75229136548489</v>
      </c>
      <c r="Q359">
        <v>1218.7</v>
      </c>
      <c r="R359">
        <v>1125.9000000000001</v>
      </c>
      <c r="S359">
        <v>4310</v>
      </c>
      <c r="T359">
        <v>66.3</v>
      </c>
      <c r="U359">
        <v>79.8</v>
      </c>
      <c r="V359">
        <v>22.9</v>
      </c>
      <c r="W359">
        <f t="shared" si="81"/>
        <v>304164.62765468005</v>
      </c>
      <c r="X359">
        <f t="shared" si="84"/>
        <v>9860.7784314917899</v>
      </c>
      <c r="Y359">
        <f t="shared" si="85"/>
        <v>293.2622398856625</v>
      </c>
      <c r="Z359">
        <f t="shared" si="86"/>
        <v>7480.8172717022026</v>
      </c>
      <c r="AA359">
        <f t="shared" si="77"/>
        <v>46263.104649944937</v>
      </c>
      <c r="AB359">
        <f t="shared" si="87"/>
        <v>70469.075136292231</v>
      </c>
      <c r="AC359">
        <f t="shared" si="82"/>
        <v>1.6758326820288925</v>
      </c>
      <c r="AD359">
        <f t="shared" si="83"/>
        <v>33.624439461883412</v>
      </c>
    </row>
    <row r="360" spans="1:30" x14ac:dyDescent="0.35">
      <c r="A360">
        <v>14.5509</v>
      </c>
      <c r="B360">
        <v>102421.8</v>
      </c>
      <c r="C360">
        <f t="shared" si="78"/>
        <v>114109.05478764971</v>
      </c>
      <c r="D360">
        <v>4629.3999999999996</v>
      </c>
      <c r="E360">
        <v>22300</v>
      </c>
      <c r="F360">
        <v>160507.29999999999</v>
      </c>
      <c r="G360">
        <f t="shared" si="79"/>
        <v>191195.58752565683</v>
      </c>
      <c r="H360">
        <v>4925.5</v>
      </c>
      <c r="I360">
        <v>1597</v>
      </c>
      <c r="J360">
        <v>1091</v>
      </c>
      <c r="K360">
        <v>1985.6</v>
      </c>
      <c r="L360">
        <v>10707.7</v>
      </c>
      <c r="M360">
        <v>472.3</v>
      </c>
      <c r="N360">
        <v>349</v>
      </c>
      <c r="O360">
        <v>645.70000000000005</v>
      </c>
      <c r="P360">
        <f t="shared" si="80"/>
        <v>646.11719787466768</v>
      </c>
      <c r="Q360">
        <v>1677.3</v>
      </c>
      <c r="R360">
        <v>1078.4000000000001</v>
      </c>
      <c r="S360">
        <v>4362.8999999999996</v>
      </c>
      <c r="T360">
        <v>83.9</v>
      </c>
      <c r="U360">
        <v>145.80000000000001</v>
      </c>
      <c r="V360">
        <v>7.8</v>
      </c>
      <c r="W360">
        <f t="shared" si="81"/>
        <v>305950.75951118121</v>
      </c>
      <c r="X360">
        <f t="shared" si="84"/>
        <v>10014.683424533299</v>
      </c>
      <c r="Y360">
        <f t="shared" si="85"/>
        <v>299.7214327773184</v>
      </c>
      <c r="Z360">
        <f t="shared" si="86"/>
        <v>9048.1880300703433</v>
      </c>
      <c r="AA360">
        <f t="shared" si="77"/>
        <v>50129.308469454852</v>
      </c>
      <c r="AB360">
        <f t="shared" si="87"/>
        <v>74431.258273009022</v>
      </c>
      <c r="AC360">
        <f t="shared" si="82"/>
        <v>1.6755514089697845</v>
      </c>
      <c r="AD360">
        <f t="shared" si="83"/>
        <v>33.413304252998905</v>
      </c>
    </row>
    <row r="361" spans="1:30" x14ac:dyDescent="0.35">
      <c r="A361">
        <v>14.559200000000001</v>
      </c>
      <c r="B361">
        <v>101302.39999999999</v>
      </c>
      <c r="C361">
        <f t="shared" si="78"/>
        <v>112721.34252945597</v>
      </c>
      <c r="D361">
        <v>4578</v>
      </c>
      <c r="E361">
        <v>23757.4</v>
      </c>
      <c r="F361">
        <v>156038.39999999999</v>
      </c>
      <c r="G361">
        <f t="shared" si="79"/>
        <v>184888.03282045058</v>
      </c>
      <c r="H361">
        <v>4648.3999999999996</v>
      </c>
      <c r="I361">
        <v>1750.8</v>
      </c>
      <c r="J361">
        <v>1145.7</v>
      </c>
      <c r="K361">
        <v>1723.3</v>
      </c>
      <c r="L361">
        <v>11130.9</v>
      </c>
      <c r="M361">
        <v>478.7</v>
      </c>
      <c r="N361">
        <v>369</v>
      </c>
      <c r="O361">
        <v>644.70000000000005</v>
      </c>
      <c r="P361">
        <f t="shared" si="80"/>
        <v>645.11590622474307</v>
      </c>
      <c r="Q361">
        <v>1794</v>
      </c>
      <c r="R361">
        <v>1068.8</v>
      </c>
      <c r="S361">
        <v>4426.2</v>
      </c>
      <c r="T361">
        <v>142</v>
      </c>
      <c r="U361">
        <v>99.4</v>
      </c>
      <c r="V361">
        <v>11.2</v>
      </c>
      <c r="W361">
        <f t="shared" si="81"/>
        <v>298254.49125613132</v>
      </c>
      <c r="X361">
        <f t="shared" si="84"/>
        <v>9361.4684165886865</v>
      </c>
      <c r="Y361">
        <f t="shared" si="85"/>
        <v>513.65529938805446</v>
      </c>
      <c r="Z361">
        <f t="shared" si="86"/>
        <v>9856.3478042497627</v>
      </c>
      <c r="AA361">
        <f t="shared" si="77"/>
        <v>52669.4499514165</v>
      </c>
      <c r="AB361">
        <f t="shared" si="87"/>
        <v>81259.798965397044</v>
      </c>
      <c r="AC361">
        <f t="shared" si="82"/>
        <v>1.6402220615154246</v>
      </c>
      <c r="AD361">
        <f t="shared" si="83"/>
        <v>18.225195822454307</v>
      </c>
    </row>
    <row r="362" spans="1:30" x14ac:dyDescent="0.35">
      <c r="A362">
        <v>14.567500000000001</v>
      </c>
      <c r="B362">
        <v>100650.7</v>
      </c>
      <c r="C362">
        <f t="shared" si="78"/>
        <v>111915.0256746739</v>
      </c>
      <c r="D362">
        <v>4690.7</v>
      </c>
      <c r="E362">
        <v>24753.3</v>
      </c>
      <c r="F362">
        <v>157626.70000000001</v>
      </c>
      <c r="G362">
        <f t="shared" si="79"/>
        <v>187122.14644030147</v>
      </c>
      <c r="H362">
        <v>4463.3</v>
      </c>
      <c r="I362">
        <v>1845.2</v>
      </c>
      <c r="J362">
        <v>1293.5</v>
      </c>
      <c r="K362">
        <v>2037.1</v>
      </c>
      <c r="L362">
        <v>11341.8</v>
      </c>
      <c r="M362">
        <v>565.79999999999995</v>
      </c>
      <c r="N362">
        <v>456.7</v>
      </c>
      <c r="O362">
        <v>745.6</v>
      </c>
      <c r="P362">
        <f t="shared" si="80"/>
        <v>746.1563341627517</v>
      </c>
      <c r="Q362">
        <v>1781.3</v>
      </c>
      <c r="R362">
        <v>1166.3</v>
      </c>
      <c r="S362">
        <v>4740.6000000000004</v>
      </c>
      <c r="T362">
        <v>140.5</v>
      </c>
      <c r="U362">
        <v>114.8</v>
      </c>
      <c r="V362">
        <v>10.7</v>
      </c>
      <c r="W362">
        <f t="shared" si="81"/>
        <v>299783.32844913815</v>
      </c>
      <c r="X362">
        <f t="shared" si="84"/>
        <v>10685.717636708056</v>
      </c>
      <c r="Y362">
        <f t="shared" si="85"/>
        <v>504.36427129620353</v>
      </c>
      <c r="Z362">
        <f t="shared" si="86"/>
        <v>10256.741146703484</v>
      </c>
      <c r="AA362">
        <f t="shared" si="77"/>
        <v>53480.292192833222</v>
      </c>
      <c r="AB362">
        <f t="shared" si="87"/>
        <v>84457.998818622393</v>
      </c>
      <c r="AC362">
        <f t="shared" si="82"/>
        <v>1.672001997160304</v>
      </c>
      <c r="AD362">
        <f t="shared" si="83"/>
        <v>21.186507936507933</v>
      </c>
    </row>
    <row r="363" spans="1:30" x14ac:dyDescent="0.35">
      <c r="A363">
        <v>14.575799999999999</v>
      </c>
      <c r="B363">
        <v>96938.2</v>
      </c>
      <c r="C363">
        <f t="shared" si="78"/>
        <v>107343.92707121484</v>
      </c>
      <c r="D363">
        <v>4811.6000000000004</v>
      </c>
      <c r="E363">
        <v>24746.5</v>
      </c>
      <c r="F363">
        <v>155532.70000000001</v>
      </c>
      <c r="G363">
        <f t="shared" si="79"/>
        <v>184178.47559046987</v>
      </c>
      <c r="H363">
        <v>4756.1000000000004</v>
      </c>
      <c r="I363">
        <v>1902.6</v>
      </c>
      <c r="J363">
        <v>1221.3</v>
      </c>
      <c r="K363">
        <v>1752.9</v>
      </c>
      <c r="L363">
        <v>11923</v>
      </c>
      <c r="M363">
        <v>487.1</v>
      </c>
      <c r="N363">
        <v>412.3</v>
      </c>
      <c r="O363">
        <v>746.7</v>
      </c>
      <c r="P363">
        <f t="shared" si="80"/>
        <v>747.25797753182292</v>
      </c>
      <c r="Q363">
        <v>1747.6</v>
      </c>
      <c r="R363">
        <v>1099.4000000000001</v>
      </c>
      <c r="S363">
        <v>4778.2</v>
      </c>
      <c r="T363">
        <v>109.9</v>
      </c>
      <c r="U363">
        <v>112.9</v>
      </c>
      <c r="V363">
        <v>7.32</v>
      </c>
      <c r="W363">
        <f t="shared" si="81"/>
        <v>292269.66063921654</v>
      </c>
      <c r="X363">
        <f t="shared" si="84"/>
        <v>9759.1381663146203</v>
      </c>
      <c r="Y363">
        <f t="shared" si="85"/>
        <v>401.06797176152571</v>
      </c>
      <c r="Z363">
        <f t="shared" si="86"/>
        <v>10158.08480944202</v>
      </c>
      <c r="AA363">
        <f t="shared" si="77"/>
        <v>57257.397033274421</v>
      </c>
      <c r="AB363">
        <f t="shared" si="87"/>
        <v>86336.706809773372</v>
      </c>
      <c r="AC363">
        <f t="shared" si="82"/>
        <v>1.7157791839335348</v>
      </c>
      <c r="AD363">
        <f t="shared" si="83"/>
        <v>24.332878348404709</v>
      </c>
    </row>
    <row r="364" spans="1:30" x14ac:dyDescent="0.35">
      <c r="A364">
        <v>14.584099999999999</v>
      </c>
      <c r="B364">
        <v>96768.3</v>
      </c>
      <c r="C364">
        <f t="shared" si="78"/>
        <v>107135.6330828513</v>
      </c>
      <c r="D364">
        <v>4819.3999999999996</v>
      </c>
      <c r="E364">
        <v>25885.8</v>
      </c>
      <c r="F364">
        <v>153795.20000000001</v>
      </c>
      <c r="G364">
        <f t="shared" si="79"/>
        <v>181747.01916131887</v>
      </c>
      <c r="H364">
        <v>4715.5</v>
      </c>
      <c r="I364">
        <v>1893.3</v>
      </c>
      <c r="J364">
        <v>1280.3</v>
      </c>
      <c r="K364">
        <v>1976.6</v>
      </c>
      <c r="L364">
        <v>11834.8</v>
      </c>
      <c r="M364">
        <v>541.20000000000005</v>
      </c>
      <c r="N364">
        <v>411.6</v>
      </c>
      <c r="O364">
        <v>683.7</v>
      </c>
      <c r="P364">
        <f t="shared" si="80"/>
        <v>684.16776550127315</v>
      </c>
      <c r="Q364">
        <v>1794.6</v>
      </c>
      <c r="R364">
        <v>1052.5</v>
      </c>
      <c r="S364">
        <v>4764.5</v>
      </c>
      <c r="T364">
        <v>146.80000000000001</v>
      </c>
      <c r="U364">
        <v>191.6</v>
      </c>
      <c r="V364">
        <v>19.5</v>
      </c>
      <c r="W364">
        <f t="shared" si="81"/>
        <v>289566.82000967144</v>
      </c>
      <c r="X364">
        <f t="shared" si="84"/>
        <v>10460.797959858899</v>
      </c>
      <c r="Y364">
        <f t="shared" si="85"/>
        <v>574.30613077301336</v>
      </c>
      <c r="Z364">
        <f t="shared" si="86"/>
        <v>10618.965252639438</v>
      </c>
      <c r="AA364">
        <f t="shared" si="77"/>
        <v>57514.186188333842</v>
      </c>
      <c r="AB364">
        <f t="shared" si="87"/>
        <v>91263.909308108385</v>
      </c>
      <c r="AC364">
        <f t="shared" si="82"/>
        <v>1.6964198925372314</v>
      </c>
      <c r="AD364">
        <f t="shared" si="83"/>
        <v>18.214672279013833</v>
      </c>
    </row>
    <row r="365" spans="1:30" x14ac:dyDescent="0.35">
      <c r="A365">
        <v>14.5924</v>
      </c>
      <c r="B365">
        <v>99511</v>
      </c>
      <c r="C365">
        <f t="shared" si="78"/>
        <v>110507.73524162984</v>
      </c>
      <c r="D365">
        <v>4991</v>
      </c>
      <c r="E365">
        <v>26229.3</v>
      </c>
      <c r="F365">
        <v>157780.5</v>
      </c>
      <c r="G365">
        <f t="shared" si="79"/>
        <v>187338.93005326996</v>
      </c>
      <c r="H365">
        <v>4508.2</v>
      </c>
      <c r="I365">
        <v>2060.6</v>
      </c>
      <c r="J365">
        <v>1354.7</v>
      </c>
      <c r="K365">
        <v>1960.9</v>
      </c>
      <c r="L365">
        <v>12090.2</v>
      </c>
      <c r="M365">
        <v>483.8</v>
      </c>
      <c r="N365">
        <v>303.3</v>
      </c>
      <c r="O365">
        <v>684.8</v>
      </c>
      <c r="P365">
        <f t="shared" si="80"/>
        <v>685.26927239773784</v>
      </c>
      <c r="Q365">
        <v>1676.1</v>
      </c>
      <c r="R365">
        <v>1162.9000000000001</v>
      </c>
      <c r="S365">
        <v>4472</v>
      </c>
      <c r="T365">
        <v>168.8</v>
      </c>
      <c r="U365">
        <v>109.7</v>
      </c>
      <c r="V365">
        <v>11.7</v>
      </c>
      <c r="W365">
        <f t="shared" si="81"/>
        <v>298531.93456729752</v>
      </c>
      <c r="X365">
        <f t="shared" si="84"/>
        <v>10463.872163384274</v>
      </c>
      <c r="Y365">
        <f t="shared" si="85"/>
        <v>604.62543232308769</v>
      </c>
      <c r="Z365">
        <f t="shared" si="86"/>
        <v>10152.347702408944</v>
      </c>
      <c r="AA365">
        <f t="shared" si="77"/>
        <v>57217.329277546407</v>
      </c>
      <c r="AB365">
        <f t="shared" si="87"/>
        <v>89481.549230968842</v>
      </c>
      <c r="AC365">
        <f t="shared" si="82"/>
        <v>1.6952562609635013</v>
      </c>
      <c r="AD365">
        <f t="shared" si="83"/>
        <v>17.306371191135735</v>
      </c>
    </row>
    <row r="366" spans="1:30" x14ac:dyDescent="0.35">
      <c r="A366">
        <v>14.6007</v>
      </c>
      <c r="B366">
        <v>97536.2</v>
      </c>
      <c r="C366">
        <f t="shared" si="78"/>
        <v>108077.68688339632</v>
      </c>
      <c r="D366">
        <v>5197.3999999999996</v>
      </c>
      <c r="E366">
        <v>26805.599999999999</v>
      </c>
      <c r="F366">
        <v>153599</v>
      </c>
      <c r="G366">
        <f t="shared" si="79"/>
        <v>181473.08427093067</v>
      </c>
      <c r="H366">
        <v>4795.5</v>
      </c>
      <c r="I366">
        <v>1991</v>
      </c>
      <c r="J366">
        <v>1480</v>
      </c>
      <c r="K366">
        <v>1927.2</v>
      </c>
      <c r="L366">
        <v>12244.9</v>
      </c>
      <c r="M366">
        <v>565.20000000000005</v>
      </c>
      <c r="N366">
        <v>361.2</v>
      </c>
      <c r="O366">
        <v>656.2</v>
      </c>
      <c r="P366">
        <f t="shared" si="80"/>
        <v>656.6308811842332</v>
      </c>
      <c r="Q366">
        <v>1828.3</v>
      </c>
      <c r="R366">
        <v>1104.2</v>
      </c>
      <c r="S366">
        <v>4587.1000000000004</v>
      </c>
      <c r="T366">
        <v>74.599999999999994</v>
      </c>
      <c r="U366">
        <v>121.3</v>
      </c>
      <c r="V366">
        <v>15.1</v>
      </c>
      <c r="W366">
        <f t="shared" si="81"/>
        <v>290207.40203551122</v>
      </c>
      <c r="X366">
        <f t="shared" si="84"/>
        <v>10445.632946430025</v>
      </c>
      <c r="Y366">
        <f t="shared" si="85"/>
        <v>309.08929052410542</v>
      </c>
      <c r="Z366">
        <f t="shared" si="86"/>
        <v>11399.778147613133</v>
      </c>
      <c r="AA366">
        <f t="shared" si="77"/>
        <v>60102.877726963263</v>
      </c>
      <c r="AB366">
        <f t="shared" si="87"/>
        <v>94314.61709116149</v>
      </c>
      <c r="AC366">
        <f t="shared" si="82"/>
        <v>1.6790985216654362</v>
      </c>
      <c r="AD366">
        <f t="shared" si="83"/>
        <v>33.794871794871796</v>
      </c>
    </row>
    <row r="367" spans="1:30" x14ac:dyDescent="0.35">
      <c r="A367">
        <v>14.609</v>
      </c>
      <c r="B367">
        <v>100242.3</v>
      </c>
      <c r="C367">
        <f t="shared" si="78"/>
        <v>111410.32746927312</v>
      </c>
      <c r="D367">
        <v>4935.5</v>
      </c>
      <c r="E367">
        <v>26651.599999999999</v>
      </c>
      <c r="F367">
        <v>154695.20000000001</v>
      </c>
      <c r="G367">
        <f t="shared" si="79"/>
        <v>183005.23077592842</v>
      </c>
      <c r="H367">
        <v>4777.7</v>
      </c>
      <c r="I367">
        <v>1952</v>
      </c>
      <c r="J367">
        <v>1469.6</v>
      </c>
      <c r="K367">
        <v>1837.9</v>
      </c>
      <c r="L367">
        <v>12172.3</v>
      </c>
      <c r="M367">
        <v>565.79999999999995</v>
      </c>
      <c r="N367">
        <v>384.5</v>
      </c>
      <c r="O367">
        <v>618.1</v>
      </c>
      <c r="P367">
        <f t="shared" si="80"/>
        <v>618.48228389967835</v>
      </c>
      <c r="Q367">
        <v>1844.4</v>
      </c>
      <c r="R367">
        <v>1196</v>
      </c>
      <c r="S367">
        <v>4826.5</v>
      </c>
      <c r="T367">
        <v>123.9</v>
      </c>
      <c r="U367">
        <v>98.1</v>
      </c>
      <c r="V367">
        <v>12.2</v>
      </c>
      <c r="W367">
        <f t="shared" si="81"/>
        <v>295034.04052910121</v>
      </c>
      <c r="X367">
        <f t="shared" si="84"/>
        <v>10283.220182183506</v>
      </c>
      <c r="Y367">
        <f t="shared" si="85"/>
        <v>461.30270173544784</v>
      </c>
      <c r="Z367">
        <f t="shared" si="86"/>
        <v>11232.602156879309</v>
      </c>
      <c r="AA367">
        <f t="shared" si="77"/>
        <v>57985.851291327657</v>
      </c>
      <c r="AB367">
        <f t="shared" si="87"/>
        <v>92251.727804661103</v>
      </c>
      <c r="AC367">
        <f t="shared" si="82"/>
        <v>1.6426235783787739</v>
      </c>
      <c r="AD367">
        <f t="shared" si="83"/>
        <v>22.291697281410727</v>
      </c>
    </row>
    <row r="368" spans="1:30" x14ac:dyDescent="0.35">
      <c r="A368">
        <v>14.6174</v>
      </c>
      <c r="B368">
        <v>98192.7</v>
      </c>
      <c r="C368">
        <f t="shared" si="78"/>
        <v>108884.34813069267</v>
      </c>
      <c r="D368">
        <v>4943.8999999999996</v>
      </c>
      <c r="E368">
        <v>26416.1</v>
      </c>
      <c r="F368">
        <v>155994.79999999999</v>
      </c>
      <c r="G368">
        <f t="shared" si="79"/>
        <v>184826.8233418467</v>
      </c>
      <c r="H368">
        <v>4925.2</v>
      </c>
      <c r="I368">
        <v>1840.4</v>
      </c>
      <c r="J368">
        <v>1459.4</v>
      </c>
      <c r="K368">
        <v>2055.1</v>
      </c>
      <c r="L368">
        <v>11960</v>
      </c>
      <c r="M368">
        <v>608.9</v>
      </c>
      <c r="N368">
        <v>396.8</v>
      </c>
      <c r="O368">
        <v>656.1</v>
      </c>
      <c r="P368">
        <f t="shared" si="80"/>
        <v>656.53074982496014</v>
      </c>
      <c r="Q368">
        <v>1846.3</v>
      </c>
      <c r="R368">
        <v>1167.3</v>
      </c>
      <c r="S368">
        <v>4694.5</v>
      </c>
      <c r="T368">
        <v>110.7</v>
      </c>
      <c r="U368">
        <v>94.8</v>
      </c>
      <c r="V368">
        <v>22.4</v>
      </c>
      <c r="W368">
        <f t="shared" si="81"/>
        <v>294367.70222236431</v>
      </c>
      <c r="X368">
        <f t="shared" si="84"/>
        <v>10946.853121698148</v>
      </c>
      <c r="Y368">
        <f t="shared" si="85"/>
        <v>452.15558294998249</v>
      </c>
      <c r="Z368">
        <f t="shared" si="86"/>
        <v>11229.832536121392</v>
      </c>
      <c r="AA368">
        <f t="shared" si="77"/>
        <v>57424.438457011347</v>
      </c>
      <c r="AB368">
        <f t="shared" si="87"/>
        <v>91806.946876207949</v>
      </c>
      <c r="AC368">
        <f t="shared" si="82"/>
        <v>1.6974599794637253</v>
      </c>
      <c r="AD368">
        <f t="shared" si="83"/>
        <v>24.210368144252442</v>
      </c>
    </row>
    <row r="369" spans="1:30" x14ac:dyDescent="0.35">
      <c r="A369">
        <v>14.6257</v>
      </c>
      <c r="B369">
        <v>95638.2</v>
      </c>
      <c r="C369">
        <f t="shared" si="78"/>
        <v>105752.1447721476</v>
      </c>
      <c r="D369">
        <v>5016.8</v>
      </c>
      <c r="E369">
        <v>27284.5</v>
      </c>
      <c r="F369">
        <v>160243.6</v>
      </c>
      <c r="G369">
        <f t="shared" si="79"/>
        <v>190821.52871951915</v>
      </c>
      <c r="H369">
        <v>4654.8</v>
      </c>
      <c r="I369">
        <v>2038.7</v>
      </c>
      <c r="J369">
        <v>1419.9</v>
      </c>
      <c r="K369">
        <v>1981.6</v>
      </c>
      <c r="L369">
        <v>12148.4</v>
      </c>
      <c r="M369">
        <v>576.79999999999995</v>
      </c>
      <c r="N369">
        <v>416.8</v>
      </c>
      <c r="O369">
        <v>817.1</v>
      </c>
      <c r="P369">
        <f t="shared" si="80"/>
        <v>817.76819839490838</v>
      </c>
      <c r="Q369">
        <v>1856.9</v>
      </c>
      <c r="R369">
        <v>1098.9000000000001</v>
      </c>
      <c r="S369">
        <v>4830.1000000000004</v>
      </c>
      <c r="T369">
        <v>128.30000000000001</v>
      </c>
      <c r="U369">
        <v>105.2</v>
      </c>
      <c r="V369">
        <v>0</v>
      </c>
      <c r="W369">
        <f t="shared" si="81"/>
        <v>297391.44169006165</v>
      </c>
      <c r="X369">
        <f t="shared" ref="X369:X413" si="88">(K369+R369)*1000000/W369</f>
        <v>10358.401648997236</v>
      </c>
      <c r="Y369">
        <f t="shared" ref="Y369:Y413" si="89">(T369+V369)*1000000/W369</f>
        <v>431.41792941611607</v>
      </c>
      <c r="Z369">
        <f t="shared" ref="Z369:Z413" si="90">(J369+Q369)*1000000/W369</f>
        <v>11018.47444357544</v>
      </c>
      <c r="AA369">
        <f t="shared" si="77"/>
        <v>57719.213110004013</v>
      </c>
      <c r="AB369">
        <f t="shared" ref="AB369:AB413" si="91">(E369+M369)*1000000/W369</f>
        <v>93685.614628536496</v>
      </c>
      <c r="AC369">
        <f t="shared" si="82"/>
        <v>1.8044223039699205</v>
      </c>
      <c r="AD369">
        <f t="shared" si="83"/>
        <v>24.010132501948554</v>
      </c>
    </row>
    <row r="370" spans="1:30" x14ac:dyDescent="0.35">
      <c r="A370">
        <v>14.633900000000001</v>
      </c>
      <c r="B370">
        <v>99153.5</v>
      </c>
      <c r="C370">
        <f t="shared" si="78"/>
        <v>110067.03139769095</v>
      </c>
      <c r="D370">
        <v>5158.2</v>
      </c>
      <c r="E370">
        <v>26831.599999999999</v>
      </c>
      <c r="F370">
        <v>150961.79999999999</v>
      </c>
      <c r="G370">
        <f t="shared" si="79"/>
        <v>177803.30731879905</v>
      </c>
      <c r="H370">
        <v>4761.5</v>
      </c>
      <c r="I370">
        <v>2044.1</v>
      </c>
      <c r="J370">
        <v>1328.9</v>
      </c>
      <c r="K370">
        <v>2012.5</v>
      </c>
      <c r="L370">
        <v>12458.7</v>
      </c>
      <c r="M370">
        <v>468</v>
      </c>
      <c r="N370">
        <v>398</v>
      </c>
      <c r="O370">
        <v>826.2</v>
      </c>
      <c r="P370">
        <f t="shared" si="80"/>
        <v>826.88317087577752</v>
      </c>
      <c r="Q370">
        <v>1741.2</v>
      </c>
      <c r="R370">
        <v>1201.5</v>
      </c>
      <c r="S370">
        <v>4649.8</v>
      </c>
      <c r="T370">
        <v>119.6</v>
      </c>
      <c r="U370">
        <v>96.7</v>
      </c>
      <c r="V370">
        <v>14.1</v>
      </c>
      <c r="W370">
        <f t="shared" si="81"/>
        <v>288697.2218873658</v>
      </c>
      <c r="X370">
        <f t="shared" si="88"/>
        <v>11132.770793526828</v>
      </c>
      <c r="Y370">
        <f t="shared" si="89"/>
        <v>463.11495180290501</v>
      </c>
      <c r="Z370">
        <f t="shared" si="90"/>
        <v>10634.324708527292</v>
      </c>
      <c r="AA370">
        <f t="shared" si="77"/>
        <v>61022.062785464463</v>
      </c>
      <c r="AB370">
        <f t="shared" si="91"/>
        <v>94561.353315172673</v>
      </c>
      <c r="AC370">
        <f t="shared" si="82"/>
        <v>1.615409310680556</v>
      </c>
      <c r="AD370">
        <f t="shared" si="83"/>
        <v>24.038893044128649</v>
      </c>
    </row>
    <row r="371" spans="1:30" x14ac:dyDescent="0.35">
      <c r="A371">
        <v>14.642200000000001</v>
      </c>
      <c r="B371">
        <v>96741.8</v>
      </c>
      <c r="C371">
        <f t="shared" si="78"/>
        <v>107103.15167911015</v>
      </c>
      <c r="D371">
        <v>4829.3</v>
      </c>
      <c r="E371">
        <v>26916.799999999999</v>
      </c>
      <c r="F371">
        <v>155186.70000000001</v>
      </c>
      <c r="G371">
        <f t="shared" si="79"/>
        <v>183693.48588617155</v>
      </c>
      <c r="H371">
        <v>5034.5</v>
      </c>
      <c r="I371">
        <v>1895.9</v>
      </c>
      <c r="J371">
        <v>1331</v>
      </c>
      <c r="K371">
        <v>1962.9</v>
      </c>
      <c r="L371">
        <v>12296.8</v>
      </c>
      <c r="M371">
        <v>648.29999999999995</v>
      </c>
      <c r="N371">
        <v>392.8</v>
      </c>
      <c r="O371">
        <v>715.1</v>
      </c>
      <c r="P371">
        <f t="shared" si="80"/>
        <v>715.61173395094829</v>
      </c>
      <c r="Q371">
        <v>1927</v>
      </c>
      <c r="R371">
        <v>1190.7</v>
      </c>
      <c r="S371">
        <v>5105.2</v>
      </c>
      <c r="T371">
        <v>114.6</v>
      </c>
      <c r="U371">
        <v>171</v>
      </c>
      <c r="V371">
        <v>4.3899999999999997</v>
      </c>
      <c r="W371">
        <f t="shared" si="81"/>
        <v>291512.24929923267</v>
      </c>
      <c r="X371">
        <f t="shared" si="88"/>
        <v>10818.070278627916</v>
      </c>
      <c r="Y371">
        <f t="shared" si="89"/>
        <v>408.18181838341434</v>
      </c>
      <c r="Z371">
        <f t="shared" si="90"/>
        <v>11176.202742189796</v>
      </c>
      <c r="AA371">
        <f t="shared" si="77"/>
        <v>58749.160768267851</v>
      </c>
      <c r="AB371">
        <f t="shared" si="91"/>
        <v>94558.976736874145</v>
      </c>
      <c r="AC371">
        <f t="shared" si="82"/>
        <v>1.7151081271308648</v>
      </c>
      <c r="AD371">
        <f t="shared" si="83"/>
        <v>26.503067484662584</v>
      </c>
    </row>
    <row r="372" spans="1:30" x14ac:dyDescent="0.35">
      <c r="A372">
        <v>14.650499999999999</v>
      </c>
      <c r="B372">
        <v>102285.4</v>
      </c>
      <c r="C372">
        <f t="shared" si="78"/>
        <v>113939.77551440068</v>
      </c>
      <c r="D372">
        <v>5206</v>
      </c>
      <c r="E372">
        <v>27952.3</v>
      </c>
      <c r="F372">
        <v>151977</v>
      </c>
      <c r="G372">
        <f t="shared" si="79"/>
        <v>179213.29963927864</v>
      </c>
      <c r="H372">
        <v>4737</v>
      </c>
      <c r="I372">
        <v>2091.6</v>
      </c>
      <c r="J372">
        <v>1456.7</v>
      </c>
      <c r="K372">
        <v>1843</v>
      </c>
      <c r="L372">
        <v>12139.8</v>
      </c>
      <c r="M372">
        <v>580</v>
      </c>
      <c r="N372">
        <v>349.8</v>
      </c>
      <c r="O372">
        <v>702.9</v>
      </c>
      <c r="P372">
        <f t="shared" si="80"/>
        <v>703.39441593496065</v>
      </c>
      <c r="Q372">
        <v>1888.5</v>
      </c>
      <c r="R372">
        <v>1087.5</v>
      </c>
      <c r="S372">
        <v>4744.8999999999996</v>
      </c>
      <c r="T372">
        <v>163.4</v>
      </c>
      <c r="U372">
        <v>140.6</v>
      </c>
      <c r="V372">
        <v>25.9</v>
      </c>
      <c r="W372">
        <f t="shared" si="81"/>
        <v>293856.46956961433</v>
      </c>
      <c r="X372">
        <f t="shared" si="88"/>
        <v>9972.555663967667</v>
      </c>
      <c r="Y372">
        <f t="shared" si="89"/>
        <v>644.19204476679045</v>
      </c>
      <c r="Z372">
        <f t="shared" si="90"/>
        <v>11383.788843919005</v>
      </c>
      <c r="AA372">
        <f t="shared" si="77"/>
        <v>59028.137190257759</v>
      </c>
      <c r="AB372">
        <f t="shared" si="91"/>
        <v>97096.041621233468</v>
      </c>
      <c r="AC372">
        <f t="shared" si="82"/>
        <v>1.5728774155486038</v>
      </c>
      <c r="AD372">
        <f t="shared" si="83"/>
        <v>15.480718436344427</v>
      </c>
    </row>
    <row r="373" spans="1:30" x14ac:dyDescent="0.35">
      <c r="A373">
        <v>14.658799999999999</v>
      </c>
      <c r="B373">
        <v>104614.9</v>
      </c>
      <c r="C373">
        <f t="shared" si="78"/>
        <v>116837.88349839639</v>
      </c>
      <c r="D373">
        <v>5225.8</v>
      </c>
      <c r="E373">
        <v>27411</v>
      </c>
      <c r="F373">
        <v>152778.20000000001</v>
      </c>
      <c r="G373">
        <f t="shared" si="79"/>
        <v>180328.45708172288</v>
      </c>
      <c r="H373">
        <v>4584.2</v>
      </c>
      <c r="I373">
        <v>2030.7</v>
      </c>
      <c r="J373">
        <v>1414.5</v>
      </c>
      <c r="K373">
        <v>1928.7</v>
      </c>
      <c r="L373">
        <v>12431.3</v>
      </c>
      <c r="M373">
        <v>612.20000000000005</v>
      </c>
      <c r="N373">
        <v>412.9</v>
      </c>
      <c r="O373">
        <v>896</v>
      </c>
      <c r="P373">
        <f t="shared" si="80"/>
        <v>896.80353596822749</v>
      </c>
      <c r="Q373">
        <v>1812.6</v>
      </c>
      <c r="R373">
        <v>1081.4000000000001</v>
      </c>
      <c r="S373">
        <v>4833.5</v>
      </c>
      <c r="T373">
        <v>128.30000000000001</v>
      </c>
      <c r="U373">
        <v>102.6</v>
      </c>
      <c r="V373">
        <v>7.8</v>
      </c>
      <c r="W373">
        <f t="shared" si="81"/>
        <v>298063.14411608753</v>
      </c>
      <c r="X373">
        <f t="shared" si="88"/>
        <v>10098.866832148989</v>
      </c>
      <c r="Y373">
        <f t="shared" si="89"/>
        <v>456.61465594348277</v>
      </c>
      <c r="Z373">
        <f t="shared" si="90"/>
        <v>10826.90048637188</v>
      </c>
      <c r="AA373">
        <f t="shared" si="77"/>
        <v>59239.460995295136</v>
      </c>
      <c r="AB373">
        <f t="shared" si="91"/>
        <v>94017.662207460715</v>
      </c>
      <c r="AC373">
        <f t="shared" si="82"/>
        <v>1.5434074264465591</v>
      </c>
      <c r="AD373">
        <f t="shared" si="83"/>
        <v>22.116825863335784</v>
      </c>
    </row>
    <row r="374" spans="1:30" x14ac:dyDescent="0.35">
      <c r="A374">
        <v>14.6671</v>
      </c>
      <c r="B374">
        <v>96693.8</v>
      </c>
      <c r="C374">
        <f t="shared" si="78"/>
        <v>107044.32229071384</v>
      </c>
      <c r="D374">
        <v>4934.8</v>
      </c>
      <c r="E374">
        <v>27385.8</v>
      </c>
      <c r="F374">
        <v>153801.79999999999</v>
      </c>
      <c r="G374">
        <f t="shared" si="79"/>
        <v>181756.23630492238</v>
      </c>
      <c r="H374">
        <v>5053.8999999999996</v>
      </c>
      <c r="I374">
        <v>1980.5</v>
      </c>
      <c r="J374">
        <v>1572.8</v>
      </c>
      <c r="K374">
        <v>1813.2</v>
      </c>
      <c r="L374">
        <v>12178.1</v>
      </c>
      <c r="M374">
        <v>570.9</v>
      </c>
      <c r="N374">
        <v>448.3</v>
      </c>
      <c r="O374">
        <v>775.2</v>
      </c>
      <c r="P374">
        <f t="shared" si="80"/>
        <v>775.80140124624609</v>
      </c>
      <c r="Q374">
        <v>1795.4</v>
      </c>
      <c r="R374">
        <v>947.3</v>
      </c>
      <c r="S374">
        <v>4588.1000000000004</v>
      </c>
      <c r="T374">
        <v>111.7</v>
      </c>
      <c r="U374">
        <v>81.3</v>
      </c>
      <c r="V374">
        <v>24.9</v>
      </c>
      <c r="W374">
        <f t="shared" si="81"/>
        <v>289576.35999688244</v>
      </c>
      <c r="X374">
        <f t="shared" si="88"/>
        <v>9532.8914281183697</v>
      </c>
      <c r="Y374">
        <f t="shared" si="89"/>
        <v>471.72358959643884</v>
      </c>
      <c r="Z374">
        <f t="shared" si="90"/>
        <v>11631.474337325953</v>
      </c>
      <c r="AA374">
        <f t="shared" si="77"/>
        <v>59096.329549084177</v>
      </c>
      <c r="AB374">
        <f t="shared" si="91"/>
        <v>96543.447124968967</v>
      </c>
      <c r="AC374">
        <f t="shared" si="82"/>
        <v>1.6979530760286745</v>
      </c>
      <c r="AD374">
        <f t="shared" si="83"/>
        <v>20.208638360175694</v>
      </c>
    </row>
    <row r="375" spans="1:30" x14ac:dyDescent="0.35">
      <c r="A375">
        <v>14.6754</v>
      </c>
      <c r="B375">
        <v>96870.9</v>
      </c>
      <c r="C375">
        <f t="shared" si="78"/>
        <v>107261.40924924244</v>
      </c>
      <c r="D375">
        <v>5117.7</v>
      </c>
      <c r="E375">
        <v>27095.3</v>
      </c>
      <c r="F375">
        <v>154269.6</v>
      </c>
      <c r="G375">
        <f t="shared" si="79"/>
        <v>182409.90273023176</v>
      </c>
      <c r="H375">
        <v>4690.3999999999996</v>
      </c>
      <c r="I375">
        <v>2121.6</v>
      </c>
      <c r="J375">
        <v>1360.6</v>
      </c>
      <c r="K375">
        <v>1956.7</v>
      </c>
      <c r="L375">
        <v>12405.7</v>
      </c>
      <c r="M375">
        <v>631.6</v>
      </c>
      <c r="N375">
        <v>343.2</v>
      </c>
      <c r="O375">
        <v>825.7</v>
      </c>
      <c r="P375">
        <f t="shared" si="80"/>
        <v>826.38234390135938</v>
      </c>
      <c r="Q375">
        <v>1799.9</v>
      </c>
      <c r="R375">
        <v>1075.5</v>
      </c>
      <c r="S375">
        <v>4881.3</v>
      </c>
      <c r="T375">
        <v>109.3</v>
      </c>
      <c r="U375">
        <v>129</v>
      </c>
      <c r="V375">
        <v>7.32</v>
      </c>
      <c r="W375">
        <f t="shared" si="81"/>
        <v>290497.69432337559</v>
      </c>
      <c r="X375">
        <f t="shared" si="88"/>
        <v>10437.948593921101</v>
      </c>
      <c r="Y375">
        <f t="shared" si="89"/>
        <v>401.44896940276988</v>
      </c>
      <c r="Z375">
        <f t="shared" si="90"/>
        <v>10879.604422890192</v>
      </c>
      <c r="AA375">
        <f t="shared" si="77"/>
        <v>60321.99340106755</v>
      </c>
      <c r="AB375">
        <f t="shared" si="91"/>
        <v>95446.196447724738</v>
      </c>
      <c r="AC375">
        <f t="shared" si="82"/>
        <v>1.7006107229709</v>
      </c>
      <c r="AD375">
        <f t="shared" si="83"/>
        <v>26.000685988681187</v>
      </c>
    </row>
    <row r="376" spans="1:30" x14ac:dyDescent="0.35">
      <c r="A376">
        <v>14.6838</v>
      </c>
      <c r="B376">
        <v>95301.9</v>
      </c>
      <c r="C376">
        <f t="shared" si="78"/>
        <v>105341.10771316972</v>
      </c>
      <c r="D376">
        <v>5367.1</v>
      </c>
      <c r="E376">
        <v>27332.9</v>
      </c>
      <c r="F376">
        <v>150281.5</v>
      </c>
      <c r="G376">
        <f t="shared" si="79"/>
        <v>176860.3366879737</v>
      </c>
      <c r="H376">
        <v>4709.2</v>
      </c>
      <c r="I376">
        <v>1881.2</v>
      </c>
      <c r="J376">
        <v>1316</v>
      </c>
      <c r="K376">
        <v>1917.5</v>
      </c>
      <c r="L376">
        <v>13577.4</v>
      </c>
      <c r="M376">
        <v>624.9</v>
      </c>
      <c r="N376">
        <v>420</v>
      </c>
      <c r="O376">
        <v>707.5</v>
      </c>
      <c r="P376">
        <f t="shared" si="80"/>
        <v>708.00091064428079</v>
      </c>
      <c r="Q376">
        <v>1732.3</v>
      </c>
      <c r="R376">
        <v>1051.5999999999999</v>
      </c>
      <c r="S376">
        <v>4695.2</v>
      </c>
      <c r="T376">
        <v>107.8</v>
      </c>
      <c r="U376">
        <v>166.4</v>
      </c>
      <c r="V376">
        <v>0</v>
      </c>
      <c r="W376">
        <f t="shared" si="81"/>
        <v>282909.44531178771</v>
      </c>
      <c r="X376">
        <f t="shared" si="88"/>
        <v>10494.877598476171</v>
      </c>
      <c r="Y376">
        <f t="shared" si="89"/>
        <v>381.04065377243313</v>
      </c>
      <c r="Z376">
        <f t="shared" si="90"/>
        <v>10774.825833900815</v>
      </c>
      <c r="AA376">
        <f t="shared" si="77"/>
        <v>66963.123055583113</v>
      </c>
      <c r="AB376">
        <f t="shared" si="91"/>
        <v>98822.434044888054</v>
      </c>
      <c r="AC376">
        <f t="shared" si="82"/>
        <v>1.6789299118587364</v>
      </c>
      <c r="AD376">
        <f t="shared" si="83"/>
        <v>27.542671614100186</v>
      </c>
    </row>
    <row r="377" spans="1:30" x14ac:dyDescent="0.35">
      <c r="A377">
        <v>14.6921</v>
      </c>
      <c r="B377">
        <v>103718.9</v>
      </c>
      <c r="C377">
        <f t="shared" si="78"/>
        <v>115721.39588796416</v>
      </c>
      <c r="D377">
        <v>4927.5</v>
      </c>
      <c r="E377">
        <v>27341.5</v>
      </c>
      <c r="F377">
        <v>149783.5</v>
      </c>
      <c r="G377">
        <f t="shared" si="79"/>
        <v>176171.01056025142</v>
      </c>
      <c r="H377">
        <v>4741.6000000000004</v>
      </c>
      <c r="I377">
        <v>1974.1</v>
      </c>
      <c r="J377">
        <v>1348.4</v>
      </c>
      <c r="K377">
        <v>1979</v>
      </c>
      <c r="L377">
        <v>12294.2</v>
      </c>
      <c r="M377">
        <v>572.20000000000005</v>
      </c>
      <c r="N377">
        <v>350.9</v>
      </c>
      <c r="O377">
        <v>731.4</v>
      </c>
      <c r="P377">
        <f t="shared" si="80"/>
        <v>731.93533750585175</v>
      </c>
      <c r="Q377">
        <v>1956.1</v>
      </c>
      <c r="R377">
        <v>1086.8</v>
      </c>
      <c r="S377">
        <v>4828.7</v>
      </c>
      <c r="T377">
        <v>90.7</v>
      </c>
      <c r="U377">
        <v>121.3</v>
      </c>
      <c r="V377">
        <v>7.32</v>
      </c>
      <c r="W377">
        <f t="shared" si="81"/>
        <v>292624.34178572142</v>
      </c>
      <c r="X377">
        <f t="shared" si="88"/>
        <v>10476.913784038439</v>
      </c>
      <c r="Y377">
        <f t="shared" si="89"/>
        <v>334.9687158690873</v>
      </c>
      <c r="Z377">
        <f t="shared" si="90"/>
        <v>11292.635396749631</v>
      </c>
      <c r="AA377">
        <f t="shared" si="77"/>
        <v>58852.588595007757</v>
      </c>
      <c r="AB377">
        <f t="shared" si="91"/>
        <v>95390.902307232624</v>
      </c>
      <c r="AC377">
        <f t="shared" si="82"/>
        <v>1.5223719797746966</v>
      </c>
      <c r="AD377">
        <f t="shared" si="83"/>
        <v>31.277290348908384</v>
      </c>
    </row>
    <row r="378" spans="1:30" x14ac:dyDescent="0.35">
      <c r="A378">
        <v>14.7004</v>
      </c>
      <c r="B378">
        <v>96182.7</v>
      </c>
      <c r="C378">
        <f t="shared" si="78"/>
        <v>106418.29936205028</v>
      </c>
      <c r="D378">
        <v>5080.6000000000004</v>
      </c>
      <c r="E378">
        <v>27063.599999999999</v>
      </c>
      <c r="F378">
        <v>149678.39999999999</v>
      </c>
      <c r="G378">
        <f t="shared" si="79"/>
        <v>176025.63547721237</v>
      </c>
      <c r="H378">
        <v>4833.8999999999996</v>
      </c>
      <c r="I378">
        <v>2009.7</v>
      </c>
      <c r="J378">
        <v>1281.3</v>
      </c>
      <c r="K378">
        <v>1853.5</v>
      </c>
      <c r="L378">
        <v>12524.2</v>
      </c>
      <c r="M378">
        <v>546.5</v>
      </c>
      <c r="N378">
        <v>383.3</v>
      </c>
      <c r="O378">
        <v>577.1</v>
      </c>
      <c r="P378">
        <f t="shared" si="80"/>
        <v>577.43323672091162</v>
      </c>
      <c r="Q378">
        <v>1952.9</v>
      </c>
      <c r="R378">
        <v>1117.9000000000001</v>
      </c>
      <c r="S378">
        <v>4958.1000000000004</v>
      </c>
      <c r="T378">
        <v>126.8</v>
      </c>
      <c r="U378">
        <v>157</v>
      </c>
      <c r="V378">
        <v>8.7799999999999994</v>
      </c>
      <c r="W378">
        <f t="shared" si="81"/>
        <v>283021.36807598354</v>
      </c>
      <c r="X378">
        <f t="shared" si="88"/>
        <v>10498.853921171987</v>
      </c>
      <c r="Y378">
        <f t="shared" si="89"/>
        <v>479.04510151191278</v>
      </c>
      <c r="Z378">
        <f t="shared" si="90"/>
        <v>11427.405718467537</v>
      </c>
      <c r="AA378">
        <f t="shared" si="77"/>
        <v>62203.077172864185</v>
      </c>
      <c r="AB378">
        <f t="shared" si="91"/>
        <v>97554.82488017455</v>
      </c>
      <c r="AC378">
        <f t="shared" si="82"/>
        <v>1.6540917918482043</v>
      </c>
      <c r="AD378">
        <f t="shared" si="83"/>
        <v>21.916211830653495</v>
      </c>
    </row>
    <row r="379" spans="1:30" x14ac:dyDescent="0.35">
      <c r="A379">
        <v>14.7087</v>
      </c>
      <c r="B379">
        <v>97995.5</v>
      </c>
      <c r="C379">
        <f t="shared" si="78"/>
        <v>108641.91919219917</v>
      </c>
      <c r="D379">
        <v>5116.1000000000004</v>
      </c>
      <c r="E379">
        <v>26600.6</v>
      </c>
      <c r="F379">
        <v>149143.79999999999</v>
      </c>
      <c r="G379">
        <f t="shared" si="79"/>
        <v>175286.72882679821</v>
      </c>
      <c r="H379">
        <v>4500.6000000000004</v>
      </c>
      <c r="I379">
        <v>2007.1</v>
      </c>
      <c r="J379">
        <v>1385.6</v>
      </c>
      <c r="K379">
        <v>1878.4</v>
      </c>
      <c r="L379">
        <v>12344.5</v>
      </c>
      <c r="M379">
        <v>550.29999999999995</v>
      </c>
      <c r="N379">
        <v>356.1</v>
      </c>
      <c r="O379">
        <v>766.7</v>
      </c>
      <c r="P379">
        <f t="shared" si="80"/>
        <v>767.28827992421793</v>
      </c>
      <c r="Q379">
        <v>1932.1</v>
      </c>
      <c r="R379">
        <v>1129.2</v>
      </c>
      <c r="S379">
        <v>4884.5</v>
      </c>
      <c r="T379">
        <v>106</v>
      </c>
      <c r="U379">
        <v>138</v>
      </c>
      <c r="V379">
        <v>8.2899999999999991</v>
      </c>
      <c r="W379">
        <f t="shared" si="81"/>
        <v>284695.93629892159</v>
      </c>
      <c r="X379">
        <f t="shared" si="88"/>
        <v>10564.253354294868</v>
      </c>
      <c r="Y379">
        <f t="shared" si="89"/>
        <v>401.44584248648761</v>
      </c>
      <c r="Z379">
        <f t="shared" si="90"/>
        <v>11653.485620941641</v>
      </c>
      <c r="AA379">
        <f t="shared" si="77"/>
        <v>61330.696275435876</v>
      </c>
      <c r="AB379">
        <f t="shared" si="91"/>
        <v>95368.063039341811</v>
      </c>
      <c r="AC379">
        <f t="shared" si="82"/>
        <v>1.6134354964467927</v>
      </c>
      <c r="AD379">
        <f t="shared" si="83"/>
        <v>26.315513168256196</v>
      </c>
    </row>
    <row r="380" spans="1:30" x14ac:dyDescent="0.35">
      <c r="A380">
        <v>14.717000000000001</v>
      </c>
      <c r="B380">
        <v>98946.4</v>
      </c>
      <c r="C380">
        <f t="shared" si="78"/>
        <v>109811.8913236682</v>
      </c>
      <c r="D380">
        <v>4831</v>
      </c>
      <c r="E380">
        <v>27410.3</v>
      </c>
      <c r="F380">
        <v>150087.5</v>
      </c>
      <c r="G380">
        <f t="shared" si="79"/>
        <v>176591.70796993808</v>
      </c>
      <c r="H380">
        <v>4650</v>
      </c>
      <c r="I380">
        <v>1932.1</v>
      </c>
      <c r="J380">
        <v>1309.0999999999999</v>
      </c>
      <c r="K380">
        <v>1895.1</v>
      </c>
      <c r="L380">
        <v>12413.5</v>
      </c>
      <c r="M380">
        <v>539.29999999999995</v>
      </c>
      <c r="N380">
        <v>391</v>
      </c>
      <c r="O380">
        <v>850.3</v>
      </c>
      <c r="P380">
        <f t="shared" si="80"/>
        <v>851.02362538866782</v>
      </c>
      <c r="Q380">
        <v>1839.6</v>
      </c>
      <c r="R380">
        <v>1082.4000000000001</v>
      </c>
      <c r="S380">
        <v>4972.6000000000004</v>
      </c>
      <c r="T380">
        <v>145.80000000000001</v>
      </c>
      <c r="U380">
        <v>128.4</v>
      </c>
      <c r="V380">
        <v>14.1</v>
      </c>
      <c r="W380">
        <f t="shared" si="81"/>
        <v>287254.62291899498</v>
      </c>
      <c r="X380">
        <f t="shared" si="88"/>
        <v>10365.36843077943</v>
      </c>
      <c r="Y380">
        <f t="shared" si="89"/>
        <v>556.64900489727324</v>
      </c>
      <c r="Z380">
        <f t="shared" si="90"/>
        <v>10961.355357848932</v>
      </c>
      <c r="AA380">
        <f t="shared" si="77"/>
        <v>60032.106097254706</v>
      </c>
      <c r="AB380">
        <f t="shared" si="91"/>
        <v>97299.043322556769</v>
      </c>
      <c r="AC380">
        <f t="shared" si="82"/>
        <v>1.6081291911222784</v>
      </c>
      <c r="AD380">
        <f t="shared" si="83"/>
        <v>18.621013133208251</v>
      </c>
    </row>
    <row r="381" spans="1:30" x14ac:dyDescent="0.35">
      <c r="A381">
        <v>14.725300000000001</v>
      </c>
      <c r="B381">
        <v>96348.1</v>
      </c>
      <c r="C381">
        <f t="shared" si="78"/>
        <v>106620.81272667054</v>
      </c>
      <c r="D381">
        <v>5126.3999999999996</v>
      </c>
      <c r="E381">
        <v>27129.599999999999</v>
      </c>
      <c r="F381">
        <v>150409.1</v>
      </c>
      <c r="G381">
        <f t="shared" si="79"/>
        <v>177037.08926260861</v>
      </c>
      <c r="H381">
        <v>4679.7</v>
      </c>
      <c r="I381">
        <v>1995.4</v>
      </c>
      <c r="J381">
        <v>1428.4</v>
      </c>
      <c r="K381">
        <v>1918.8</v>
      </c>
      <c r="L381">
        <v>11750.1</v>
      </c>
      <c r="M381">
        <v>588.29999999999995</v>
      </c>
      <c r="N381">
        <v>430.3</v>
      </c>
      <c r="O381">
        <v>691.4</v>
      </c>
      <c r="P381">
        <f t="shared" si="80"/>
        <v>691.87836470135449</v>
      </c>
      <c r="Q381">
        <v>1989</v>
      </c>
      <c r="R381">
        <v>1066.2</v>
      </c>
      <c r="S381">
        <v>5075.2</v>
      </c>
      <c r="T381">
        <v>159.5</v>
      </c>
      <c r="U381">
        <v>142.6</v>
      </c>
      <c r="V381">
        <v>17.100000000000001</v>
      </c>
      <c r="W381">
        <f t="shared" si="81"/>
        <v>284349.78035398049</v>
      </c>
      <c r="X381">
        <f t="shared" si="88"/>
        <v>10497.634273830077</v>
      </c>
      <c r="Y381">
        <f t="shared" si="89"/>
        <v>621.0660679257594</v>
      </c>
      <c r="Z381">
        <f t="shared" si="90"/>
        <v>12018.296605489752</v>
      </c>
      <c r="AA381">
        <f t="shared" si="77"/>
        <v>59351.197595408143</v>
      </c>
      <c r="AB381">
        <f t="shared" si="91"/>
        <v>97478.183262510778</v>
      </c>
      <c r="AC381">
        <f t="shared" si="82"/>
        <v>1.6604365014216766</v>
      </c>
      <c r="AD381">
        <f t="shared" si="83"/>
        <v>16.902604756511892</v>
      </c>
    </row>
    <row r="382" spans="1:30" x14ac:dyDescent="0.35">
      <c r="A382">
        <v>14.733599999999999</v>
      </c>
      <c r="B382">
        <v>96707.8</v>
      </c>
      <c r="C382">
        <f t="shared" si="78"/>
        <v>107061.48021647923</v>
      </c>
      <c r="D382">
        <v>5352.2</v>
      </c>
      <c r="E382">
        <v>26720.2</v>
      </c>
      <c r="F382">
        <v>153427.29999999999</v>
      </c>
      <c r="G382">
        <f t="shared" si="79"/>
        <v>181233.46051674002</v>
      </c>
      <c r="H382">
        <v>4556.1000000000004</v>
      </c>
      <c r="I382">
        <v>1862.4</v>
      </c>
      <c r="J382">
        <v>1427</v>
      </c>
      <c r="K382">
        <v>1946.3</v>
      </c>
      <c r="L382">
        <v>12489.4</v>
      </c>
      <c r="M382">
        <v>597.4</v>
      </c>
      <c r="N382">
        <v>378.7</v>
      </c>
      <c r="O382">
        <v>693.2</v>
      </c>
      <c r="P382">
        <f t="shared" si="80"/>
        <v>693.68085957185519</v>
      </c>
      <c r="Q382">
        <v>1870</v>
      </c>
      <c r="R382">
        <v>1101.9000000000001</v>
      </c>
      <c r="S382">
        <v>4761.6000000000004</v>
      </c>
      <c r="T382">
        <v>118.5</v>
      </c>
      <c r="U382">
        <v>164.5</v>
      </c>
      <c r="V382">
        <v>20.5</v>
      </c>
      <c r="W382">
        <f t="shared" si="81"/>
        <v>288988.62159279111</v>
      </c>
      <c r="X382">
        <f t="shared" si="88"/>
        <v>10547.820129386153</v>
      </c>
      <c r="Y382">
        <f t="shared" si="89"/>
        <v>480.98779541522055</v>
      </c>
      <c r="Z382">
        <f t="shared" si="90"/>
        <v>11408.753679740879</v>
      </c>
      <c r="AA382">
        <f t="shared" si="77"/>
        <v>61738.070868202871</v>
      </c>
      <c r="AB382">
        <f t="shared" si="91"/>
        <v>94528.289208883682</v>
      </c>
      <c r="AC382">
        <f t="shared" si="82"/>
        <v>1.69279800867954</v>
      </c>
      <c r="AD382">
        <f t="shared" si="83"/>
        <v>21.9294964028777</v>
      </c>
    </row>
    <row r="383" spans="1:30" x14ac:dyDescent="0.35">
      <c r="A383">
        <v>14.741899999999999</v>
      </c>
      <c r="B383">
        <v>98131.9</v>
      </c>
      <c r="C383">
        <f t="shared" si="78"/>
        <v>108809.59200131371</v>
      </c>
      <c r="D383">
        <v>5023.2</v>
      </c>
      <c r="E383">
        <v>27031.200000000001</v>
      </c>
      <c r="F383">
        <v>156286.1</v>
      </c>
      <c r="G383">
        <f t="shared" si="79"/>
        <v>185235.89572247179</v>
      </c>
      <c r="H383">
        <v>4609.5</v>
      </c>
      <c r="I383">
        <v>2121.9</v>
      </c>
      <c r="J383">
        <v>1412.1</v>
      </c>
      <c r="K383">
        <v>1884.4</v>
      </c>
      <c r="L383">
        <v>11941.2</v>
      </c>
      <c r="M383">
        <v>597.4</v>
      </c>
      <c r="N383">
        <v>396.1</v>
      </c>
      <c r="O383">
        <v>724.8</v>
      </c>
      <c r="P383">
        <f t="shared" si="80"/>
        <v>725.325716079014</v>
      </c>
      <c r="Q383">
        <v>1924.5</v>
      </c>
      <c r="R383">
        <v>1106.3</v>
      </c>
      <c r="S383">
        <v>4935.5</v>
      </c>
      <c r="T383">
        <v>109.3</v>
      </c>
      <c r="U383">
        <v>111</v>
      </c>
      <c r="V383">
        <v>7.8</v>
      </c>
      <c r="W383">
        <f t="shared" si="81"/>
        <v>294770.81343986455</v>
      </c>
      <c r="X383">
        <f t="shared" si="88"/>
        <v>10145.848447814949</v>
      </c>
      <c r="Y383">
        <f t="shared" si="89"/>
        <v>397.25778354202384</v>
      </c>
      <c r="Z383">
        <f t="shared" si="90"/>
        <v>11319.302481351979</v>
      </c>
      <c r="AA383">
        <f t="shared" si="77"/>
        <v>57551.152375066697</v>
      </c>
      <c r="AB383">
        <f t="shared" si="91"/>
        <v>93729.089653024435</v>
      </c>
      <c r="AC383">
        <f t="shared" si="82"/>
        <v>1.7023857209227966</v>
      </c>
      <c r="AD383">
        <f t="shared" si="83"/>
        <v>25.539709649871902</v>
      </c>
    </row>
    <row r="384" spans="1:30" x14ac:dyDescent="0.35">
      <c r="A384">
        <v>14.7502</v>
      </c>
      <c r="B384">
        <v>98609.7</v>
      </c>
      <c r="C384">
        <f t="shared" si="78"/>
        <v>109397.33875547585</v>
      </c>
      <c r="D384">
        <v>4825.8999999999996</v>
      </c>
      <c r="E384">
        <v>27267.8</v>
      </c>
      <c r="F384">
        <v>152472.70000000001</v>
      </c>
      <c r="G384">
        <f t="shared" si="79"/>
        <v>179902.99545513166</v>
      </c>
      <c r="H384">
        <v>4572</v>
      </c>
      <c r="I384">
        <v>2275.5</v>
      </c>
      <c r="J384">
        <v>1921.3</v>
      </c>
      <c r="K384">
        <v>1885.5</v>
      </c>
      <c r="L384">
        <v>12174.2</v>
      </c>
      <c r="M384">
        <v>688.3</v>
      </c>
      <c r="N384">
        <v>302.60000000000002</v>
      </c>
      <c r="O384">
        <v>768.6</v>
      </c>
      <c r="P384">
        <f t="shared" si="80"/>
        <v>769.19120035659398</v>
      </c>
      <c r="Q384">
        <v>1858.6</v>
      </c>
      <c r="R384">
        <v>1137.5</v>
      </c>
      <c r="S384">
        <v>4902.6000000000004</v>
      </c>
      <c r="T384">
        <v>127.8</v>
      </c>
      <c r="U384">
        <v>128.4</v>
      </c>
      <c r="V384">
        <v>8.7799999999999994</v>
      </c>
      <c r="W384">
        <f t="shared" si="81"/>
        <v>290069.5254109641</v>
      </c>
      <c r="X384">
        <f t="shared" si="88"/>
        <v>10421.639418057035</v>
      </c>
      <c r="Y384">
        <f t="shared" si="89"/>
        <v>470.85263371426709</v>
      </c>
      <c r="Z384">
        <f t="shared" si="90"/>
        <v>13031.013839336349</v>
      </c>
      <c r="AA384">
        <f t="shared" si="77"/>
        <v>58606.983880552885</v>
      </c>
      <c r="AB384">
        <f t="shared" si="91"/>
        <v>96377.239078777464</v>
      </c>
      <c r="AC384">
        <f t="shared" si="82"/>
        <v>1.6444915159887896</v>
      </c>
      <c r="AD384">
        <f t="shared" si="83"/>
        <v>22.133548103675508</v>
      </c>
    </row>
    <row r="385" spans="1:30" x14ac:dyDescent="0.35">
      <c r="A385">
        <v>14.7585</v>
      </c>
      <c r="B385">
        <v>104164.7</v>
      </c>
      <c r="C385">
        <f t="shared" si="78"/>
        <v>116276.61915086402</v>
      </c>
      <c r="D385">
        <v>2648.4</v>
      </c>
      <c r="E385">
        <v>17995.3</v>
      </c>
      <c r="F385">
        <v>166177.5</v>
      </c>
      <c r="G385">
        <f t="shared" si="79"/>
        <v>199296.01324022797</v>
      </c>
      <c r="H385">
        <v>5091.6000000000004</v>
      </c>
      <c r="I385">
        <v>1204.5</v>
      </c>
      <c r="J385">
        <v>922.4</v>
      </c>
      <c r="K385">
        <v>922.9</v>
      </c>
      <c r="L385">
        <v>5491.5</v>
      </c>
      <c r="M385">
        <v>295.5</v>
      </c>
      <c r="N385">
        <v>327.10000000000002</v>
      </c>
      <c r="O385">
        <v>601.9</v>
      </c>
      <c r="P385">
        <f t="shared" si="80"/>
        <v>602.26250179983322</v>
      </c>
      <c r="Q385">
        <v>972.1</v>
      </c>
      <c r="R385">
        <v>481</v>
      </c>
      <c r="S385">
        <v>2228.6999999999998</v>
      </c>
      <c r="T385">
        <v>81</v>
      </c>
      <c r="U385">
        <v>74.2</v>
      </c>
      <c r="V385">
        <v>14.3</v>
      </c>
      <c r="W385">
        <f t="shared" si="81"/>
        <v>316174.89489289187</v>
      </c>
      <c r="X385">
        <f t="shared" si="88"/>
        <v>4440.263988940641</v>
      </c>
      <c r="Y385">
        <f t="shared" si="89"/>
        <v>301.41545562080142</v>
      </c>
      <c r="Z385">
        <f t="shared" si="90"/>
        <v>5991.9368381281038</v>
      </c>
      <c r="AA385">
        <f t="shared" si="77"/>
        <v>25744.92830228501</v>
      </c>
      <c r="AB385">
        <f t="shared" si="91"/>
        <v>57850.260395267098</v>
      </c>
      <c r="AC385">
        <f t="shared" si="82"/>
        <v>1.7139818365517645</v>
      </c>
      <c r="AD385">
        <f t="shared" si="83"/>
        <v>14.731374606505771</v>
      </c>
    </row>
    <row r="386" spans="1:30" x14ac:dyDescent="0.35">
      <c r="A386">
        <v>14.7668</v>
      </c>
      <c r="B386">
        <v>116594.5</v>
      </c>
      <c r="C386">
        <f t="shared" si="78"/>
        <v>131982.99082357986</v>
      </c>
      <c r="D386">
        <v>228.4</v>
      </c>
      <c r="E386">
        <v>7869.4</v>
      </c>
      <c r="F386">
        <v>180956.4</v>
      </c>
      <c r="G386">
        <f t="shared" si="79"/>
        <v>220936.22366379519</v>
      </c>
      <c r="H386">
        <v>5203.5</v>
      </c>
      <c r="I386">
        <v>663.2</v>
      </c>
      <c r="J386">
        <v>426.4</v>
      </c>
      <c r="K386">
        <v>100.5</v>
      </c>
      <c r="L386">
        <v>543.79999999999995</v>
      </c>
      <c r="M386">
        <v>133.5</v>
      </c>
      <c r="N386">
        <v>245.8</v>
      </c>
      <c r="O386">
        <v>382.8</v>
      </c>
      <c r="P386">
        <f t="shared" si="80"/>
        <v>382.94659195540055</v>
      </c>
      <c r="Q386">
        <v>83.9</v>
      </c>
      <c r="R386">
        <v>91.7</v>
      </c>
      <c r="S386">
        <v>225.2</v>
      </c>
      <c r="T386">
        <v>37.6</v>
      </c>
      <c r="U386">
        <v>43</v>
      </c>
      <c r="V386">
        <v>15.1</v>
      </c>
      <c r="W386">
        <f t="shared" si="81"/>
        <v>353302.16107933043</v>
      </c>
      <c r="X386">
        <f t="shared" si="88"/>
        <v>544.01025856403817</v>
      </c>
      <c r="Y386">
        <f t="shared" si="89"/>
        <v>149.16410315465561</v>
      </c>
      <c r="Z386">
        <f t="shared" si="90"/>
        <v>1444.3727104330314</v>
      </c>
      <c r="AA386">
        <f t="shared" si="77"/>
        <v>2185.6645247822589</v>
      </c>
      <c r="AB386">
        <f t="shared" si="91"/>
        <v>22651.71539158242</v>
      </c>
      <c r="AC386">
        <f t="shared" si="82"/>
        <v>1.6739749742382948</v>
      </c>
      <c r="AD386">
        <f t="shared" si="83"/>
        <v>3.6470588235294121</v>
      </c>
    </row>
    <row r="387" spans="1:30" x14ac:dyDescent="0.35">
      <c r="A387">
        <v>14.7751</v>
      </c>
      <c r="B387">
        <v>115493.1</v>
      </c>
      <c r="C387">
        <f t="shared" si="78"/>
        <v>130573.43023553576</v>
      </c>
      <c r="D387">
        <v>199.4</v>
      </c>
      <c r="E387">
        <v>6537.4</v>
      </c>
      <c r="F387">
        <v>177849.1</v>
      </c>
      <c r="G387">
        <f t="shared" si="79"/>
        <v>216321.72390737516</v>
      </c>
      <c r="H387">
        <v>5091.8999999999996</v>
      </c>
      <c r="I387">
        <v>625.20000000000005</v>
      </c>
      <c r="J387">
        <v>529.6</v>
      </c>
      <c r="K387">
        <v>78</v>
      </c>
      <c r="L387">
        <v>261.89999999999998</v>
      </c>
      <c r="M387">
        <v>116.8</v>
      </c>
      <c r="N387">
        <v>252.9</v>
      </c>
      <c r="O387">
        <v>460</v>
      </c>
      <c r="P387">
        <f t="shared" si="80"/>
        <v>460.21169738079521</v>
      </c>
      <c r="Q387">
        <v>104.8</v>
      </c>
      <c r="R387">
        <v>75.3</v>
      </c>
      <c r="S387">
        <v>160.6</v>
      </c>
      <c r="T387">
        <v>35.6</v>
      </c>
      <c r="U387">
        <v>20.6</v>
      </c>
      <c r="V387">
        <v>11.7</v>
      </c>
      <c r="W387">
        <f t="shared" si="81"/>
        <v>347355.36584029172</v>
      </c>
      <c r="X387">
        <f t="shared" si="88"/>
        <v>441.33476858533635</v>
      </c>
      <c r="Y387">
        <f t="shared" si="89"/>
        <v>136.17178443631056</v>
      </c>
      <c r="Z387">
        <f t="shared" si="90"/>
        <v>1826.3716711711506</v>
      </c>
      <c r="AA387">
        <f t="shared" si="77"/>
        <v>1328.0347602636375</v>
      </c>
      <c r="AB387">
        <f t="shared" si="91"/>
        <v>19156.750274758939</v>
      </c>
      <c r="AC387">
        <f t="shared" si="82"/>
        <v>1.6567055297326703</v>
      </c>
      <c r="AD387">
        <f t="shared" si="83"/>
        <v>3.2410147991543341</v>
      </c>
    </row>
    <row r="388" spans="1:30" x14ac:dyDescent="0.35">
      <c r="A388">
        <v>14.7834</v>
      </c>
      <c r="B388">
        <v>115892.6</v>
      </c>
      <c r="C388">
        <f t="shared" si="78"/>
        <v>131084.30039155879</v>
      </c>
      <c r="D388">
        <v>185.8</v>
      </c>
      <c r="E388">
        <v>6067.4</v>
      </c>
      <c r="F388">
        <v>182783.6</v>
      </c>
      <c r="G388">
        <f t="shared" si="79"/>
        <v>223666.09382777926</v>
      </c>
      <c r="H388">
        <v>5065.2</v>
      </c>
      <c r="I388">
        <v>499.9</v>
      </c>
      <c r="J388">
        <v>465.8</v>
      </c>
      <c r="K388">
        <v>58.5</v>
      </c>
      <c r="L388">
        <v>268.39999999999998</v>
      </c>
      <c r="M388">
        <v>126.5</v>
      </c>
      <c r="N388">
        <v>250.5</v>
      </c>
      <c r="O388">
        <v>387.5</v>
      </c>
      <c r="P388">
        <f t="shared" si="80"/>
        <v>387.65021445810254</v>
      </c>
      <c r="Q388">
        <v>69</v>
      </c>
      <c r="R388">
        <v>105.4</v>
      </c>
      <c r="S388">
        <v>175.5</v>
      </c>
      <c r="T388">
        <v>31.7</v>
      </c>
      <c r="U388">
        <v>32.299999999999997</v>
      </c>
      <c r="V388">
        <v>20.5</v>
      </c>
      <c r="W388">
        <f t="shared" si="81"/>
        <v>355138.0444337962</v>
      </c>
      <c r="X388">
        <f t="shared" si="88"/>
        <v>461.51067892855326</v>
      </c>
      <c r="Y388">
        <f t="shared" si="89"/>
        <v>146.98509725485346</v>
      </c>
      <c r="Z388">
        <f t="shared" si="90"/>
        <v>1505.8932952470425</v>
      </c>
      <c r="AA388">
        <f t="shared" si="77"/>
        <v>1278.9392945048742</v>
      </c>
      <c r="AB388">
        <f t="shared" si="91"/>
        <v>17440.823637678866</v>
      </c>
      <c r="AC388">
        <f t="shared" si="82"/>
        <v>1.7062767483189947</v>
      </c>
      <c r="AD388">
        <f t="shared" si="83"/>
        <v>3.1398467432950188</v>
      </c>
    </row>
    <row r="389" spans="1:30" x14ac:dyDescent="0.35">
      <c r="A389">
        <v>14.791700000000001</v>
      </c>
      <c r="B389">
        <v>117908.3</v>
      </c>
      <c r="C389">
        <f t="shared" si="78"/>
        <v>133668.98248787512</v>
      </c>
      <c r="D389">
        <v>174.8</v>
      </c>
      <c r="E389">
        <v>5746.5</v>
      </c>
      <c r="F389">
        <v>180396.4</v>
      </c>
      <c r="G389">
        <f t="shared" si="79"/>
        <v>220102.01028887619</v>
      </c>
      <c r="H389">
        <v>4831</v>
      </c>
      <c r="I389">
        <v>662.6</v>
      </c>
      <c r="J389">
        <v>451.5</v>
      </c>
      <c r="K389">
        <v>53.7</v>
      </c>
      <c r="L389">
        <v>237.4</v>
      </c>
      <c r="M389">
        <v>78.400000000000006</v>
      </c>
      <c r="N389">
        <v>185.8</v>
      </c>
      <c r="O389">
        <v>379</v>
      </c>
      <c r="P389">
        <f t="shared" si="80"/>
        <v>379.14369546057958</v>
      </c>
      <c r="Q389">
        <v>69</v>
      </c>
      <c r="R389">
        <v>61.5</v>
      </c>
      <c r="S389">
        <v>143.80000000000001</v>
      </c>
      <c r="T389">
        <v>16.100000000000001</v>
      </c>
      <c r="U389">
        <v>20</v>
      </c>
      <c r="V389">
        <v>6.83</v>
      </c>
      <c r="W389">
        <f t="shared" si="81"/>
        <v>354150.13647221186</v>
      </c>
      <c r="X389">
        <f t="shared" si="88"/>
        <v>325.28577045752201</v>
      </c>
      <c r="Y389">
        <f t="shared" si="89"/>
        <v>64.746551359296703</v>
      </c>
      <c r="Z389">
        <f t="shared" si="90"/>
        <v>1469.7156555828142</v>
      </c>
      <c r="AA389">
        <f t="shared" ref="AA389:AA452" si="92">(D389+L389)*1000000/W389</f>
        <v>1163.9131474183212</v>
      </c>
      <c r="AB389">
        <f t="shared" si="91"/>
        <v>16447.544134878644</v>
      </c>
      <c r="AC389">
        <f t="shared" si="82"/>
        <v>1.6466199277670215</v>
      </c>
      <c r="AD389">
        <f t="shared" si="83"/>
        <v>5.023986044483209</v>
      </c>
    </row>
    <row r="390" spans="1:30" x14ac:dyDescent="0.35">
      <c r="A390">
        <v>14.8001</v>
      </c>
      <c r="B390">
        <v>119711</v>
      </c>
      <c r="C390">
        <f t="shared" ref="C390:C453" si="93">1/((1/B390)-0.000001)</f>
        <v>135990.56673433381</v>
      </c>
      <c r="D390">
        <v>164.5</v>
      </c>
      <c r="E390">
        <v>6021.3</v>
      </c>
      <c r="F390">
        <v>179219.4</v>
      </c>
      <c r="G390">
        <f t="shared" ref="G390:G453" si="94">1/((1/F390)-0.000001)</f>
        <v>218352.38308507777</v>
      </c>
      <c r="H390">
        <v>5319.7</v>
      </c>
      <c r="I390">
        <v>638.6</v>
      </c>
      <c r="J390">
        <v>415.5</v>
      </c>
      <c r="K390">
        <v>66.8</v>
      </c>
      <c r="L390">
        <v>226.4</v>
      </c>
      <c r="M390">
        <v>96.1</v>
      </c>
      <c r="N390">
        <v>340.6</v>
      </c>
      <c r="O390">
        <v>326.7</v>
      </c>
      <c r="P390">
        <f t="shared" ref="P390:P453" si="95">1/((1/O390)-0.000001)</f>
        <v>326.80676777103076</v>
      </c>
      <c r="Q390">
        <v>129</v>
      </c>
      <c r="R390">
        <v>58.5</v>
      </c>
      <c r="S390">
        <v>143.19999999999999</v>
      </c>
      <c r="T390">
        <v>24.4</v>
      </c>
      <c r="U390">
        <v>23.9</v>
      </c>
      <c r="V390">
        <v>0</v>
      </c>
      <c r="W390">
        <f t="shared" ref="W390:W453" si="96">C390+G390+P390</f>
        <v>354669.75658718264</v>
      </c>
      <c r="X390">
        <f t="shared" si="88"/>
        <v>353.28639578886555</v>
      </c>
      <c r="Y390">
        <f t="shared" si="89"/>
        <v>68.796393114511716</v>
      </c>
      <c r="Z390">
        <f t="shared" si="90"/>
        <v>1535.2309856906406</v>
      </c>
      <c r="AA390">
        <f t="shared" si="92"/>
        <v>1102.1520519861735</v>
      </c>
      <c r="AB390">
        <f t="shared" si="91"/>
        <v>17248.158001586642</v>
      </c>
      <c r="AC390">
        <f t="shared" ref="AC390:AC453" si="97">G390/C390</f>
        <v>1.6056435996155747</v>
      </c>
      <c r="AD390">
        <f t="shared" ref="AD390:AD453" si="98">X390/Y390</f>
        <v>5.1352459016393448</v>
      </c>
    </row>
    <row r="391" spans="1:30" x14ac:dyDescent="0.35">
      <c r="A391">
        <v>14.808400000000001</v>
      </c>
      <c r="B391">
        <v>117260.3</v>
      </c>
      <c r="C391">
        <f t="shared" si="93"/>
        <v>132836.78076334394</v>
      </c>
      <c r="D391">
        <v>132.9</v>
      </c>
      <c r="E391">
        <v>5519.7</v>
      </c>
      <c r="F391">
        <v>183519.5</v>
      </c>
      <c r="G391">
        <f t="shared" si="94"/>
        <v>224768.99325825906</v>
      </c>
      <c r="H391">
        <v>4883.2</v>
      </c>
      <c r="I391">
        <v>601.79999999999995</v>
      </c>
      <c r="J391">
        <v>394.1</v>
      </c>
      <c r="K391">
        <v>54.6</v>
      </c>
      <c r="L391">
        <v>242.6</v>
      </c>
      <c r="M391">
        <v>110.3</v>
      </c>
      <c r="N391">
        <v>283.89999999999998</v>
      </c>
      <c r="O391">
        <v>460</v>
      </c>
      <c r="P391">
        <f t="shared" si="95"/>
        <v>460.21169738079521</v>
      </c>
      <c r="Q391">
        <v>103.9</v>
      </c>
      <c r="R391">
        <v>50.2</v>
      </c>
      <c r="S391">
        <v>106.5</v>
      </c>
      <c r="T391">
        <v>15.6</v>
      </c>
      <c r="U391">
        <v>16.100000000000001</v>
      </c>
      <c r="V391">
        <v>11.7</v>
      </c>
      <c r="W391">
        <f t="shared" si="96"/>
        <v>358065.98571898381</v>
      </c>
      <c r="X391">
        <f t="shared" si="88"/>
        <v>292.68348343550514</v>
      </c>
      <c r="Y391">
        <f t="shared" si="89"/>
        <v>76.242930322416868</v>
      </c>
      <c r="Z391">
        <f t="shared" si="90"/>
        <v>1390.8051025847474</v>
      </c>
      <c r="AA391">
        <f t="shared" si="92"/>
        <v>1048.6893895995436</v>
      </c>
      <c r="AB391">
        <f t="shared" si="91"/>
        <v>15723.358890666925</v>
      </c>
      <c r="AC391">
        <f t="shared" si="97"/>
        <v>1.6920689583609936</v>
      </c>
      <c r="AD391">
        <f t="shared" si="98"/>
        <v>3.8388278388278398</v>
      </c>
    </row>
    <row r="392" spans="1:30" x14ac:dyDescent="0.35">
      <c r="A392">
        <v>14.816700000000001</v>
      </c>
      <c r="B392">
        <v>121188.2</v>
      </c>
      <c r="C392">
        <f t="shared" si="93"/>
        <v>137900.06005836517</v>
      </c>
      <c r="D392">
        <v>103.9</v>
      </c>
      <c r="E392">
        <v>5120.6000000000004</v>
      </c>
      <c r="F392">
        <v>180385.3</v>
      </c>
      <c r="G392">
        <f t="shared" si="94"/>
        <v>220085.48650969774</v>
      </c>
      <c r="H392">
        <v>5065.8</v>
      </c>
      <c r="I392">
        <v>487.7</v>
      </c>
      <c r="J392">
        <v>483.8</v>
      </c>
      <c r="K392">
        <v>45.4</v>
      </c>
      <c r="L392">
        <v>202.6</v>
      </c>
      <c r="M392">
        <v>103.9</v>
      </c>
      <c r="N392">
        <v>247</v>
      </c>
      <c r="O392">
        <v>429.5</v>
      </c>
      <c r="P392">
        <f t="shared" si="95"/>
        <v>429.68454951401628</v>
      </c>
      <c r="Q392">
        <v>101.3</v>
      </c>
      <c r="R392">
        <v>87.8</v>
      </c>
      <c r="S392">
        <v>123.9</v>
      </c>
      <c r="T392">
        <v>12.2</v>
      </c>
      <c r="U392">
        <v>27.1</v>
      </c>
      <c r="V392">
        <v>8.2899999999999991</v>
      </c>
      <c r="W392">
        <f t="shared" si="96"/>
        <v>358415.23111757694</v>
      </c>
      <c r="X392">
        <f t="shared" si="88"/>
        <v>371.63599209963309</v>
      </c>
      <c r="Y392">
        <f t="shared" si="89"/>
        <v>57.168329415326447</v>
      </c>
      <c r="Z392">
        <f t="shared" si="90"/>
        <v>1632.4641064376526</v>
      </c>
      <c r="AA392">
        <f t="shared" si="92"/>
        <v>855.15339022926082</v>
      </c>
      <c r="AB392">
        <f t="shared" si="91"/>
        <v>14576.668473907906</v>
      </c>
      <c r="AC392">
        <f t="shared" si="97"/>
        <v>1.5959781773593733</v>
      </c>
      <c r="AD392">
        <f t="shared" si="98"/>
        <v>6.5007320644216682</v>
      </c>
    </row>
    <row r="393" spans="1:30" x14ac:dyDescent="0.35">
      <c r="A393">
        <v>14.824999999999999</v>
      </c>
      <c r="B393">
        <v>117511.2</v>
      </c>
      <c r="C393">
        <f t="shared" si="93"/>
        <v>133158.85708691148</v>
      </c>
      <c r="D393">
        <v>145.1</v>
      </c>
      <c r="E393">
        <v>4925.2</v>
      </c>
      <c r="F393">
        <v>180420</v>
      </c>
      <c r="G393">
        <f t="shared" si="94"/>
        <v>220137.14341491982</v>
      </c>
      <c r="H393">
        <v>5397.4</v>
      </c>
      <c r="I393">
        <v>523.9</v>
      </c>
      <c r="J393">
        <v>440</v>
      </c>
      <c r="K393">
        <v>95.1</v>
      </c>
      <c r="L393">
        <v>189.6</v>
      </c>
      <c r="M393">
        <v>114.8</v>
      </c>
      <c r="N393">
        <v>274.8</v>
      </c>
      <c r="O393">
        <v>458.1</v>
      </c>
      <c r="P393">
        <f t="shared" si="95"/>
        <v>458.30995178891453</v>
      </c>
      <c r="Q393">
        <v>49.7</v>
      </c>
      <c r="R393">
        <v>90.2</v>
      </c>
      <c r="S393">
        <v>117.4</v>
      </c>
      <c r="T393">
        <v>32.200000000000003</v>
      </c>
      <c r="U393">
        <v>48.6</v>
      </c>
      <c r="V393">
        <v>8.9</v>
      </c>
      <c r="W393">
        <f t="shared" si="96"/>
        <v>353754.31045362022</v>
      </c>
      <c r="X393">
        <f t="shared" si="88"/>
        <v>523.80987177905831</v>
      </c>
      <c r="Y393">
        <f t="shared" si="89"/>
        <v>116.18232989810738</v>
      </c>
      <c r="Z393">
        <f t="shared" si="90"/>
        <v>1384.2940864015372</v>
      </c>
      <c r="AA393">
        <f t="shared" si="92"/>
        <v>946.13688118969685</v>
      </c>
      <c r="AB393">
        <f t="shared" si="91"/>
        <v>14247.176221081781</v>
      </c>
      <c r="AC393">
        <f t="shared" si="97"/>
        <v>1.6531918959865994</v>
      </c>
      <c r="AD393">
        <f t="shared" si="98"/>
        <v>4.5085158150851576</v>
      </c>
    </row>
    <row r="394" spans="1:30" x14ac:dyDescent="0.35">
      <c r="A394">
        <v>14.833299999999999</v>
      </c>
      <c r="B394">
        <v>119415.2</v>
      </c>
      <c r="C394">
        <f t="shared" si="93"/>
        <v>135608.97258276545</v>
      </c>
      <c r="D394">
        <v>164.5</v>
      </c>
      <c r="E394">
        <v>5959.4</v>
      </c>
      <c r="F394">
        <v>181102</v>
      </c>
      <c r="G394">
        <f t="shared" si="94"/>
        <v>221153.30602834543</v>
      </c>
      <c r="H394">
        <v>5219.3999999999996</v>
      </c>
      <c r="I394">
        <v>574.1</v>
      </c>
      <c r="J394">
        <v>479.3</v>
      </c>
      <c r="K394">
        <v>38.5</v>
      </c>
      <c r="L394">
        <v>163.9</v>
      </c>
      <c r="M394">
        <v>87.1</v>
      </c>
      <c r="N394">
        <v>294.2</v>
      </c>
      <c r="O394">
        <v>390.5</v>
      </c>
      <c r="P394">
        <f t="shared" si="95"/>
        <v>390.65254982070502</v>
      </c>
      <c r="Q394">
        <v>72.2</v>
      </c>
      <c r="R394">
        <v>91.3</v>
      </c>
      <c r="S394">
        <v>93.5</v>
      </c>
      <c r="T394">
        <v>24.9</v>
      </c>
      <c r="U394">
        <v>52.9</v>
      </c>
      <c r="V394">
        <v>25.4</v>
      </c>
      <c r="W394">
        <f t="shared" si="96"/>
        <v>357152.93116093159</v>
      </c>
      <c r="X394">
        <f t="shared" si="88"/>
        <v>363.42974864600143</v>
      </c>
      <c r="Y394">
        <f t="shared" si="89"/>
        <v>140.83602740288035</v>
      </c>
      <c r="Z394">
        <f t="shared" si="90"/>
        <v>1544.1564435922169</v>
      </c>
      <c r="AA394">
        <f t="shared" si="92"/>
        <v>919.49406360051501</v>
      </c>
      <c r="AB394">
        <f t="shared" si="91"/>
        <v>16929.722459075867</v>
      </c>
      <c r="AC394">
        <f t="shared" si="97"/>
        <v>1.6308161754810893</v>
      </c>
      <c r="AD394">
        <f t="shared" si="98"/>
        <v>2.5805168986083502</v>
      </c>
    </row>
    <row r="395" spans="1:30" x14ac:dyDescent="0.35">
      <c r="A395">
        <v>14.8416</v>
      </c>
      <c r="B395">
        <v>115954.5</v>
      </c>
      <c r="C395">
        <f t="shared" si="93"/>
        <v>131163.49780639118</v>
      </c>
      <c r="D395">
        <v>39.4</v>
      </c>
      <c r="E395">
        <v>5326.5</v>
      </c>
      <c r="F395">
        <v>184523.9</v>
      </c>
      <c r="G395">
        <f t="shared" si="94"/>
        <v>226277.5083169206</v>
      </c>
      <c r="H395">
        <v>5324.1</v>
      </c>
      <c r="I395">
        <v>636.1</v>
      </c>
      <c r="J395">
        <v>514.20000000000005</v>
      </c>
      <c r="K395">
        <v>50.2</v>
      </c>
      <c r="L395">
        <v>220.6</v>
      </c>
      <c r="M395">
        <v>96.8</v>
      </c>
      <c r="N395">
        <v>327.7</v>
      </c>
      <c r="O395">
        <v>428.6</v>
      </c>
      <c r="P395">
        <f t="shared" si="95"/>
        <v>428.78377672670513</v>
      </c>
      <c r="Q395">
        <v>105.5</v>
      </c>
      <c r="R395">
        <v>88.8</v>
      </c>
      <c r="S395">
        <v>158.1</v>
      </c>
      <c r="T395">
        <v>29.3</v>
      </c>
      <c r="U395">
        <v>27.7</v>
      </c>
      <c r="V395">
        <v>3.9</v>
      </c>
      <c r="W395">
        <f t="shared" si="96"/>
        <v>357869.78990003851</v>
      </c>
      <c r="X395">
        <f t="shared" si="88"/>
        <v>388.4094269002868</v>
      </c>
      <c r="Y395">
        <f t="shared" si="89"/>
        <v>92.771172468269953</v>
      </c>
      <c r="Z395">
        <f t="shared" si="90"/>
        <v>1731.6354089935808</v>
      </c>
      <c r="AA395">
        <f t="shared" si="92"/>
        <v>726.52123017319832</v>
      </c>
      <c r="AB395">
        <f t="shared" si="91"/>
        <v>15154.394567685795</v>
      </c>
      <c r="AC395">
        <f t="shared" si="97"/>
        <v>1.7251560998390423</v>
      </c>
      <c r="AD395">
        <f t="shared" si="98"/>
        <v>4.1867469879518069</v>
      </c>
    </row>
    <row r="396" spans="1:30" x14ac:dyDescent="0.35">
      <c r="A396">
        <v>14.8499</v>
      </c>
      <c r="B396">
        <v>117068</v>
      </c>
      <c r="C396">
        <f t="shared" si="93"/>
        <v>132590.05223505321</v>
      </c>
      <c r="D396">
        <v>125.8</v>
      </c>
      <c r="E396">
        <v>4827.7</v>
      </c>
      <c r="F396">
        <v>179875.9</v>
      </c>
      <c r="G396">
        <f t="shared" si="94"/>
        <v>219327.66028946106</v>
      </c>
      <c r="H396">
        <v>5352.3</v>
      </c>
      <c r="I396">
        <v>605.20000000000005</v>
      </c>
      <c r="J396">
        <v>467.1</v>
      </c>
      <c r="K396">
        <v>66.8</v>
      </c>
      <c r="L396">
        <v>182.6</v>
      </c>
      <c r="M396">
        <v>103.4</v>
      </c>
      <c r="N396">
        <v>372.9</v>
      </c>
      <c r="O396">
        <v>384.7</v>
      </c>
      <c r="P396">
        <f t="shared" si="95"/>
        <v>384.84805104523707</v>
      </c>
      <c r="Q396">
        <v>67.099999999999994</v>
      </c>
      <c r="R396">
        <v>83.9</v>
      </c>
      <c r="S396">
        <v>131</v>
      </c>
      <c r="T396">
        <v>0</v>
      </c>
      <c r="U396">
        <v>20.6</v>
      </c>
      <c r="V396">
        <v>0</v>
      </c>
      <c r="W396">
        <f t="shared" si="96"/>
        <v>352302.56057555956</v>
      </c>
      <c r="X396">
        <f t="shared" si="88"/>
        <v>427.75732243841821</v>
      </c>
      <c r="Y396">
        <f t="shared" si="89"/>
        <v>0</v>
      </c>
      <c r="Z396">
        <f t="shared" si="90"/>
        <v>1516.3102962614669</v>
      </c>
      <c r="AA396">
        <f t="shared" si="92"/>
        <v>875.38392992706156</v>
      </c>
      <c r="AB396">
        <f t="shared" si="91"/>
        <v>13996.775930166448</v>
      </c>
      <c r="AC396">
        <f t="shared" si="97"/>
        <v>1.6541788512206104</v>
      </c>
      <c r="AD396" t="e">
        <f t="shared" si="98"/>
        <v>#DIV/0!</v>
      </c>
    </row>
    <row r="397" spans="1:30" x14ac:dyDescent="0.35">
      <c r="A397">
        <v>14.8582</v>
      </c>
      <c r="B397">
        <v>116408.7</v>
      </c>
      <c r="C397">
        <f t="shared" si="93"/>
        <v>131744.95946259316</v>
      </c>
      <c r="D397">
        <v>120.6</v>
      </c>
      <c r="E397">
        <v>5211.6000000000004</v>
      </c>
      <c r="F397">
        <v>179525.5</v>
      </c>
      <c r="G397">
        <f t="shared" si="94"/>
        <v>218806.92209203332</v>
      </c>
      <c r="H397">
        <v>5251.9</v>
      </c>
      <c r="I397">
        <v>607.70000000000005</v>
      </c>
      <c r="J397">
        <v>450.6</v>
      </c>
      <c r="K397">
        <v>68.3</v>
      </c>
      <c r="L397">
        <v>211</v>
      </c>
      <c r="M397">
        <v>90.3</v>
      </c>
      <c r="N397">
        <v>253.5</v>
      </c>
      <c r="O397">
        <v>499</v>
      </c>
      <c r="P397">
        <f t="shared" si="95"/>
        <v>499.24912531353152</v>
      </c>
      <c r="Q397">
        <v>60</v>
      </c>
      <c r="R397">
        <v>78</v>
      </c>
      <c r="S397">
        <v>131</v>
      </c>
      <c r="T397">
        <v>22</v>
      </c>
      <c r="U397">
        <v>20.6</v>
      </c>
      <c r="V397">
        <v>17.600000000000001</v>
      </c>
      <c r="W397">
        <f t="shared" si="96"/>
        <v>351051.13067994005</v>
      </c>
      <c r="X397">
        <f t="shared" si="88"/>
        <v>416.74840846299531</v>
      </c>
      <c r="Y397">
        <f t="shared" si="89"/>
        <v>112.80408048622429</v>
      </c>
      <c r="Z397">
        <f t="shared" si="90"/>
        <v>1454.4889771784376</v>
      </c>
      <c r="AA397">
        <f t="shared" si="92"/>
        <v>944.59174467757521</v>
      </c>
      <c r="AB397">
        <f t="shared" si="91"/>
        <v>15102.92813964426</v>
      </c>
      <c r="AC397">
        <f t="shared" si="97"/>
        <v>1.6608371431026929</v>
      </c>
      <c r="AD397">
        <f t="shared" si="98"/>
        <v>3.6944444444444446</v>
      </c>
    </row>
    <row r="398" spans="1:30" x14ac:dyDescent="0.35">
      <c r="A398">
        <v>14.8665</v>
      </c>
      <c r="B398">
        <v>119729.4</v>
      </c>
      <c r="C398">
        <f t="shared" si="93"/>
        <v>136014.31196270781</v>
      </c>
      <c r="D398">
        <v>90.3</v>
      </c>
      <c r="E398">
        <v>5140.6000000000004</v>
      </c>
      <c r="F398">
        <v>180950.9</v>
      </c>
      <c r="G398">
        <f t="shared" si="94"/>
        <v>220928.02494990834</v>
      </c>
      <c r="H398">
        <v>5026.1000000000004</v>
      </c>
      <c r="I398">
        <v>610.20000000000005</v>
      </c>
      <c r="J398">
        <v>367.7</v>
      </c>
      <c r="K398">
        <v>61</v>
      </c>
      <c r="L398">
        <v>89.7</v>
      </c>
      <c r="M398">
        <v>102.6</v>
      </c>
      <c r="N398">
        <v>329.7</v>
      </c>
      <c r="O398">
        <v>511.4</v>
      </c>
      <c r="P398">
        <f t="shared" si="95"/>
        <v>511.66166377485445</v>
      </c>
      <c r="Q398">
        <v>91.6</v>
      </c>
      <c r="R398">
        <v>41.5</v>
      </c>
      <c r="S398">
        <v>78.099999999999994</v>
      </c>
      <c r="T398">
        <v>21</v>
      </c>
      <c r="U398">
        <v>29.7</v>
      </c>
      <c r="V398">
        <v>7.32</v>
      </c>
      <c r="W398">
        <f t="shared" si="96"/>
        <v>357453.99857639102</v>
      </c>
      <c r="X398">
        <f t="shared" si="88"/>
        <v>286.75018438238243</v>
      </c>
      <c r="Y398">
        <f t="shared" si="89"/>
        <v>79.22697777277142</v>
      </c>
      <c r="Z398">
        <f t="shared" si="90"/>
        <v>1284.9205823105194</v>
      </c>
      <c r="AA398">
        <f t="shared" si="92"/>
        <v>503.56129940320818</v>
      </c>
      <c r="AB398">
        <f t="shared" si="91"/>
        <v>14668.181139060565</v>
      </c>
      <c r="AC398">
        <f t="shared" si="97"/>
        <v>1.6242998384646612</v>
      </c>
      <c r="AD398">
        <f t="shared" si="98"/>
        <v>3.6193502824858754</v>
      </c>
    </row>
    <row r="399" spans="1:30" x14ac:dyDescent="0.35">
      <c r="A399">
        <v>14.8748</v>
      </c>
      <c r="B399">
        <v>118994.8</v>
      </c>
      <c r="C399">
        <f t="shared" si="93"/>
        <v>135067.08019430534</v>
      </c>
      <c r="D399">
        <v>114.8</v>
      </c>
      <c r="E399">
        <v>4813.3999999999996</v>
      </c>
      <c r="F399">
        <v>179956.4</v>
      </c>
      <c r="G399">
        <f t="shared" si="94"/>
        <v>219447.35621374275</v>
      </c>
      <c r="H399">
        <v>5077.8999999999996</v>
      </c>
      <c r="I399">
        <v>632.29999999999995</v>
      </c>
      <c r="J399">
        <v>407.7</v>
      </c>
      <c r="K399">
        <v>24.4</v>
      </c>
      <c r="L399">
        <v>207.1</v>
      </c>
      <c r="M399">
        <v>99.4</v>
      </c>
      <c r="N399">
        <v>267.10000000000002</v>
      </c>
      <c r="O399">
        <v>421.9</v>
      </c>
      <c r="P399">
        <f t="shared" si="95"/>
        <v>422.0780747397327</v>
      </c>
      <c r="Q399">
        <v>66.400000000000006</v>
      </c>
      <c r="R399">
        <v>64.400000000000006</v>
      </c>
      <c r="S399">
        <v>118.7</v>
      </c>
      <c r="T399">
        <v>15.1</v>
      </c>
      <c r="U399">
        <v>17.399999999999999</v>
      </c>
      <c r="V399">
        <v>9.27</v>
      </c>
      <c r="W399">
        <f t="shared" si="96"/>
        <v>354936.51448278781</v>
      </c>
      <c r="X399">
        <f t="shared" si="88"/>
        <v>250.1855863699993</v>
      </c>
      <c r="Y399">
        <f t="shared" si="89"/>
        <v>68.660165989154066</v>
      </c>
      <c r="Z399">
        <f t="shared" si="90"/>
        <v>1335.7318299326198</v>
      </c>
      <c r="AA399">
        <f t="shared" si="92"/>
        <v>906.92275059124734</v>
      </c>
      <c r="AB399">
        <f t="shared" si="91"/>
        <v>13841.34852160509</v>
      </c>
      <c r="AC399">
        <f t="shared" si="97"/>
        <v>1.6247286599965685</v>
      </c>
      <c r="AD399">
        <f t="shared" si="98"/>
        <v>3.6438243742306127</v>
      </c>
    </row>
    <row r="400" spans="1:30" x14ac:dyDescent="0.35">
      <c r="A400">
        <v>14.883100000000001</v>
      </c>
      <c r="B400">
        <v>117045.5</v>
      </c>
      <c r="C400">
        <f t="shared" si="93"/>
        <v>132561.19086544096</v>
      </c>
      <c r="D400">
        <v>80</v>
      </c>
      <c r="E400">
        <v>4785.2</v>
      </c>
      <c r="F400">
        <v>178854.5</v>
      </c>
      <c r="G400">
        <f t="shared" si="94"/>
        <v>217810.97259864418</v>
      </c>
      <c r="H400">
        <v>5111.8999999999996</v>
      </c>
      <c r="I400">
        <v>536.70000000000005</v>
      </c>
      <c r="J400">
        <v>372.3</v>
      </c>
      <c r="K400">
        <v>35.1</v>
      </c>
      <c r="L400">
        <v>126.5</v>
      </c>
      <c r="M400">
        <v>49.7</v>
      </c>
      <c r="N400">
        <v>279.3</v>
      </c>
      <c r="O400">
        <v>459</v>
      </c>
      <c r="P400">
        <f t="shared" si="95"/>
        <v>459.21077774698585</v>
      </c>
      <c r="Q400">
        <v>105.2</v>
      </c>
      <c r="R400">
        <v>73.2</v>
      </c>
      <c r="S400">
        <v>101.9</v>
      </c>
      <c r="T400">
        <v>7.8</v>
      </c>
      <c r="U400">
        <v>27.1</v>
      </c>
      <c r="V400">
        <v>8.39</v>
      </c>
      <c r="W400">
        <f t="shared" si="96"/>
        <v>350831.37424183212</v>
      </c>
      <c r="X400">
        <f t="shared" si="88"/>
        <v>308.69531048653471</v>
      </c>
      <c r="Y400">
        <f t="shared" si="89"/>
        <v>46.147526101357307</v>
      </c>
      <c r="Z400">
        <f t="shared" si="90"/>
        <v>1361.0527309078514</v>
      </c>
      <c r="AA400">
        <f t="shared" si="92"/>
        <v>588.60186163868332</v>
      </c>
      <c r="AB400">
        <f t="shared" si="91"/>
        <v>13781.2646045369</v>
      </c>
      <c r="AC400">
        <f t="shared" si="97"/>
        <v>1.6430975851728566</v>
      </c>
      <c r="AD400">
        <f t="shared" si="98"/>
        <v>6.6893143915997539</v>
      </c>
    </row>
    <row r="401" spans="1:30" x14ac:dyDescent="0.35">
      <c r="A401">
        <v>14.891500000000001</v>
      </c>
      <c r="B401">
        <v>120405.5</v>
      </c>
      <c r="C401">
        <f t="shared" si="93"/>
        <v>136887.50896009468</v>
      </c>
      <c r="D401">
        <v>118.7</v>
      </c>
      <c r="E401">
        <v>5009</v>
      </c>
      <c r="F401">
        <v>177670.9</v>
      </c>
      <c r="G401">
        <f t="shared" si="94"/>
        <v>216058.14509057262</v>
      </c>
      <c r="H401">
        <v>4873.5</v>
      </c>
      <c r="I401">
        <v>501.9</v>
      </c>
      <c r="J401">
        <v>421.3</v>
      </c>
      <c r="K401">
        <v>66.3</v>
      </c>
      <c r="L401">
        <v>160</v>
      </c>
      <c r="M401">
        <v>76.8</v>
      </c>
      <c r="N401">
        <v>281.89999999999998</v>
      </c>
      <c r="O401">
        <v>357.1</v>
      </c>
      <c r="P401">
        <f t="shared" si="95"/>
        <v>357.22756596380572</v>
      </c>
      <c r="Q401">
        <v>61.3</v>
      </c>
      <c r="R401">
        <v>69.7</v>
      </c>
      <c r="S401">
        <v>130.69999999999999</v>
      </c>
      <c r="T401">
        <v>45.8</v>
      </c>
      <c r="U401">
        <v>41.3</v>
      </c>
      <c r="V401">
        <v>19.5</v>
      </c>
      <c r="W401">
        <f t="shared" si="96"/>
        <v>353302.88161663112</v>
      </c>
      <c r="X401">
        <f t="shared" si="88"/>
        <v>384.93883598598433</v>
      </c>
      <c r="Y401">
        <f t="shared" si="89"/>
        <v>184.82724992562336</v>
      </c>
      <c r="Z401">
        <f t="shared" si="90"/>
        <v>1365.9667812267355</v>
      </c>
      <c r="AA401">
        <f t="shared" si="92"/>
        <v>788.84157050951342</v>
      </c>
      <c r="AB401">
        <f t="shared" si="91"/>
        <v>14395.014206305288</v>
      </c>
      <c r="AC401">
        <f t="shared" si="97"/>
        <v>1.5783627500560165</v>
      </c>
      <c r="AD401">
        <f t="shared" si="98"/>
        <v>2.0826952526799385</v>
      </c>
    </row>
    <row r="402" spans="1:30" x14ac:dyDescent="0.35">
      <c r="A402">
        <v>14.899800000000001</v>
      </c>
      <c r="B402">
        <v>118330.9</v>
      </c>
      <c r="C402">
        <f t="shared" si="93"/>
        <v>134212.37060479945</v>
      </c>
      <c r="D402">
        <v>92.9</v>
      </c>
      <c r="E402">
        <v>4778.7</v>
      </c>
      <c r="F402">
        <v>179860.9</v>
      </c>
      <c r="G402">
        <f t="shared" si="94"/>
        <v>219305.35929819709</v>
      </c>
      <c r="H402">
        <v>5032.3</v>
      </c>
      <c r="I402">
        <v>577.4</v>
      </c>
      <c r="J402">
        <v>343.2</v>
      </c>
      <c r="K402">
        <v>60.5</v>
      </c>
      <c r="L402">
        <v>144.5</v>
      </c>
      <c r="M402">
        <v>63.9</v>
      </c>
      <c r="N402">
        <v>252.3</v>
      </c>
      <c r="O402">
        <v>460</v>
      </c>
      <c r="P402">
        <f t="shared" si="95"/>
        <v>460.21169738079521</v>
      </c>
      <c r="Q402">
        <v>54.8</v>
      </c>
      <c r="R402">
        <v>82.3</v>
      </c>
      <c r="S402">
        <v>126.4</v>
      </c>
      <c r="T402">
        <v>3.9</v>
      </c>
      <c r="U402">
        <v>10.3</v>
      </c>
      <c r="V402">
        <v>21.5</v>
      </c>
      <c r="W402">
        <f t="shared" si="96"/>
        <v>353977.94160037738</v>
      </c>
      <c r="X402">
        <f t="shared" si="88"/>
        <v>403.41496804683311</v>
      </c>
      <c r="Y402">
        <f t="shared" si="89"/>
        <v>71.755883672195807</v>
      </c>
      <c r="Z402">
        <f t="shared" si="90"/>
        <v>1124.3638465170839</v>
      </c>
      <c r="AA402">
        <f t="shared" si="92"/>
        <v>670.66325920390886</v>
      </c>
      <c r="AB402">
        <f t="shared" si="91"/>
        <v>13680.51347523525</v>
      </c>
      <c r="AC402">
        <f t="shared" si="97"/>
        <v>1.6340174777477234</v>
      </c>
      <c r="AD402">
        <f t="shared" si="98"/>
        <v>5.622047244094488</v>
      </c>
    </row>
    <row r="403" spans="1:30" x14ac:dyDescent="0.35">
      <c r="A403">
        <v>14.908099999999999</v>
      </c>
      <c r="B403">
        <v>117552.9</v>
      </c>
      <c r="C403">
        <f t="shared" si="93"/>
        <v>133212.40446027869</v>
      </c>
      <c r="D403">
        <v>81.3</v>
      </c>
      <c r="E403">
        <v>4731</v>
      </c>
      <c r="F403">
        <v>193056.4</v>
      </c>
      <c r="G403">
        <f t="shared" si="94"/>
        <v>239243.98185945087</v>
      </c>
      <c r="H403">
        <v>5141.6000000000004</v>
      </c>
      <c r="I403">
        <v>572.79999999999995</v>
      </c>
      <c r="J403">
        <v>412.9</v>
      </c>
      <c r="K403">
        <v>56.6</v>
      </c>
      <c r="L403">
        <v>154.19999999999999</v>
      </c>
      <c r="M403">
        <v>105.8</v>
      </c>
      <c r="N403">
        <v>249.3</v>
      </c>
      <c r="O403">
        <v>385.6</v>
      </c>
      <c r="P403">
        <f t="shared" si="95"/>
        <v>385.74874471596252</v>
      </c>
      <c r="Q403">
        <v>63.2</v>
      </c>
      <c r="R403">
        <v>57.1</v>
      </c>
      <c r="S403">
        <v>138.69999999999999</v>
      </c>
      <c r="T403">
        <v>13.7</v>
      </c>
      <c r="U403">
        <v>16.100000000000001</v>
      </c>
      <c r="V403">
        <v>16.600000000000001</v>
      </c>
      <c r="W403">
        <f t="shared" si="96"/>
        <v>372842.13506444549</v>
      </c>
      <c r="X403">
        <f t="shared" si="88"/>
        <v>304.95480340586249</v>
      </c>
      <c r="Y403">
        <f t="shared" si="89"/>
        <v>81.267638902353852</v>
      </c>
      <c r="Z403">
        <f t="shared" si="90"/>
        <v>1276.9479498815401</v>
      </c>
      <c r="AA403">
        <f t="shared" si="92"/>
        <v>631.63461919156214</v>
      </c>
      <c r="AB403">
        <f t="shared" si="91"/>
        <v>12972.782701085976</v>
      </c>
      <c r="AC403">
        <f t="shared" si="97"/>
        <v>1.7959587384430757</v>
      </c>
      <c r="AD403">
        <f t="shared" si="98"/>
        <v>3.7524752475247527</v>
      </c>
    </row>
    <row r="404" spans="1:30" x14ac:dyDescent="0.35">
      <c r="A404">
        <v>14.916399999999999</v>
      </c>
      <c r="B404">
        <v>118503.6</v>
      </c>
      <c r="C404">
        <f t="shared" si="93"/>
        <v>134434.58192228578</v>
      </c>
      <c r="D404">
        <v>100.6</v>
      </c>
      <c r="E404">
        <v>4463.2</v>
      </c>
      <c r="F404">
        <v>180036.7</v>
      </c>
      <c r="G404">
        <f t="shared" si="94"/>
        <v>219566.77817165721</v>
      </c>
      <c r="H404">
        <v>5078.1000000000004</v>
      </c>
      <c r="I404">
        <v>538.1</v>
      </c>
      <c r="J404">
        <v>358.7</v>
      </c>
      <c r="K404">
        <v>71.2</v>
      </c>
      <c r="L404">
        <v>143.80000000000001</v>
      </c>
      <c r="M404">
        <v>56.1</v>
      </c>
      <c r="N404">
        <v>246.5</v>
      </c>
      <c r="O404">
        <v>425.7</v>
      </c>
      <c r="P404">
        <f t="shared" si="95"/>
        <v>425.88129766841746</v>
      </c>
      <c r="Q404">
        <v>61.9</v>
      </c>
      <c r="R404">
        <v>46.3</v>
      </c>
      <c r="S404">
        <v>80.599999999999994</v>
      </c>
      <c r="T404">
        <v>30.2</v>
      </c>
      <c r="U404">
        <v>35.5</v>
      </c>
      <c r="V404">
        <v>17.600000000000001</v>
      </c>
      <c r="W404">
        <f t="shared" si="96"/>
        <v>354427.2413916114</v>
      </c>
      <c r="X404">
        <f t="shared" si="88"/>
        <v>331.52079264181805</v>
      </c>
      <c r="Y404">
        <f t="shared" si="89"/>
        <v>134.86547990024599</v>
      </c>
      <c r="Z404">
        <f t="shared" si="90"/>
        <v>1186.7033649799887</v>
      </c>
      <c r="AA404">
        <f t="shared" si="92"/>
        <v>689.56324869498155</v>
      </c>
      <c r="AB404">
        <f t="shared" si="91"/>
        <v>12750.995048392922</v>
      </c>
      <c r="AC404">
        <f t="shared" si="97"/>
        <v>1.6332611373655688</v>
      </c>
      <c r="AD404">
        <f t="shared" si="98"/>
        <v>2.4581589958158996</v>
      </c>
    </row>
    <row r="405" spans="1:30" x14ac:dyDescent="0.35">
      <c r="A405">
        <v>14.9247</v>
      </c>
      <c r="B405">
        <v>116763.6</v>
      </c>
      <c r="C405">
        <f t="shared" si="93"/>
        <v>132199.71459509595</v>
      </c>
      <c r="D405">
        <v>678.7</v>
      </c>
      <c r="E405">
        <v>6454.8</v>
      </c>
      <c r="F405">
        <v>174709.1</v>
      </c>
      <c r="G405">
        <f t="shared" si="94"/>
        <v>211693.96148679213</v>
      </c>
      <c r="H405">
        <v>5157.3999999999996</v>
      </c>
      <c r="I405">
        <v>638.70000000000005</v>
      </c>
      <c r="J405">
        <v>572.1</v>
      </c>
      <c r="K405">
        <v>474.6</v>
      </c>
      <c r="L405">
        <v>2327.5</v>
      </c>
      <c r="M405">
        <v>166.4</v>
      </c>
      <c r="N405">
        <v>323.2</v>
      </c>
      <c r="O405">
        <v>367.7</v>
      </c>
      <c r="P405">
        <f t="shared" si="95"/>
        <v>367.83525302253639</v>
      </c>
      <c r="Q405">
        <v>317.39999999999998</v>
      </c>
      <c r="R405">
        <v>312.7</v>
      </c>
      <c r="S405">
        <v>1201.9000000000001</v>
      </c>
      <c r="T405">
        <v>24.4</v>
      </c>
      <c r="U405">
        <v>81.3</v>
      </c>
      <c r="V405">
        <v>3.9</v>
      </c>
      <c r="W405">
        <f t="shared" si="96"/>
        <v>344261.51133491064</v>
      </c>
      <c r="X405">
        <f t="shared" si="88"/>
        <v>2286.9242540275864</v>
      </c>
      <c r="Y405">
        <f t="shared" si="89"/>
        <v>82.204949052433236</v>
      </c>
      <c r="Z405">
        <f t="shared" si="90"/>
        <v>2583.7915965420275</v>
      </c>
      <c r="AA405">
        <f t="shared" si="92"/>
        <v>8732.3151180715486</v>
      </c>
      <c r="AB405">
        <f t="shared" si="91"/>
        <v>19233.053309751627</v>
      </c>
      <c r="AC405">
        <f t="shared" si="97"/>
        <v>1.6013193533372807</v>
      </c>
      <c r="AD405">
        <f t="shared" si="98"/>
        <v>27.819787985865727</v>
      </c>
    </row>
    <row r="406" spans="1:30" x14ac:dyDescent="0.35">
      <c r="A406">
        <v>14.933</v>
      </c>
      <c r="B406">
        <v>104209.8</v>
      </c>
      <c r="C406">
        <f t="shared" si="93"/>
        <v>116332.81989465837</v>
      </c>
      <c r="D406">
        <v>3278.1</v>
      </c>
      <c r="E406">
        <v>16510.3</v>
      </c>
      <c r="F406">
        <v>157409.1</v>
      </c>
      <c r="G406">
        <f t="shared" si="94"/>
        <v>186815.57087787203</v>
      </c>
      <c r="H406">
        <v>4843.8</v>
      </c>
      <c r="I406">
        <v>1153.7</v>
      </c>
      <c r="J406">
        <v>813.6</v>
      </c>
      <c r="K406">
        <v>1484.9</v>
      </c>
      <c r="L406">
        <v>8377.5</v>
      </c>
      <c r="M406">
        <v>375.6</v>
      </c>
      <c r="N406">
        <v>315.5</v>
      </c>
      <c r="O406">
        <v>561.9</v>
      </c>
      <c r="P406">
        <f t="shared" si="95"/>
        <v>562.21590911933413</v>
      </c>
      <c r="Q406">
        <v>1105.2</v>
      </c>
      <c r="R406">
        <v>614.1</v>
      </c>
      <c r="S406">
        <v>3494.2</v>
      </c>
      <c r="T406">
        <v>58</v>
      </c>
      <c r="U406">
        <v>94.8</v>
      </c>
      <c r="V406">
        <v>17.100000000000001</v>
      </c>
      <c r="W406">
        <f t="shared" si="96"/>
        <v>303710.60668164975</v>
      </c>
      <c r="X406">
        <f t="shared" si="88"/>
        <v>6911.1843769097513</v>
      </c>
      <c r="Y406">
        <f t="shared" si="89"/>
        <v>247.27486741587532</v>
      </c>
      <c r="Z406">
        <f t="shared" si="90"/>
        <v>6317.8563994351753</v>
      </c>
      <c r="AA406">
        <f t="shared" si="92"/>
        <v>38377.3228315909</v>
      </c>
      <c r="AB406">
        <f t="shared" si="91"/>
        <v>55598.650914750047</v>
      </c>
      <c r="AC406">
        <f t="shared" si="97"/>
        <v>1.6058715936486123</v>
      </c>
      <c r="AD406">
        <f t="shared" si="98"/>
        <v>27.949400798934754</v>
      </c>
    </row>
    <row r="407" spans="1:30" x14ac:dyDescent="0.35">
      <c r="A407">
        <v>14.9413</v>
      </c>
      <c r="B407">
        <v>102644.5</v>
      </c>
      <c r="C407">
        <f t="shared" si="93"/>
        <v>114385.54731095982</v>
      </c>
      <c r="D407">
        <v>4166.8</v>
      </c>
      <c r="E407">
        <v>20058.099999999999</v>
      </c>
      <c r="F407">
        <v>155862.29999999999</v>
      </c>
      <c r="G407">
        <f t="shared" si="94"/>
        <v>184640.84710349978</v>
      </c>
      <c r="H407">
        <v>4445.5</v>
      </c>
      <c r="I407">
        <v>1642.6</v>
      </c>
      <c r="J407">
        <v>1104.5</v>
      </c>
      <c r="K407">
        <v>1512.7</v>
      </c>
      <c r="L407">
        <v>9467.7999999999993</v>
      </c>
      <c r="M407">
        <v>394.1</v>
      </c>
      <c r="N407">
        <v>420</v>
      </c>
      <c r="O407">
        <v>599</v>
      </c>
      <c r="P407">
        <f t="shared" si="95"/>
        <v>599.35901605061429</v>
      </c>
      <c r="Q407">
        <v>1418</v>
      </c>
      <c r="R407">
        <v>678.5</v>
      </c>
      <c r="S407">
        <v>3797.8</v>
      </c>
      <c r="T407">
        <v>64.400000000000006</v>
      </c>
      <c r="U407">
        <v>67.099999999999994</v>
      </c>
      <c r="V407">
        <v>10.7</v>
      </c>
      <c r="W407">
        <f t="shared" si="96"/>
        <v>299625.75343051023</v>
      </c>
      <c r="X407">
        <f t="shared" si="88"/>
        <v>7313.1230373632998</v>
      </c>
      <c r="Y407">
        <f t="shared" si="89"/>
        <v>250.64601136636725</v>
      </c>
      <c r="Z407">
        <f t="shared" si="90"/>
        <v>8418.8357346426255</v>
      </c>
      <c r="AA407">
        <f t="shared" si="92"/>
        <v>45505.434175444338</v>
      </c>
      <c r="AB407">
        <f t="shared" si="91"/>
        <v>68259.15251221323</v>
      </c>
      <c r="AC407">
        <f t="shared" si="97"/>
        <v>1.6141973478655416</v>
      </c>
      <c r="AD407">
        <f t="shared" si="98"/>
        <v>29.177097203728358</v>
      </c>
    </row>
    <row r="408" spans="1:30" x14ac:dyDescent="0.35">
      <c r="A408">
        <v>14.9496</v>
      </c>
      <c r="B408">
        <v>99390.9</v>
      </c>
      <c r="C408">
        <f t="shared" si="93"/>
        <v>110359.64437845454</v>
      </c>
      <c r="D408">
        <v>4555.5</v>
      </c>
      <c r="E408">
        <v>21949</v>
      </c>
      <c r="F408">
        <v>150123.70000000001</v>
      </c>
      <c r="G408">
        <f t="shared" si="94"/>
        <v>176641.82422783176</v>
      </c>
      <c r="H408">
        <v>4340.6000000000004</v>
      </c>
      <c r="I408">
        <v>1485.8</v>
      </c>
      <c r="J408">
        <v>1303.7</v>
      </c>
      <c r="K408">
        <v>1453.5</v>
      </c>
      <c r="L408">
        <v>10690.3</v>
      </c>
      <c r="M408">
        <v>515.4</v>
      </c>
      <c r="N408">
        <v>294.8</v>
      </c>
      <c r="O408">
        <v>595.20000000000005</v>
      </c>
      <c r="P408">
        <f t="shared" si="95"/>
        <v>595.55447402293851</v>
      </c>
      <c r="Q408">
        <v>1367.1</v>
      </c>
      <c r="R408">
        <v>733.1</v>
      </c>
      <c r="S408">
        <v>3818.7</v>
      </c>
      <c r="T408">
        <v>86.3</v>
      </c>
      <c r="U408">
        <v>145.19999999999999</v>
      </c>
      <c r="V408">
        <v>3.9</v>
      </c>
      <c r="W408">
        <f t="shared" si="96"/>
        <v>287597.02308030927</v>
      </c>
      <c r="X408">
        <f t="shared" si="88"/>
        <v>7602.9994211359017</v>
      </c>
      <c r="Y408">
        <f t="shared" si="89"/>
        <v>313.6332881123472</v>
      </c>
      <c r="Z408">
        <f t="shared" si="90"/>
        <v>9286.6051650826703</v>
      </c>
      <c r="AA408">
        <f t="shared" si="92"/>
        <v>53010.979865889385</v>
      </c>
      <c r="AB408">
        <f t="shared" si="91"/>
        <v>78110.68334225069</v>
      </c>
      <c r="AC408">
        <f t="shared" si="97"/>
        <v>1.6006016077949365</v>
      </c>
      <c r="AD408">
        <f t="shared" si="98"/>
        <v>24.241685144124165</v>
      </c>
    </row>
    <row r="409" spans="1:30" x14ac:dyDescent="0.35">
      <c r="A409">
        <v>14.9579</v>
      </c>
      <c r="B409">
        <v>99823.9</v>
      </c>
      <c r="C409">
        <f t="shared" si="93"/>
        <v>110893.74623476451</v>
      </c>
      <c r="D409">
        <v>4975.5</v>
      </c>
      <c r="E409">
        <v>23201.9</v>
      </c>
      <c r="F409">
        <v>149589.1</v>
      </c>
      <c r="G409">
        <f t="shared" si="94"/>
        <v>175902.14330507757</v>
      </c>
      <c r="H409">
        <v>4569.1000000000004</v>
      </c>
      <c r="I409">
        <v>1751.4</v>
      </c>
      <c r="J409">
        <v>1236.8</v>
      </c>
      <c r="K409">
        <v>1479</v>
      </c>
      <c r="L409">
        <v>11114.2</v>
      </c>
      <c r="M409">
        <v>558.1</v>
      </c>
      <c r="N409">
        <v>436.7</v>
      </c>
      <c r="O409">
        <v>640.79999999999995</v>
      </c>
      <c r="P409">
        <f t="shared" si="95"/>
        <v>641.21088793698993</v>
      </c>
      <c r="Q409">
        <v>1743.2</v>
      </c>
      <c r="R409">
        <v>835.1</v>
      </c>
      <c r="S409">
        <v>3973.1</v>
      </c>
      <c r="T409">
        <v>82.9</v>
      </c>
      <c r="U409">
        <v>87.7</v>
      </c>
      <c r="V409">
        <v>19.5</v>
      </c>
      <c r="W409">
        <f t="shared" si="96"/>
        <v>287437.10042777908</v>
      </c>
      <c r="X409">
        <f t="shared" si="88"/>
        <v>8050.8048423673708</v>
      </c>
      <c r="Y409">
        <f t="shared" si="89"/>
        <v>356.25185422342111</v>
      </c>
      <c r="Z409">
        <f t="shared" si="90"/>
        <v>10367.485601423778</v>
      </c>
      <c r="AA409">
        <f t="shared" si="92"/>
        <v>55976.420497056431</v>
      </c>
      <c r="AB409">
        <f t="shared" si="91"/>
        <v>82661.563050278171</v>
      </c>
      <c r="AC409">
        <f t="shared" si="97"/>
        <v>1.5862223910506987</v>
      </c>
      <c r="AD409">
        <f t="shared" si="98"/>
        <v>22.5986328125</v>
      </c>
    </row>
    <row r="410" spans="1:30" x14ac:dyDescent="0.35">
      <c r="A410">
        <v>14.966200000000001</v>
      </c>
      <c r="B410">
        <v>98963.6</v>
      </c>
      <c r="C410">
        <f t="shared" si="93"/>
        <v>109833.07666593714</v>
      </c>
      <c r="D410">
        <v>5274.2</v>
      </c>
      <c r="E410">
        <v>24474.2</v>
      </c>
      <c r="F410">
        <v>150027.4</v>
      </c>
      <c r="G410">
        <f t="shared" si="94"/>
        <v>176508.51333325333</v>
      </c>
      <c r="H410">
        <v>4440</v>
      </c>
      <c r="I410">
        <v>1778.7</v>
      </c>
      <c r="J410">
        <v>1096.8</v>
      </c>
      <c r="K410">
        <v>1513.1</v>
      </c>
      <c r="L410">
        <v>10809.4</v>
      </c>
      <c r="M410">
        <v>560.6</v>
      </c>
      <c r="N410">
        <v>319.39999999999998</v>
      </c>
      <c r="O410">
        <v>851.4</v>
      </c>
      <c r="P410">
        <f t="shared" si="95"/>
        <v>852.12549965040228</v>
      </c>
      <c r="Q410">
        <v>1661.9</v>
      </c>
      <c r="R410">
        <v>864.9</v>
      </c>
      <c r="S410">
        <v>4216.5</v>
      </c>
      <c r="T410">
        <v>72.2</v>
      </c>
      <c r="U410">
        <v>166.5</v>
      </c>
      <c r="V410">
        <v>3.9</v>
      </c>
      <c r="W410">
        <f t="shared" si="96"/>
        <v>287193.7154988409</v>
      </c>
      <c r="X410">
        <f t="shared" si="88"/>
        <v>8280.1254751328197</v>
      </c>
      <c r="Y410">
        <f t="shared" si="89"/>
        <v>264.9779430856214</v>
      </c>
      <c r="Z410">
        <f t="shared" si="90"/>
        <v>9605.7115846294837</v>
      </c>
      <c r="AA410">
        <f t="shared" si="92"/>
        <v>56002.618205149796</v>
      </c>
      <c r="AB410">
        <f t="shared" si="91"/>
        <v>87170.431137449588</v>
      </c>
      <c r="AC410">
        <f t="shared" si="97"/>
        <v>1.6070615400323611</v>
      </c>
      <c r="AD410">
        <f t="shared" si="98"/>
        <v>31.248357424441519</v>
      </c>
    </row>
    <row r="411" spans="1:30" x14ac:dyDescent="0.35">
      <c r="A411">
        <v>14.974500000000001</v>
      </c>
      <c r="B411">
        <v>96582.5</v>
      </c>
      <c r="C411">
        <f t="shared" si="93"/>
        <v>106907.93569971801</v>
      </c>
      <c r="D411">
        <v>5225.7</v>
      </c>
      <c r="E411">
        <v>25236.1</v>
      </c>
      <c r="F411">
        <v>147574.5</v>
      </c>
      <c r="G411">
        <f t="shared" si="94"/>
        <v>173123.04711672748</v>
      </c>
      <c r="H411">
        <v>5169.7</v>
      </c>
      <c r="I411">
        <v>1789.7</v>
      </c>
      <c r="J411">
        <v>1331.5</v>
      </c>
      <c r="K411">
        <v>1661.9</v>
      </c>
      <c r="L411">
        <v>11640.7</v>
      </c>
      <c r="M411">
        <v>612.70000000000005</v>
      </c>
      <c r="N411">
        <v>337</v>
      </c>
      <c r="O411">
        <v>675.2</v>
      </c>
      <c r="P411">
        <f t="shared" si="95"/>
        <v>675.6562030683117</v>
      </c>
      <c r="Q411">
        <v>1831.4</v>
      </c>
      <c r="R411">
        <v>822.4</v>
      </c>
      <c r="S411">
        <v>4237.3999999999996</v>
      </c>
      <c r="T411">
        <v>137.6</v>
      </c>
      <c r="U411">
        <v>121.9</v>
      </c>
      <c r="V411">
        <v>16.600000000000001</v>
      </c>
      <c r="W411">
        <f t="shared" si="96"/>
        <v>280706.63901951385</v>
      </c>
      <c r="X411">
        <f t="shared" si="88"/>
        <v>8850.1647437961001</v>
      </c>
      <c r="Y411">
        <f t="shared" si="89"/>
        <v>549.32794086598176</v>
      </c>
      <c r="Z411">
        <f t="shared" si="90"/>
        <v>11267.635176167405</v>
      </c>
      <c r="AA411">
        <f t="shared" si="92"/>
        <v>60085.504421673126</v>
      </c>
      <c r="AB411">
        <f t="shared" si="91"/>
        <v>92084.747586618614</v>
      </c>
      <c r="AC411">
        <f t="shared" si="97"/>
        <v>1.6193657279380442</v>
      </c>
      <c r="AD411">
        <f t="shared" si="98"/>
        <v>16.110894941634243</v>
      </c>
    </row>
    <row r="412" spans="1:30" x14ac:dyDescent="0.35">
      <c r="A412">
        <v>14.982799999999999</v>
      </c>
      <c r="B412">
        <v>99802</v>
      </c>
      <c r="C412">
        <f t="shared" si="93"/>
        <v>110866.72043261594</v>
      </c>
      <c r="D412">
        <v>5032.3</v>
      </c>
      <c r="E412">
        <v>24852.3</v>
      </c>
      <c r="F412">
        <v>151234.5</v>
      </c>
      <c r="G412">
        <f t="shared" si="94"/>
        <v>178181.72392728025</v>
      </c>
      <c r="H412">
        <v>4456.8999999999996</v>
      </c>
      <c r="I412">
        <v>2272.1</v>
      </c>
      <c r="J412">
        <v>1191.5</v>
      </c>
      <c r="K412">
        <v>1612.1</v>
      </c>
      <c r="L412">
        <v>11353.4</v>
      </c>
      <c r="M412">
        <v>506.4</v>
      </c>
      <c r="N412">
        <v>376.1</v>
      </c>
      <c r="O412">
        <v>709.5</v>
      </c>
      <c r="P412">
        <f t="shared" si="95"/>
        <v>710.00374765896402</v>
      </c>
      <c r="Q412">
        <v>1719.9</v>
      </c>
      <c r="R412">
        <v>875.1</v>
      </c>
      <c r="S412">
        <v>4064.9</v>
      </c>
      <c r="T412">
        <v>132.69999999999999</v>
      </c>
      <c r="U412">
        <v>118.1</v>
      </c>
      <c r="V412">
        <v>12.7</v>
      </c>
      <c r="W412">
        <f t="shared" si="96"/>
        <v>289758.44810755516</v>
      </c>
      <c r="X412">
        <f t="shared" si="88"/>
        <v>8583.7014114486792</v>
      </c>
      <c r="Y412">
        <f t="shared" si="89"/>
        <v>501.79727614371086</v>
      </c>
      <c r="Z412">
        <f t="shared" si="90"/>
        <v>10047.679434420908</v>
      </c>
      <c r="AA412">
        <f t="shared" si="92"/>
        <v>56549.516008995903</v>
      </c>
      <c r="AB412">
        <f t="shared" si="91"/>
        <v>87516.689040890808</v>
      </c>
      <c r="AC412">
        <f t="shared" si="97"/>
        <v>1.6071705127741911</v>
      </c>
      <c r="AD412">
        <f t="shared" si="98"/>
        <v>17.10591471801926</v>
      </c>
    </row>
    <row r="413" spans="1:30" x14ac:dyDescent="0.35">
      <c r="A413">
        <v>14.991099999999999</v>
      </c>
      <c r="B413">
        <v>98314.5</v>
      </c>
      <c r="C413">
        <f t="shared" si="93"/>
        <v>109034.13662524239</v>
      </c>
      <c r="D413">
        <v>5023.2</v>
      </c>
      <c r="E413">
        <v>25475.8</v>
      </c>
      <c r="F413">
        <v>147161.5</v>
      </c>
      <c r="G413">
        <f t="shared" si="94"/>
        <v>172554.94445900366</v>
      </c>
      <c r="H413">
        <v>4546.2</v>
      </c>
      <c r="I413">
        <v>1728.2</v>
      </c>
      <c r="J413">
        <v>1251</v>
      </c>
      <c r="K413">
        <v>1626.8</v>
      </c>
      <c r="L413">
        <v>11787</v>
      </c>
      <c r="M413">
        <v>556.70000000000005</v>
      </c>
      <c r="N413">
        <v>356.1</v>
      </c>
      <c r="O413">
        <v>693.6</v>
      </c>
      <c r="P413">
        <f t="shared" si="95"/>
        <v>694.08141486935335</v>
      </c>
      <c r="Q413">
        <v>1600.6</v>
      </c>
      <c r="R413">
        <v>918.5</v>
      </c>
      <c r="S413">
        <v>4113</v>
      </c>
      <c r="T413">
        <v>90.7</v>
      </c>
      <c r="U413">
        <v>120</v>
      </c>
      <c r="V413">
        <v>12.2</v>
      </c>
      <c r="W413">
        <f t="shared" si="96"/>
        <v>282283.16249911539</v>
      </c>
      <c r="X413">
        <f t="shared" si="88"/>
        <v>9016.8325218758891</v>
      </c>
      <c r="Y413">
        <f t="shared" si="89"/>
        <v>364.52758672888422</v>
      </c>
      <c r="Z413">
        <f t="shared" si="90"/>
        <v>10101.913180914346</v>
      </c>
      <c r="AA413">
        <f t="shared" si="92"/>
        <v>59550.841967248678</v>
      </c>
      <c r="AB413">
        <f t="shared" si="91"/>
        <v>92221.228391833603</v>
      </c>
      <c r="AC413">
        <f t="shared" si="97"/>
        <v>1.5825772533246769</v>
      </c>
      <c r="AD413">
        <f t="shared" si="98"/>
        <v>24.735665694849367</v>
      </c>
    </row>
    <row r="414" spans="1:30" x14ac:dyDescent="0.35">
      <c r="A414">
        <v>14.999499999999999</v>
      </c>
      <c r="B414">
        <v>98309</v>
      </c>
      <c r="C414">
        <f t="shared" si="93"/>
        <v>109027.37190456598</v>
      </c>
      <c r="D414">
        <v>5101.6000000000004</v>
      </c>
      <c r="E414">
        <v>26066</v>
      </c>
      <c r="F414">
        <v>150954.5</v>
      </c>
      <c r="G414">
        <f t="shared" si="94"/>
        <v>177793.18069526309</v>
      </c>
      <c r="H414">
        <v>4535.5</v>
      </c>
      <c r="I414">
        <v>1771</v>
      </c>
      <c r="J414">
        <v>1306.4000000000001</v>
      </c>
      <c r="K414">
        <v>1472.9</v>
      </c>
      <c r="L414">
        <v>11943.2</v>
      </c>
      <c r="M414">
        <v>570.9</v>
      </c>
      <c r="N414">
        <v>388.4</v>
      </c>
      <c r="O414">
        <v>741.9</v>
      </c>
      <c r="P414">
        <f t="shared" si="95"/>
        <v>742.45082426652323</v>
      </c>
      <c r="Q414">
        <v>1915.9</v>
      </c>
      <c r="R414">
        <v>978.4</v>
      </c>
      <c r="S414">
        <v>4489</v>
      </c>
      <c r="T414">
        <v>120.5</v>
      </c>
      <c r="U414">
        <v>174.8</v>
      </c>
      <c r="V414">
        <v>11.7</v>
      </c>
      <c r="W414">
        <f t="shared" si="96"/>
        <v>287563.00342409557</v>
      </c>
      <c r="X414">
        <f t="shared" ref="X414:X422" si="99">(K414+R414)*1000000/W414</f>
        <v>8524.3928141369524</v>
      </c>
      <c r="Y414">
        <f t="shared" ref="Y414:Y422" si="100">(T414+V414)*1000000/W414</f>
        <v>459.72534166723977</v>
      </c>
      <c r="Z414">
        <f t="shared" ref="Z414:Z422" si="101">(J414+Q414)*1000000/W414</f>
        <v>11205.544390728797</v>
      </c>
      <c r="AA414">
        <f t="shared" si="92"/>
        <v>59273.271585853036</v>
      </c>
      <c r="AB414">
        <f t="shared" ref="AB414:AB422" si="102">(E414+M414)*1000000/W414</f>
        <v>92629.787847625572</v>
      </c>
      <c r="AC414">
        <f t="shared" si="97"/>
        <v>1.6307205941906893</v>
      </c>
      <c r="AD414">
        <f t="shared" si="98"/>
        <v>18.542360060514376</v>
      </c>
    </row>
    <row r="415" spans="1:30" x14ac:dyDescent="0.35">
      <c r="A415">
        <v>15.0077</v>
      </c>
      <c r="B415">
        <v>97159</v>
      </c>
      <c r="C415">
        <f t="shared" si="93"/>
        <v>107614.74058001355</v>
      </c>
      <c r="D415">
        <v>5487.6</v>
      </c>
      <c r="E415">
        <v>26295.5</v>
      </c>
      <c r="F415">
        <v>146135.29999999999</v>
      </c>
      <c r="G415">
        <f t="shared" si="94"/>
        <v>171145.73304178051</v>
      </c>
      <c r="H415">
        <v>4500.1000000000004</v>
      </c>
      <c r="I415">
        <v>1848.6</v>
      </c>
      <c r="J415">
        <v>1340.4</v>
      </c>
      <c r="K415">
        <v>1620.4</v>
      </c>
      <c r="L415">
        <v>11278.5</v>
      </c>
      <c r="M415">
        <v>582.70000000000005</v>
      </c>
      <c r="N415">
        <v>323.10000000000002</v>
      </c>
      <c r="O415">
        <v>562.6</v>
      </c>
      <c r="P415">
        <f t="shared" si="95"/>
        <v>562.91669693369488</v>
      </c>
      <c r="Q415">
        <v>1672.8</v>
      </c>
      <c r="R415">
        <v>893.8</v>
      </c>
      <c r="S415">
        <v>4321.3999999999996</v>
      </c>
      <c r="T415">
        <v>80.7</v>
      </c>
      <c r="U415">
        <v>142.19999999999999</v>
      </c>
      <c r="V415">
        <v>14.9</v>
      </c>
      <c r="W415">
        <f t="shared" si="96"/>
        <v>279323.3903187277</v>
      </c>
      <c r="X415">
        <f t="shared" si="99"/>
        <v>9001.0363870033234</v>
      </c>
      <c r="Y415">
        <f t="shared" si="100"/>
        <v>342.25561952013283</v>
      </c>
      <c r="Z415">
        <f t="shared" si="101"/>
        <v>10787.496158347949</v>
      </c>
      <c r="AA415">
        <f t="shared" si="92"/>
        <v>60023.974293268795</v>
      </c>
      <c r="AB415">
        <f t="shared" si="102"/>
        <v>96226.098248807873</v>
      </c>
      <c r="AC415">
        <f t="shared" si="97"/>
        <v>1.5903558575651677</v>
      </c>
      <c r="AD415">
        <f t="shared" si="98"/>
        <v>26.299163179916309</v>
      </c>
    </row>
    <row r="416" spans="1:30" x14ac:dyDescent="0.35">
      <c r="A416">
        <v>15.016</v>
      </c>
      <c r="B416">
        <v>96922.6</v>
      </c>
      <c r="C416">
        <f t="shared" si="93"/>
        <v>107324.79851671631</v>
      </c>
      <c r="D416">
        <v>5251.6</v>
      </c>
      <c r="E416">
        <v>25437.1</v>
      </c>
      <c r="F416">
        <v>150376.4</v>
      </c>
      <c r="G416">
        <f t="shared" si="94"/>
        <v>176991.7878928975</v>
      </c>
      <c r="H416">
        <v>4275.3</v>
      </c>
      <c r="I416">
        <v>1938.7</v>
      </c>
      <c r="J416">
        <v>1304.2</v>
      </c>
      <c r="K416">
        <v>1603.4</v>
      </c>
      <c r="L416">
        <v>11535.2</v>
      </c>
      <c r="M416">
        <v>512.20000000000005</v>
      </c>
      <c r="N416">
        <v>325.8</v>
      </c>
      <c r="O416">
        <v>652.4</v>
      </c>
      <c r="P416">
        <f t="shared" si="95"/>
        <v>652.82590361952134</v>
      </c>
      <c r="Q416">
        <v>1792.1</v>
      </c>
      <c r="R416">
        <v>838.6</v>
      </c>
      <c r="S416">
        <v>4358</v>
      </c>
      <c r="T416">
        <v>118.2</v>
      </c>
      <c r="U416">
        <v>149.1</v>
      </c>
      <c r="V416">
        <v>12.7</v>
      </c>
      <c r="W416">
        <f t="shared" si="96"/>
        <v>284969.41231323336</v>
      </c>
      <c r="X416">
        <f t="shared" si="99"/>
        <v>8569.340758985727</v>
      </c>
      <c r="Y416">
        <f t="shared" si="100"/>
        <v>459.34754518887462</v>
      </c>
      <c r="Z416">
        <f t="shared" si="101"/>
        <v>10865.37665522011</v>
      </c>
      <c r="AA416">
        <f t="shared" si="92"/>
        <v>58907.374878354487</v>
      </c>
      <c r="AB416">
        <f t="shared" si="102"/>
        <v>91059.94846730071</v>
      </c>
      <c r="AC416">
        <f t="shared" si="97"/>
        <v>1.6491229458523533</v>
      </c>
      <c r="AD416">
        <f t="shared" si="98"/>
        <v>18.655462184873947</v>
      </c>
    </row>
    <row r="417" spans="1:30" x14ac:dyDescent="0.35">
      <c r="A417">
        <v>15.0243</v>
      </c>
      <c r="B417">
        <v>97182.6</v>
      </c>
      <c r="C417">
        <f t="shared" si="93"/>
        <v>107643.69406260891</v>
      </c>
      <c r="D417">
        <v>5073.5</v>
      </c>
      <c r="E417">
        <v>24785.200000000001</v>
      </c>
      <c r="F417">
        <v>149127.29999999999</v>
      </c>
      <c r="G417">
        <f t="shared" si="94"/>
        <v>175263.93783699957</v>
      </c>
      <c r="H417">
        <v>4257.8</v>
      </c>
      <c r="I417">
        <v>1893.4</v>
      </c>
      <c r="J417">
        <v>1281.9000000000001</v>
      </c>
      <c r="K417">
        <v>1795.9</v>
      </c>
      <c r="L417">
        <v>11914.1</v>
      </c>
      <c r="M417">
        <v>445.8</v>
      </c>
      <c r="N417">
        <v>434.2</v>
      </c>
      <c r="O417">
        <v>689.5</v>
      </c>
      <c r="P417">
        <f t="shared" si="95"/>
        <v>689.97573827153815</v>
      </c>
      <c r="Q417">
        <v>1647.1</v>
      </c>
      <c r="R417">
        <v>818.2</v>
      </c>
      <c r="S417">
        <v>4236.1000000000004</v>
      </c>
      <c r="T417">
        <v>78.7</v>
      </c>
      <c r="U417">
        <v>87.1</v>
      </c>
      <c r="V417">
        <v>16.600000000000001</v>
      </c>
      <c r="W417">
        <f t="shared" si="96"/>
        <v>283597.60763788002</v>
      </c>
      <c r="X417">
        <f t="shared" si="99"/>
        <v>9217.6377007308583</v>
      </c>
      <c r="Y417">
        <f t="shared" si="100"/>
        <v>336.03950609374192</v>
      </c>
      <c r="Z417">
        <f t="shared" si="101"/>
        <v>10328.013781202202</v>
      </c>
      <c r="AA417">
        <f t="shared" si="92"/>
        <v>59900.364257272282</v>
      </c>
      <c r="AB417">
        <f t="shared" si="102"/>
        <v>88967.605228239263</v>
      </c>
      <c r="AC417">
        <f t="shared" si="97"/>
        <v>1.628185834416465</v>
      </c>
      <c r="AD417">
        <f t="shared" si="98"/>
        <v>27.430220356768103</v>
      </c>
    </row>
    <row r="418" spans="1:30" x14ac:dyDescent="0.35">
      <c r="A418">
        <v>15.0326</v>
      </c>
      <c r="B418">
        <v>98719.3</v>
      </c>
      <c r="C418">
        <f t="shared" si="93"/>
        <v>109532.24672402283</v>
      </c>
      <c r="D418">
        <v>5225.2</v>
      </c>
      <c r="E418">
        <v>26074.5</v>
      </c>
      <c r="F418">
        <v>147657.5</v>
      </c>
      <c r="G418">
        <f t="shared" si="94"/>
        <v>173237.284307658</v>
      </c>
      <c r="H418">
        <v>4399.3999999999996</v>
      </c>
      <c r="I418">
        <v>2048.1</v>
      </c>
      <c r="J418">
        <v>1223.7</v>
      </c>
      <c r="K418">
        <v>1611.6</v>
      </c>
      <c r="L418">
        <v>11618.7</v>
      </c>
      <c r="M418">
        <v>526.5</v>
      </c>
      <c r="N418">
        <v>401.3</v>
      </c>
      <c r="O418">
        <v>613.29999999999995</v>
      </c>
      <c r="P418">
        <f t="shared" si="95"/>
        <v>613.67636771632033</v>
      </c>
      <c r="Q418">
        <v>1669.9</v>
      </c>
      <c r="R418">
        <v>803.9</v>
      </c>
      <c r="S418">
        <v>4287.7</v>
      </c>
      <c r="T418">
        <v>105.4</v>
      </c>
      <c r="U418">
        <v>145.19999999999999</v>
      </c>
      <c r="V418">
        <v>7.32</v>
      </c>
      <c r="W418">
        <f t="shared" si="96"/>
        <v>283383.20739939716</v>
      </c>
      <c r="X418">
        <f t="shared" si="99"/>
        <v>8523.7937073512658</v>
      </c>
      <c r="Y418">
        <f t="shared" si="100"/>
        <v>397.76527704104103</v>
      </c>
      <c r="Z418">
        <f t="shared" si="101"/>
        <v>10210.908495794505</v>
      </c>
      <c r="AA418">
        <f t="shared" si="92"/>
        <v>59438.596078349823</v>
      </c>
      <c r="AB418">
        <f t="shared" si="102"/>
        <v>93869.358894328718</v>
      </c>
      <c r="AC418">
        <f t="shared" si="97"/>
        <v>1.581609886485267</v>
      </c>
      <c r="AD418">
        <f t="shared" si="98"/>
        <v>21.4292051100071</v>
      </c>
    </row>
    <row r="419" spans="1:30" x14ac:dyDescent="0.35">
      <c r="A419">
        <v>15.040900000000001</v>
      </c>
      <c r="B419">
        <v>97900.4</v>
      </c>
      <c r="C419">
        <f t="shared" si="93"/>
        <v>108525.0453497596</v>
      </c>
      <c r="D419">
        <v>5181.8999999999996</v>
      </c>
      <c r="E419">
        <v>26265.8</v>
      </c>
      <c r="F419">
        <v>148827.6</v>
      </c>
      <c r="G419">
        <f t="shared" si="94"/>
        <v>174850.12436963417</v>
      </c>
      <c r="H419">
        <v>4722.6000000000004</v>
      </c>
      <c r="I419">
        <v>1976.8</v>
      </c>
      <c r="J419">
        <v>1470.3</v>
      </c>
      <c r="K419">
        <v>1620.5</v>
      </c>
      <c r="L419">
        <v>11535.5</v>
      </c>
      <c r="M419">
        <v>659.3</v>
      </c>
      <c r="N419">
        <v>487.7</v>
      </c>
      <c r="O419">
        <v>768.7</v>
      </c>
      <c r="P419">
        <f t="shared" si="95"/>
        <v>769.29135426402274</v>
      </c>
      <c r="Q419">
        <v>1794.7</v>
      </c>
      <c r="R419">
        <v>840.9</v>
      </c>
      <c r="S419">
        <v>4137.2</v>
      </c>
      <c r="T419">
        <v>110.7</v>
      </c>
      <c r="U419">
        <v>141.9</v>
      </c>
      <c r="V419">
        <v>4.3899999999999997</v>
      </c>
      <c r="W419">
        <f t="shared" si="96"/>
        <v>284144.46107365779</v>
      </c>
      <c r="X419">
        <f t="shared" si="99"/>
        <v>8662.495093866848</v>
      </c>
      <c r="Y419">
        <f t="shared" si="100"/>
        <v>405.0404486686989</v>
      </c>
      <c r="Z419">
        <f t="shared" si="101"/>
        <v>11490.633981260769</v>
      </c>
      <c r="AA419">
        <f t="shared" si="92"/>
        <v>58834.157586011883</v>
      </c>
      <c r="AB419">
        <f t="shared" si="102"/>
        <v>94758.489742371923</v>
      </c>
      <c r="AC419">
        <f t="shared" si="97"/>
        <v>1.6111499774648239</v>
      </c>
      <c r="AD419">
        <f t="shared" si="98"/>
        <v>21.386740811538797</v>
      </c>
    </row>
    <row r="420" spans="1:30" x14ac:dyDescent="0.35">
      <c r="A420">
        <v>15.049200000000001</v>
      </c>
      <c r="B420">
        <v>97836</v>
      </c>
      <c r="C420">
        <f t="shared" si="93"/>
        <v>108445.91449004837</v>
      </c>
      <c r="D420">
        <v>5125.8999999999996</v>
      </c>
      <c r="E420">
        <v>26653.7</v>
      </c>
      <c r="F420">
        <v>148269.1</v>
      </c>
      <c r="G420">
        <f t="shared" si="94"/>
        <v>174079.74748832057</v>
      </c>
      <c r="H420">
        <v>4558.1000000000004</v>
      </c>
      <c r="I420">
        <v>1995.5</v>
      </c>
      <c r="J420">
        <v>1285.8</v>
      </c>
      <c r="K420">
        <v>1464.6</v>
      </c>
      <c r="L420">
        <v>11712.6</v>
      </c>
      <c r="M420">
        <v>505.2</v>
      </c>
      <c r="N420">
        <v>423.2</v>
      </c>
      <c r="O420">
        <v>655.20000000000005</v>
      </c>
      <c r="P420">
        <f t="shared" si="95"/>
        <v>655.62956849327679</v>
      </c>
      <c r="Q420">
        <v>1856.1</v>
      </c>
      <c r="R420">
        <v>973.5</v>
      </c>
      <c r="S420">
        <v>4118.8</v>
      </c>
      <c r="T420">
        <v>106.8</v>
      </c>
      <c r="U420">
        <v>141.9</v>
      </c>
      <c r="V420">
        <v>5.37</v>
      </c>
      <c r="W420">
        <f t="shared" si="96"/>
        <v>283181.29154686222</v>
      </c>
      <c r="X420">
        <f t="shared" si="99"/>
        <v>8609.6789328207833</v>
      </c>
      <c r="Y420">
        <f t="shared" si="100"/>
        <v>396.10667564681813</v>
      </c>
      <c r="Z420">
        <f t="shared" si="101"/>
        <v>11095.012607780491</v>
      </c>
      <c r="AA420">
        <f t="shared" si="92"/>
        <v>59461.908334482905</v>
      </c>
      <c r="AB420">
        <f t="shared" si="102"/>
        <v>95906.406287103237</v>
      </c>
      <c r="AC420">
        <f t="shared" si="97"/>
        <v>1.6052218131674767</v>
      </c>
      <c r="AD420">
        <f t="shared" si="98"/>
        <v>21.735758224124098</v>
      </c>
    </row>
    <row r="421" spans="1:30" x14ac:dyDescent="0.35">
      <c r="A421">
        <v>15.057600000000001</v>
      </c>
      <c r="B421">
        <v>99446.9</v>
      </c>
      <c r="C421">
        <f t="shared" si="93"/>
        <v>110428.69099001492</v>
      </c>
      <c r="D421">
        <v>5006.5</v>
      </c>
      <c r="E421">
        <v>25568.400000000001</v>
      </c>
      <c r="F421">
        <v>149281.79999999999</v>
      </c>
      <c r="G421">
        <f t="shared" si="94"/>
        <v>175477.37899577085</v>
      </c>
      <c r="H421">
        <v>4461.2</v>
      </c>
      <c r="I421">
        <v>1806.3</v>
      </c>
      <c r="J421">
        <v>1552</v>
      </c>
      <c r="K421">
        <v>1483.9</v>
      </c>
      <c r="L421">
        <v>11816.8</v>
      </c>
      <c r="M421">
        <v>608.4</v>
      </c>
      <c r="N421">
        <v>392.9</v>
      </c>
      <c r="O421">
        <v>622.9</v>
      </c>
      <c r="P421">
        <f t="shared" si="95"/>
        <v>623.28824624858817</v>
      </c>
      <c r="Q421">
        <v>1828</v>
      </c>
      <c r="R421">
        <v>901.8</v>
      </c>
      <c r="S421">
        <v>4177.3999999999996</v>
      </c>
      <c r="T421">
        <v>86.3</v>
      </c>
      <c r="U421">
        <v>156.1</v>
      </c>
      <c r="V421">
        <v>7.8</v>
      </c>
      <c r="W421">
        <f t="shared" si="96"/>
        <v>286529.35823203437</v>
      </c>
      <c r="X421">
        <f t="shared" si="99"/>
        <v>8326.1974086021437</v>
      </c>
      <c r="Y421">
        <f t="shared" si="100"/>
        <v>328.4131182250332</v>
      </c>
      <c r="Z421">
        <f t="shared" si="101"/>
        <v>11796.34792349216</v>
      </c>
      <c r="AA421">
        <f t="shared" si="92"/>
        <v>58714.053260735403</v>
      </c>
      <c r="AB421">
        <f t="shared" si="102"/>
        <v>91358.177610553146</v>
      </c>
      <c r="AC421">
        <f t="shared" si="97"/>
        <v>1.5890560453318938</v>
      </c>
      <c r="AD421">
        <f t="shared" si="98"/>
        <v>25.352816153028694</v>
      </c>
    </row>
    <row r="422" spans="1:30" x14ac:dyDescent="0.35">
      <c r="A422">
        <v>15.065899999999999</v>
      </c>
      <c r="B422">
        <v>97481.4</v>
      </c>
      <c r="C422">
        <f t="shared" si="93"/>
        <v>108010.40554732057</v>
      </c>
      <c r="D422">
        <v>4909</v>
      </c>
      <c r="E422">
        <v>26427.8</v>
      </c>
      <c r="F422">
        <v>148722.9</v>
      </c>
      <c r="G422">
        <f t="shared" si="94"/>
        <v>174705.62758002066</v>
      </c>
      <c r="H422">
        <v>4304.8999999999996</v>
      </c>
      <c r="I422">
        <v>1960.5</v>
      </c>
      <c r="J422">
        <v>1318.1</v>
      </c>
      <c r="K422">
        <v>1651.2</v>
      </c>
      <c r="L422">
        <v>12071</v>
      </c>
      <c r="M422">
        <v>560.6</v>
      </c>
      <c r="N422">
        <v>371.5</v>
      </c>
      <c r="O422">
        <v>710.3</v>
      </c>
      <c r="P422">
        <f t="shared" si="95"/>
        <v>710.80488470960915</v>
      </c>
      <c r="Q422">
        <v>1638.7</v>
      </c>
      <c r="R422">
        <v>876</v>
      </c>
      <c r="S422">
        <v>4165.8</v>
      </c>
      <c r="T422">
        <v>105.4</v>
      </c>
      <c r="U422">
        <v>119.4</v>
      </c>
      <c r="V422">
        <v>23.9</v>
      </c>
      <c r="W422">
        <f t="shared" si="96"/>
        <v>283426.83801205084</v>
      </c>
      <c r="X422">
        <f t="shared" si="99"/>
        <v>8916.5867908830423</v>
      </c>
      <c r="Y422">
        <f t="shared" si="100"/>
        <v>456.20238685548333</v>
      </c>
      <c r="Z422">
        <f t="shared" si="101"/>
        <v>10432.321867395924</v>
      </c>
      <c r="AA422">
        <f t="shared" si="92"/>
        <v>59909.640594014738</v>
      </c>
      <c r="AB422">
        <f t="shared" si="102"/>
        <v>95221.751720112312</v>
      </c>
      <c r="AC422">
        <f t="shared" si="97"/>
        <v>1.6174888585478016</v>
      </c>
      <c r="AD422">
        <f t="shared" si="98"/>
        <v>19.545243619489558</v>
      </c>
    </row>
    <row r="423" spans="1:30" x14ac:dyDescent="0.35">
      <c r="A423">
        <v>15.074199999999999</v>
      </c>
      <c r="B423">
        <v>98061.3</v>
      </c>
      <c r="C423">
        <f t="shared" si="93"/>
        <v>108722.79901062013</v>
      </c>
      <c r="D423">
        <v>5255.4</v>
      </c>
      <c r="E423">
        <v>25762.6</v>
      </c>
      <c r="F423">
        <v>147092.70000000001</v>
      </c>
      <c r="G423">
        <f t="shared" si="94"/>
        <v>172460.35999457387</v>
      </c>
      <c r="H423">
        <v>4540.7</v>
      </c>
      <c r="I423">
        <v>1852.9</v>
      </c>
      <c r="J423">
        <v>1250.2</v>
      </c>
      <c r="K423">
        <v>1681.9</v>
      </c>
      <c r="L423">
        <v>11965.4</v>
      </c>
      <c r="M423">
        <v>533.5</v>
      </c>
      <c r="N423">
        <v>387.7</v>
      </c>
      <c r="O423">
        <v>729.5</v>
      </c>
      <c r="P423">
        <f t="shared" si="95"/>
        <v>730.03255875160926</v>
      </c>
      <c r="Q423">
        <v>1581.9</v>
      </c>
      <c r="R423">
        <v>892.5</v>
      </c>
      <c r="S423">
        <v>4794.6000000000004</v>
      </c>
      <c r="T423">
        <v>124.9</v>
      </c>
      <c r="U423">
        <v>202.6</v>
      </c>
      <c r="V423">
        <v>3.41</v>
      </c>
      <c r="W423">
        <f t="shared" si="96"/>
        <v>281913.19156394555</v>
      </c>
      <c r="X423">
        <f t="shared" ref="X423:X448" si="103">(K423+R423)*1000000/W423</f>
        <v>9131.8890957823678</v>
      </c>
      <c r="Y423">
        <f t="shared" ref="Y423:Y448" si="104">(T423+V423)*1000000/W423</f>
        <v>455.14010638589014</v>
      </c>
      <c r="Z423">
        <f t="shared" ref="Z423:Z448" si="105">(J423+Q423)*1000000/W423</f>
        <v>10046.000275079727</v>
      </c>
      <c r="AA423">
        <f t="shared" si="92"/>
        <v>61085.470688567817</v>
      </c>
      <c r="AB423">
        <f t="shared" ref="AB423:AB448" si="106">(E423+M423)*1000000/W423</f>
        <v>93277.295234463454</v>
      </c>
      <c r="AC423">
        <f t="shared" si="97"/>
        <v>1.5862391472990665</v>
      </c>
      <c r="AD423">
        <f t="shared" si="98"/>
        <v>20.063907723482192</v>
      </c>
    </row>
    <row r="424" spans="1:30" x14ac:dyDescent="0.35">
      <c r="A424">
        <v>15.0824</v>
      </c>
      <c r="B424">
        <v>95310.1</v>
      </c>
      <c r="C424">
        <f t="shared" si="93"/>
        <v>105351.1263914851</v>
      </c>
      <c r="D424">
        <v>4972.3</v>
      </c>
      <c r="E424">
        <v>26141.5</v>
      </c>
      <c r="F424">
        <v>147675.9</v>
      </c>
      <c r="G424">
        <f t="shared" si="94"/>
        <v>173262.61219177072</v>
      </c>
      <c r="H424">
        <v>4233.3</v>
      </c>
      <c r="I424">
        <v>1844</v>
      </c>
      <c r="J424">
        <v>1431.2</v>
      </c>
      <c r="K424">
        <v>1607.1</v>
      </c>
      <c r="L424">
        <v>11717</v>
      </c>
      <c r="M424">
        <v>533.5</v>
      </c>
      <c r="N424">
        <v>377.4</v>
      </c>
      <c r="O424">
        <v>659</v>
      </c>
      <c r="P424">
        <f t="shared" si="95"/>
        <v>659.43456737990334</v>
      </c>
      <c r="Q424">
        <v>1908.6</v>
      </c>
      <c r="R424">
        <v>837</v>
      </c>
      <c r="S424">
        <v>4497.7</v>
      </c>
      <c r="T424">
        <v>66.900000000000006</v>
      </c>
      <c r="U424">
        <v>90.3</v>
      </c>
      <c r="V424">
        <v>3.9</v>
      </c>
      <c r="W424">
        <f t="shared" si="96"/>
        <v>279273.17315063567</v>
      </c>
      <c r="X424">
        <f t="shared" si="103"/>
        <v>8751.6461836514809</v>
      </c>
      <c r="Y424">
        <f t="shared" si="104"/>
        <v>253.51522024570394</v>
      </c>
      <c r="Z424">
        <f t="shared" si="105"/>
        <v>11958.90017763562</v>
      </c>
      <c r="AA424">
        <f t="shared" si="92"/>
        <v>59759.767870715055</v>
      </c>
      <c r="AB424">
        <f t="shared" si="106"/>
        <v>95515.798023363721</v>
      </c>
      <c r="AC424">
        <f t="shared" si="97"/>
        <v>1.6446204053663966</v>
      </c>
      <c r="AD424">
        <f t="shared" si="98"/>
        <v>34.521186440677958</v>
      </c>
    </row>
    <row r="425" spans="1:30" x14ac:dyDescent="0.35">
      <c r="A425">
        <v>15.0907</v>
      </c>
      <c r="B425">
        <v>96898.7</v>
      </c>
      <c r="C425">
        <f t="shared" si="93"/>
        <v>107295.49387206064</v>
      </c>
      <c r="D425">
        <v>4755.1000000000004</v>
      </c>
      <c r="E425">
        <v>25889.7</v>
      </c>
      <c r="F425">
        <v>154804.29999999999</v>
      </c>
      <c r="G425">
        <f t="shared" si="94"/>
        <v>183157.93608509839</v>
      </c>
      <c r="H425">
        <v>4570</v>
      </c>
      <c r="I425">
        <v>2030.7</v>
      </c>
      <c r="J425">
        <v>1281.9000000000001</v>
      </c>
      <c r="K425">
        <v>1569.7</v>
      </c>
      <c r="L425">
        <v>11361.6</v>
      </c>
      <c r="M425">
        <v>533</v>
      </c>
      <c r="N425">
        <v>389.1</v>
      </c>
      <c r="O425">
        <v>561.79999999999995</v>
      </c>
      <c r="P425">
        <f t="shared" si="95"/>
        <v>562.11579665456043</v>
      </c>
      <c r="Q425">
        <v>1885.2</v>
      </c>
      <c r="R425">
        <v>839.8</v>
      </c>
      <c r="S425">
        <v>4546.3</v>
      </c>
      <c r="T425">
        <v>125.8</v>
      </c>
      <c r="U425">
        <v>154.19999999999999</v>
      </c>
      <c r="V425">
        <v>9.27</v>
      </c>
      <c r="W425">
        <f t="shared" si="96"/>
        <v>291015.54575381358</v>
      </c>
      <c r="X425">
        <f t="shared" si="103"/>
        <v>8279.6264156909729</v>
      </c>
      <c r="Y425">
        <f t="shared" si="104"/>
        <v>464.13328075010571</v>
      </c>
      <c r="Z425">
        <f t="shared" si="105"/>
        <v>10882.923768887689</v>
      </c>
      <c r="AA425">
        <f t="shared" si="92"/>
        <v>55380.890248502474</v>
      </c>
      <c r="AB425">
        <f t="shared" si="106"/>
        <v>90794.805932300427</v>
      </c>
      <c r="AC425">
        <f t="shared" si="97"/>
        <v>1.707042201637063</v>
      </c>
      <c r="AD425">
        <f t="shared" si="98"/>
        <v>17.838898349004221</v>
      </c>
    </row>
    <row r="426" spans="1:30" x14ac:dyDescent="0.35">
      <c r="A426">
        <v>15.099</v>
      </c>
      <c r="B426">
        <v>97625.5</v>
      </c>
      <c r="C426">
        <f t="shared" si="93"/>
        <v>108187.34350316859</v>
      </c>
      <c r="D426">
        <v>5074.8</v>
      </c>
      <c r="E426">
        <v>25573.4</v>
      </c>
      <c r="F426">
        <v>148912.70000000001</v>
      </c>
      <c r="G426">
        <f t="shared" si="94"/>
        <v>174967.5973310846</v>
      </c>
      <c r="H426">
        <v>4455.8999999999996</v>
      </c>
      <c r="I426">
        <v>2154.1999999999998</v>
      </c>
      <c r="J426">
        <v>1175</v>
      </c>
      <c r="K426">
        <v>1482</v>
      </c>
      <c r="L426">
        <v>11706.5</v>
      </c>
      <c r="M426">
        <v>590.29999999999995</v>
      </c>
      <c r="N426">
        <v>372.9</v>
      </c>
      <c r="O426">
        <v>481.9</v>
      </c>
      <c r="P426">
        <f t="shared" si="95"/>
        <v>482.13233957444089</v>
      </c>
      <c r="Q426">
        <v>1850.9</v>
      </c>
      <c r="R426">
        <v>812.1</v>
      </c>
      <c r="S426">
        <v>4103.6000000000004</v>
      </c>
      <c r="T426">
        <v>87.3</v>
      </c>
      <c r="U426">
        <v>118.1</v>
      </c>
      <c r="V426">
        <v>3.41</v>
      </c>
      <c r="W426">
        <f t="shared" si="96"/>
        <v>283637.07317382767</v>
      </c>
      <c r="X426">
        <f t="shared" si="103"/>
        <v>8088.1528438070409</v>
      </c>
      <c r="Y426">
        <f t="shared" si="104"/>
        <v>319.81009740714734</v>
      </c>
      <c r="Z426">
        <f t="shared" si="105"/>
        <v>10668.210492164999</v>
      </c>
      <c r="AA426">
        <f t="shared" si="92"/>
        <v>59164.691738711954</v>
      </c>
      <c r="AB426">
        <f t="shared" si="106"/>
        <v>92243.583348378132</v>
      </c>
      <c r="AC426">
        <f t="shared" si="97"/>
        <v>1.6172649375197954</v>
      </c>
      <c r="AD426">
        <f t="shared" si="98"/>
        <v>25.290486164700692</v>
      </c>
    </row>
    <row r="427" spans="1:30" x14ac:dyDescent="0.35">
      <c r="A427">
        <v>15.1073</v>
      </c>
      <c r="B427">
        <v>97292.7</v>
      </c>
      <c r="C427">
        <f t="shared" si="93"/>
        <v>107778.7894259856</v>
      </c>
      <c r="D427">
        <v>5273.8</v>
      </c>
      <c r="E427">
        <v>25451.3</v>
      </c>
      <c r="F427">
        <v>145410.9</v>
      </c>
      <c r="G427">
        <f t="shared" si="94"/>
        <v>170153.00101534175</v>
      </c>
      <c r="H427">
        <v>4241.3</v>
      </c>
      <c r="I427">
        <v>1898.8</v>
      </c>
      <c r="J427">
        <v>1402.5</v>
      </c>
      <c r="K427">
        <v>1522.4</v>
      </c>
      <c r="L427">
        <v>11301.3</v>
      </c>
      <c r="M427">
        <v>562.9</v>
      </c>
      <c r="N427">
        <v>451.2</v>
      </c>
      <c r="O427">
        <v>741.8</v>
      </c>
      <c r="P427">
        <f t="shared" si="95"/>
        <v>742.35067573125741</v>
      </c>
      <c r="Q427">
        <v>1743.1</v>
      </c>
      <c r="R427">
        <v>942.8</v>
      </c>
      <c r="S427">
        <v>4438.1000000000004</v>
      </c>
      <c r="T427">
        <v>105.9</v>
      </c>
      <c r="U427">
        <v>129</v>
      </c>
      <c r="V427">
        <v>11.7</v>
      </c>
      <c r="W427">
        <f t="shared" si="96"/>
        <v>278674.14111705864</v>
      </c>
      <c r="X427">
        <f t="shared" si="103"/>
        <v>8846.174209484614</v>
      </c>
      <c r="Y427">
        <f t="shared" si="104"/>
        <v>421.99825046056742</v>
      </c>
      <c r="Z427">
        <f t="shared" si="105"/>
        <v>11287.735515720753</v>
      </c>
      <c r="AA427">
        <f t="shared" si="92"/>
        <v>59478.428581708751</v>
      </c>
      <c r="AB427">
        <f t="shared" si="106"/>
        <v>93349.888496014377</v>
      </c>
      <c r="AC427">
        <f t="shared" si="97"/>
        <v>1.5787243660979333</v>
      </c>
      <c r="AD427">
        <f t="shared" si="98"/>
        <v>20.962585034013603</v>
      </c>
    </row>
    <row r="428" spans="1:30" x14ac:dyDescent="0.35">
      <c r="A428">
        <v>15.115600000000001</v>
      </c>
      <c r="B428">
        <v>95337.1</v>
      </c>
      <c r="C428">
        <f t="shared" si="93"/>
        <v>105384.1160060836</v>
      </c>
      <c r="D428">
        <v>5243.2</v>
      </c>
      <c r="E428">
        <v>25124.5</v>
      </c>
      <c r="F428">
        <v>147265.5</v>
      </c>
      <c r="G428">
        <f t="shared" si="94"/>
        <v>172697.94994807881</v>
      </c>
      <c r="H428">
        <v>4575.5</v>
      </c>
      <c r="I428">
        <v>1908.3</v>
      </c>
      <c r="J428">
        <v>1395.1</v>
      </c>
      <c r="K428">
        <v>1394.9</v>
      </c>
      <c r="L428">
        <v>11712.9</v>
      </c>
      <c r="M428">
        <v>540</v>
      </c>
      <c r="N428">
        <v>388.3</v>
      </c>
      <c r="O428">
        <v>601.9</v>
      </c>
      <c r="P428">
        <f t="shared" si="95"/>
        <v>602.26250179983322</v>
      </c>
      <c r="Q428">
        <v>1587.7</v>
      </c>
      <c r="R428">
        <v>807.8</v>
      </c>
      <c r="S428">
        <v>4194.2</v>
      </c>
      <c r="T428">
        <v>125.4</v>
      </c>
      <c r="U428">
        <v>129</v>
      </c>
      <c r="V428">
        <v>0</v>
      </c>
      <c r="W428">
        <f t="shared" si="96"/>
        <v>278684.32845596224</v>
      </c>
      <c r="X428">
        <f t="shared" si="103"/>
        <v>7903.9248895119381</v>
      </c>
      <c r="Y428">
        <f t="shared" si="104"/>
        <v>449.97148097552866</v>
      </c>
      <c r="Z428">
        <f t="shared" si="105"/>
        <v>10703.149389583787</v>
      </c>
      <c r="AA428">
        <f t="shared" si="92"/>
        <v>60843.392572321856</v>
      </c>
      <c r="AB428">
        <f t="shared" si="106"/>
        <v>92091.651303799488</v>
      </c>
      <c r="AC428">
        <f t="shared" si="97"/>
        <v>1.638747436455313</v>
      </c>
      <c r="AD428">
        <f t="shared" si="98"/>
        <v>17.565390749601278</v>
      </c>
    </row>
    <row r="429" spans="1:30" x14ac:dyDescent="0.35">
      <c r="A429">
        <v>15.124000000000001</v>
      </c>
      <c r="B429">
        <v>96085.5</v>
      </c>
      <c r="C429">
        <f t="shared" si="93"/>
        <v>106299.32366390848</v>
      </c>
      <c r="D429">
        <v>5360.9</v>
      </c>
      <c r="E429">
        <v>25547.4</v>
      </c>
      <c r="F429">
        <v>146115.4</v>
      </c>
      <c r="G429">
        <f t="shared" si="94"/>
        <v>171118.43918955792</v>
      </c>
      <c r="H429">
        <v>4148</v>
      </c>
      <c r="I429">
        <v>1996.2</v>
      </c>
      <c r="J429">
        <v>1402.6</v>
      </c>
      <c r="K429">
        <v>1508.7</v>
      </c>
      <c r="L429">
        <v>11845.7</v>
      </c>
      <c r="M429">
        <v>547</v>
      </c>
      <c r="N429">
        <v>454.8</v>
      </c>
      <c r="O429">
        <v>616.20000000000005</v>
      </c>
      <c r="P429">
        <f t="shared" si="95"/>
        <v>616.57993655690632</v>
      </c>
      <c r="Q429">
        <v>1793.5</v>
      </c>
      <c r="R429">
        <v>842.4</v>
      </c>
      <c r="S429">
        <v>4451.3999999999996</v>
      </c>
      <c r="T429">
        <v>99.5</v>
      </c>
      <c r="U429">
        <v>98.1</v>
      </c>
      <c r="V429">
        <v>12.7</v>
      </c>
      <c r="W429">
        <f t="shared" si="96"/>
        <v>278034.34279002331</v>
      </c>
      <c r="X429">
        <f t="shared" si="103"/>
        <v>8456.1496123361794</v>
      </c>
      <c r="Y429">
        <f t="shared" si="104"/>
        <v>403.54727000302807</v>
      </c>
      <c r="Z429">
        <f t="shared" si="105"/>
        <v>11495.342510309074</v>
      </c>
      <c r="AA429">
        <f t="shared" si="92"/>
        <v>61886.599429893969</v>
      </c>
      <c r="AB429">
        <f t="shared" si="106"/>
        <v>93853.154031791593</v>
      </c>
      <c r="AC429">
        <f t="shared" si="97"/>
        <v>1.6097791904169687</v>
      </c>
      <c r="AD429">
        <f t="shared" si="98"/>
        <v>20.954545454545457</v>
      </c>
    </row>
    <row r="430" spans="1:30" x14ac:dyDescent="0.35">
      <c r="A430">
        <v>15.132300000000001</v>
      </c>
      <c r="B430">
        <v>95026</v>
      </c>
      <c r="C430">
        <f t="shared" si="93"/>
        <v>105004.12166537382</v>
      </c>
      <c r="D430">
        <v>5276.8</v>
      </c>
      <c r="E430">
        <v>26969.1</v>
      </c>
      <c r="F430">
        <v>150026.4</v>
      </c>
      <c r="G430">
        <f t="shared" si="94"/>
        <v>176507.12916259986</v>
      </c>
      <c r="H430">
        <v>4605.8</v>
      </c>
      <c r="I430">
        <v>1939.4</v>
      </c>
      <c r="J430">
        <v>1423.8</v>
      </c>
      <c r="K430">
        <v>1542.8</v>
      </c>
      <c r="L430">
        <v>11189.5</v>
      </c>
      <c r="M430">
        <v>482.6</v>
      </c>
      <c r="N430">
        <v>372.9</v>
      </c>
      <c r="O430">
        <v>511.4</v>
      </c>
      <c r="P430">
        <f t="shared" si="95"/>
        <v>511.66166377485445</v>
      </c>
      <c r="Q430">
        <v>1841</v>
      </c>
      <c r="R430">
        <v>862.8</v>
      </c>
      <c r="S430">
        <v>4039.4</v>
      </c>
      <c r="T430">
        <v>106.3</v>
      </c>
      <c r="U430">
        <v>90.3</v>
      </c>
      <c r="V430">
        <v>11.7</v>
      </c>
      <c r="W430">
        <f t="shared" si="96"/>
        <v>282022.91249174858</v>
      </c>
      <c r="X430">
        <f t="shared" si="103"/>
        <v>8529.8034076234253</v>
      </c>
      <c r="Y430">
        <f t="shared" si="104"/>
        <v>418.40572085947963</v>
      </c>
      <c r="Z430">
        <f t="shared" si="105"/>
        <v>11576.364385271432</v>
      </c>
      <c r="AA430">
        <f t="shared" si="92"/>
        <v>58386.390859224142</v>
      </c>
      <c r="AB430">
        <f t="shared" si="106"/>
        <v>97338.545146764198</v>
      </c>
      <c r="AC430">
        <f t="shared" si="97"/>
        <v>1.6809542936332649</v>
      </c>
      <c r="AD430">
        <f t="shared" si="98"/>
        <v>20.386440677966103</v>
      </c>
    </row>
    <row r="431" spans="1:30" x14ac:dyDescent="0.35">
      <c r="A431">
        <v>15.140599999999999</v>
      </c>
      <c r="B431">
        <v>98113.9</v>
      </c>
      <c r="C431">
        <f t="shared" si="93"/>
        <v>108787.46218618959</v>
      </c>
      <c r="D431">
        <v>5262.9</v>
      </c>
      <c r="E431">
        <v>25968.400000000001</v>
      </c>
      <c r="F431">
        <v>147737.20000000001</v>
      </c>
      <c r="G431">
        <f t="shared" si="94"/>
        <v>173347.00047919492</v>
      </c>
      <c r="H431">
        <v>4637.8</v>
      </c>
      <c r="I431">
        <v>1936.7</v>
      </c>
      <c r="J431">
        <v>1526.4</v>
      </c>
      <c r="K431">
        <v>1538.5</v>
      </c>
      <c r="L431">
        <v>12219.5</v>
      </c>
      <c r="M431">
        <v>583.79999999999995</v>
      </c>
      <c r="N431">
        <v>318</v>
      </c>
      <c r="O431">
        <v>639.9</v>
      </c>
      <c r="P431">
        <f t="shared" si="95"/>
        <v>640.30973419891382</v>
      </c>
      <c r="Q431">
        <v>1831</v>
      </c>
      <c r="R431">
        <v>902.9</v>
      </c>
      <c r="S431">
        <v>4449.7</v>
      </c>
      <c r="T431">
        <v>102.4</v>
      </c>
      <c r="U431">
        <v>85.2</v>
      </c>
      <c r="V431">
        <v>7.81</v>
      </c>
      <c r="W431">
        <f t="shared" si="96"/>
        <v>282774.77239958342</v>
      </c>
      <c r="X431">
        <f t="shared" si="103"/>
        <v>8633.7263373343158</v>
      </c>
      <c r="Y431">
        <f t="shared" si="104"/>
        <v>389.74481020628122</v>
      </c>
      <c r="Z431">
        <f t="shared" si="105"/>
        <v>11873.053495931117</v>
      </c>
      <c r="AA431">
        <f t="shared" si="92"/>
        <v>61824.468468834864</v>
      </c>
      <c r="AB431">
        <f t="shared" si="106"/>
        <v>93898.758275648477</v>
      </c>
      <c r="AC431">
        <f t="shared" si="97"/>
        <v>1.593446496458496</v>
      </c>
      <c r="AD431">
        <f t="shared" si="98"/>
        <v>22.15225478631703</v>
      </c>
    </row>
    <row r="432" spans="1:30" x14ac:dyDescent="0.35">
      <c r="A432">
        <v>15.148899999999999</v>
      </c>
      <c r="B432">
        <v>95670.9</v>
      </c>
      <c r="C432">
        <f t="shared" si="93"/>
        <v>105792.12810911426</v>
      </c>
      <c r="D432">
        <v>5501.9</v>
      </c>
      <c r="E432">
        <v>25676.799999999999</v>
      </c>
      <c r="F432">
        <v>155512.4</v>
      </c>
      <c r="G432">
        <f t="shared" si="94"/>
        <v>184150.01001790908</v>
      </c>
      <c r="H432">
        <v>4151.6000000000004</v>
      </c>
      <c r="I432">
        <v>1645.1</v>
      </c>
      <c r="J432">
        <v>1365.2</v>
      </c>
      <c r="K432">
        <v>1586.2</v>
      </c>
      <c r="L432">
        <v>11743.8</v>
      </c>
      <c r="M432">
        <v>513.5</v>
      </c>
      <c r="N432">
        <v>419.4</v>
      </c>
      <c r="O432">
        <v>675.1</v>
      </c>
      <c r="P432">
        <f t="shared" si="95"/>
        <v>675.55606790144031</v>
      </c>
      <c r="Q432">
        <v>1768.9</v>
      </c>
      <c r="R432">
        <v>780</v>
      </c>
      <c r="S432">
        <v>4423.6000000000004</v>
      </c>
      <c r="T432">
        <v>108.1</v>
      </c>
      <c r="U432">
        <v>170.3</v>
      </c>
      <c r="V432">
        <v>7.32</v>
      </c>
      <c r="W432">
        <f t="shared" si="96"/>
        <v>290617.69419492478</v>
      </c>
      <c r="X432">
        <f t="shared" si="103"/>
        <v>8141.9681157229488</v>
      </c>
      <c r="Y432">
        <f t="shared" si="104"/>
        <v>397.15406978139748</v>
      </c>
      <c r="Z432">
        <f t="shared" si="105"/>
        <v>10784.271097746301</v>
      </c>
      <c r="AA432">
        <f t="shared" si="92"/>
        <v>59341.534753327374</v>
      </c>
      <c r="AB432">
        <f t="shared" si="106"/>
        <v>90119.426735364192</v>
      </c>
      <c r="AC432">
        <f t="shared" si="97"/>
        <v>1.7406778113771972</v>
      </c>
      <c r="AD432">
        <f t="shared" si="98"/>
        <v>20.500779760873332</v>
      </c>
    </row>
    <row r="433" spans="1:30" x14ac:dyDescent="0.35">
      <c r="A433">
        <v>15.1572</v>
      </c>
      <c r="B433">
        <v>96029.4</v>
      </c>
      <c r="C433">
        <f t="shared" si="93"/>
        <v>106230.66723630171</v>
      </c>
      <c r="D433">
        <v>5140.6000000000004</v>
      </c>
      <c r="E433">
        <v>25587.3</v>
      </c>
      <c r="F433">
        <v>144889.1</v>
      </c>
      <c r="G433">
        <f t="shared" si="94"/>
        <v>169438.95815150993</v>
      </c>
      <c r="H433">
        <v>4438.7</v>
      </c>
      <c r="I433">
        <v>1803.2</v>
      </c>
      <c r="J433">
        <v>1272.5999999999999</v>
      </c>
      <c r="K433">
        <v>1607.6</v>
      </c>
      <c r="L433">
        <v>11374.1</v>
      </c>
      <c r="M433">
        <v>530.9</v>
      </c>
      <c r="N433">
        <v>423.2</v>
      </c>
      <c r="O433">
        <v>681</v>
      </c>
      <c r="P433">
        <f t="shared" si="95"/>
        <v>681.46407703646184</v>
      </c>
      <c r="Q433">
        <v>1665.6</v>
      </c>
      <c r="R433">
        <v>876.7</v>
      </c>
      <c r="S433">
        <v>4295.5</v>
      </c>
      <c r="T433">
        <v>84.9</v>
      </c>
      <c r="U433">
        <v>94.2</v>
      </c>
      <c r="V433">
        <v>12.2</v>
      </c>
      <c r="W433">
        <f t="shared" si="96"/>
        <v>276351.0894648481</v>
      </c>
      <c r="X433">
        <f t="shared" si="103"/>
        <v>8989.6515508979137</v>
      </c>
      <c r="Y433">
        <f t="shared" si="104"/>
        <v>351.36463615190905</v>
      </c>
      <c r="Z433">
        <f t="shared" si="105"/>
        <v>10632.127435031298</v>
      </c>
      <c r="AA433">
        <f t="shared" si="92"/>
        <v>59759.85125291381</v>
      </c>
      <c r="AB433">
        <f t="shared" si="106"/>
        <v>94510.935529791852</v>
      </c>
      <c r="AC433">
        <f t="shared" si="97"/>
        <v>1.5950098268196544</v>
      </c>
      <c r="AD433">
        <f t="shared" si="98"/>
        <v>25.584963954685882</v>
      </c>
    </row>
    <row r="434" spans="1:30" x14ac:dyDescent="0.35">
      <c r="A434">
        <v>15.1655</v>
      </c>
      <c r="B434">
        <v>96232.9</v>
      </c>
      <c r="C434">
        <f t="shared" si="93"/>
        <v>106479.75568041811</v>
      </c>
      <c r="D434">
        <v>5147.1000000000004</v>
      </c>
      <c r="E434">
        <v>25592.9</v>
      </c>
      <c r="F434">
        <v>144672.70000000001</v>
      </c>
      <c r="G434">
        <f t="shared" si="94"/>
        <v>169143.08709660033</v>
      </c>
      <c r="H434">
        <v>4218.7</v>
      </c>
      <c r="I434">
        <v>1757.7</v>
      </c>
      <c r="J434">
        <v>1436.1</v>
      </c>
      <c r="K434">
        <v>1682.4</v>
      </c>
      <c r="L434">
        <v>12397.4</v>
      </c>
      <c r="M434">
        <v>557.4</v>
      </c>
      <c r="N434">
        <v>402</v>
      </c>
      <c r="O434">
        <v>540.29999999999995</v>
      </c>
      <c r="P434">
        <f t="shared" si="95"/>
        <v>540.59208190185154</v>
      </c>
      <c r="Q434">
        <v>1796.9</v>
      </c>
      <c r="R434">
        <v>912.7</v>
      </c>
      <c r="S434">
        <v>4298.3</v>
      </c>
      <c r="T434">
        <v>111.2</v>
      </c>
      <c r="U434">
        <v>111.6</v>
      </c>
      <c r="V434">
        <v>15.6</v>
      </c>
      <c r="W434">
        <f t="shared" si="96"/>
        <v>276163.43485892029</v>
      </c>
      <c r="X434">
        <f t="shared" si="103"/>
        <v>9396.9717653813314</v>
      </c>
      <c r="Y434">
        <f t="shared" si="104"/>
        <v>459.14840270138052</v>
      </c>
      <c r="Z434">
        <f t="shared" si="105"/>
        <v>11706.835851211066</v>
      </c>
      <c r="AA434">
        <f t="shared" si="92"/>
        <v>63529.409709734784</v>
      </c>
      <c r="AB434">
        <f t="shared" si="106"/>
        <v>94691.391759951992</v>
      </c>
      <c r="AC434">
        <f t="shared" si="97"/>
        <v>1.5884999549046313</v>
      </c>
      <c r="AD434">
        <f t="shared" si="98"/>
        <v>20.466088328075713</v>
      </c>
    </row>
    <row r="435" spans="1:30" x14ac:dyDescent="0.35">
      <c r="A435">
        <v>15.1738</v>
      </c>
      <c r="B435">
        <v>96987.3</v>
      </c>
      <c r="C435">
        <f t="shared" si="93"/>
        <v>107404.13728400499</v>
      </c>
      <c r="D435">
        <v>5211.8999999999996</v>
      </c>
      <c r="E435">
        <v>25619.4</v>
      </c>
      <c r="F435">
        <v>147060</v>
      </c>
      <c r="G435">
        <f t="shared" si="94"/>
        <v>172415.41022815203</v>
      </c>
      <c r="H435">
        <v>4209</v>
      </c>
      <c r="I435">
        <v>1958.7</v>
      </c>
      <c r="J435">
        <v>1338.7</v>
      </c>
      <c r="K435">
        <v>1564.8</v>
      </c>
      <c r="L435">
        <v>11726.8</v>
      </c>
      <c r="M435">
        <v>533</v>
      </c>
      <c r="N435">
        <v>289</v>
      </c>
      <c r="O435">
        <v>712.4</v>
      </c>
      <c r="P435">
        <f t="shared" si="95"/>
        <v>712.90787557055648</v>
      </c>
      <c r="Q435">
        <v>1876.8</v>
      </c>
      <c r="R435">
        <v>796.5</v>
      </c>
      <c r="S435">
        <v>4190.3999999999996</v>
      </c>
      <c r="T435">
        <v>112.7</v>
      </c>
      <c r="U435">
        <v>104.5</v>
      </c>
      <c r="V435">
        <v>7.32</v>
      </c>
      <c r="W435">
        <f t="shared" si="96"/>
        <v>280532.45538772759</v>
      </c>
      <c r="X435">
        <f t="shared" si="103"/>
        <v>8417.2079010837315</v>
      </c>
      <c r="Y435">
        <f t="shared" si="104"/>
        <v>427.82928568503348</v>
      </c>
      <c r="Z435">
        <f t="shared" si="105"/>
        <v>11462.131879022038</v>
      </c>
      <c r="AA435">
        <f t="shared" si="92"/>
        <v>60380.535922621842</v>
      </c>
      <c r="AB435">
        <f t="shared" si="106"/>
        <v>93224.151066066217</v>
      </c>
      <c r="AC435">
        <f t="shared" si="97"/>
        <v>1.6052957976119673</v>
      </c>
      <c r="AD435">
        <f t="shared" si="98"/>
        <v>19.674220963172804</v>
      </c>
    </row>
    <row r="436" spans="1:30" x14ac:dyDescent="0.35">
      <c r="A436">
        <v>15.1821</v>
      </c>
      <c r="B436">
        <v>95104.2</v>
      </c>
      <c r="C436">
        <f t="shared" si="93"/>
        <v>105099.61478437629</v>
      </c>
      <c r="D436">
        <v>5170.7</v>
      </c>
      <c r="E436">
        <v>26015.1</v>
      </c>
      <c r="F436">
        <v>144769.1</v>
      </c>
      <c r="G436">
        <f t="shared" si="94"/>
        <v>169274.8706811225</v>
      </c>
      <c r="H436">
        <v>4271</v>
      </c>
      <c r="I436">
        <v>2116.8000000000002</v>
      </c>
      <c r="J436">
        <v>1270.8</v>
      </c>
      <c r="K436">
        <v>1472</v>
      </c>
      <c r="L436">
        <v>11481.9</v>
      </c>
      <c r="M436">
        <v>479.3</v>
      </c>
      <c r="N436">
        <v>398.1</v>
      </c>
      <c r="O436">
        <v>775.2</v>
      </c>
      <c r="P436">
        <f t="shared" si="95"/>
        <v>775.80140124624609</v>
      </c>
      <c r="Q436">
        <v>1608.3</v>
      </c>
      <c r="R436">
        <v>741.3</v>
      </c>
      <c r="S436">
        <v>3988.8</v>
      </c>
      <c r="T436">
        <v>114.6</v>
      </c>
      <c r="U436">
        <v>178.1</v>
      </c>
      <c r="V436">
        <v>26.3</v>
      </c>
      <c r="W436">
        <f t="shared" si="96"/>
        <v>275150.28686674498</v>
      </c>
      <c r="X436">
        <f t="shared" si="103"/>
        <v>8043.9676265789212</v>
      </c>
      <c r="Y436">
        <f t="shared" si="104"/>
        <v>512.08378375501286</v>
      </c>
      <c r="Z436">
        <f t="shared" si="105"/>
        <v>10463.736137750586</v>
      </c>
      <c r="AA436">
        <f t="shared" si="92"/>
        <v>60521.834047968252</v>
      </c>
      <c r="AB436">
        <f t="shared" si="106"/>
        <v>96290.650108721165</v>
      </c>
      <c r="AC436">
        <f t="shared" si="97"/>
        <v>1.6106136166950658</v>
      </c>
      <c r="AD436">
        <f t="shared" si="98"/>
        <v>15.708303761533003</v>
      </c>
    </row>
    <row r="437" spans="1:30" x14ac:dyDescent="0.35">
      <c r="A437">
        <v>15.1904</v>
      </c>
      <c r="B437">
        <v>97536.2</v>
      </c>
      <c r="C437">
        <f t="shared" si="93"/>
        <v>108077.68688339632</v>
      </c>
      <c r="D437">
        <v>5056.3999999999996</v>
      </c>
      <c r="E437">
        <v>25231.599999999999</v>
      </c>
      <c r="F437">
        <v>141793.20000000001</v>
      </c>
      <c r="G437">
        <f t="shared" si="94"/>
        <v>165220.31752719742</v>
      </c>
      <c r="H437">
        <v>4282.1000000000004</v>
      </c>
      <c r="I437">
        <v>2100.6</v>
      </c>
      <c r="J437">
        <v>1350.9</v>
      </c>
      <c r="K437">
        <v>1551.2</v>
      </c>
      <c r="L437">
        <v>11589</v>
      </c>
      <c r="M437">
        <v>458.1</v>
      </c>
      <c r="N437">
        <v>312.89999999999998</v>
      </c>
      <c r="O437">
        <v>678.1</v>
      </c>
      <c r="P437">
        <f t="shared" si="95"/>
        <v>678.56013162525505</v>
      </c>
      <c r="Q437">
        <v>1745.2</v>
      </c>
      <c r="R437">
        <v>832.2</v>
      </c>
      <c r="S437">
        <v>4607.1000000000004</v>
      </c>
      <c r="T437">
        <v>99</v>
      </c>
      <c r="U437">
        <v>135.5</v>
      </c>
      <c r="V437">
        <v>11.7</v>
      </c>
      <c r="W437">
        <f t="shared" si="96"/>
        <v>273976.56454221904</v>
      </c>
      <c r="X437">
        <f t="shared" si="103"/>
        <v>8699.284203312669</v>
      </c>
      <c r="Y437">
        <f t="shared" si="104"/>
        <v>404.049157215202</v>
      </c>
      <c r="Z437">
        <f t="shared" si="105"/>
        <v>11300.601586756884</v>
      </c>
      <c r="AA437">
        <f t="shared" si="92"/>
        <v>60754.831449954145</v>
      </c>
      <c r="AB437">
        <f t="shared" si="106"/>
        <v>93766.049088630287</v>
      </c>
      <c r="AC437">
        <f t="shared" si="97"/>
        <v>1.5287181127909553</v>
      </c>
      <c r="AD437">
        <f t="shared" si="98"/>
        <v>21.530261969286361</v>
      </c>
    </row>
    <row r="438" spans="1:30" x14ac:dyDescent="0.35">
      <c r="A438">
        <v>15.198700000000001</v>
      </c>
      <c r="B438">
        <v>93932.7</v>
      </c>
      <c r="C438">
        <f t="shared" si="93"/>
        <v>103670.7758904885</v>
      </c>
      <c r="D438">
        <v>5256.5</v>
      </c>
      <c r="E438">
        <v>25961.9</v>
      </c>
      <c r="F438">
        <v>145093.9</v>
      </c>
      <c r="G438">
        <f t="shared" si="94"/>
        <v>169719.10716276325</v>
      </c>
      <c r="H438">
        <v>4386.2</v>
      </c>
      <c r="I438">
        <v>1712.9</v>
      </c>
      <c r="J438">
        <v>1391.6</v>
      </c>
      <c r="K438">
        <v>1487.2</v>
      </c>
      <c r="L438">
        <v>11606.8</v>
      </c>
      <c r="M438">
        <v>535.5</v>
      </c>
      <c r="N438">
        <v>355.5</v>
      </c>
      <c r="O438">
        <v>480</v>
      </c>
      <c r="P438">
        <f t="shared" si="95"/>
        <v>480.23051064510969</v>
      </c>
      <c r="Q438">
        <v>1840</v>
      </c>
      <c r="R438">
        <v>823.3</v>
      </c>
      <c r="S438">
        <v>4497.1000000000004</v>
      </c>
      <c r="T438">
        <v>92.2</v>
      </c>
      <c r="U438">
        <v>112.9</v>
      </c>
      <c r="V438">
        <v>3.41</v>
      </c>
      <c r="W438">
        <f t="shared" si="96"/>
        <v>273870.11356389691</v>
      </c>
      <c r="X438">
        <f t="shared" si="103"/>
        <v>8436.4809651307023</v>
      </c>
      <c r="Y438">
        <f t="shared" si="104"/>
        <v>349.10709589965222</v>
      </c>
      <c r="Z438">
        <f t="shared" si="105"/>
        <v>11799.75411682163</v>
      </c>
      <c r="AA438">
        <f t="shared" si="92"/>
        <v>61574.078969612019</v>
      </c>
      <c r="AB438">
        <f t="shared" si="106"/>
        <v>96751.703408549773</v>
      </c>
      <c r="AC438">
        <f t="shared" si="97"/>
        <v>1.6370969128469164</v>
      </c>
      <c r="AD438">
        <f t="shared" si="98"/>
        <v>24.165882229892269</v>
      </c>
    </row>
    <row r="439" spans="1:30" x14ac:dyDescent="0.35">
      <c r="A439">
        <v>15.207000000000001</v>
      </c>
      <c r="B439">
        <v>95619.7</v>
      </c>
      <c r="C439">
        <f t="shared" si="93"/>
        <v>105729.52551045176</v>
      </c>
      <c r="D439">
        <v>4968.7</v>
      </c>
      <c r="E439">
        <v>25502.6</v>
      </c>
      <c r="F439">
        <v>146465.4</v>
      </c>
      <c r="G439">
        <f t="shared" si="94"/>
        <v>171598.66747053957</v>
      </c>
      <c r="H439">
        <v>4306.2</v>
      </c>
      <c r="I439">
        <v>1804.5</v>
      </c>
      <c r="J439">
        <v>1449.6</v>
      </c>
      <c r="K439">
        <v>1531.1</v>
      </c>
      <c r="L439">
        <v>11175.5</v>
      </c>
      <c r="M439">
        <v>703.9</v>
      </c>
      <c r="N439">
        <v>314.2</v>
      </c>
      <c r="O439">
        <v>623.79999999999995</v>
      </c>
      <c r="P439">
        <f t="shared" si="95"/>
        <v>624.18936932858708</v>
      </c>
      <c r="Q439">
        <v>1668.9</v>
      </c>
      <c r="R439">
        <v>930.6</v>
      </c>
      <c r="S439">
        <v>4162.6000000000004</v>
      </c>
      <c r="T439">
        <v>89.8</v>
      </c>
      <c r="U439">
        <v>107.7</v>
      </c>
      <c r="V439">
        <v>12.3</v>
      </c>
      <c r="W439">
        <f t="shared" si="96"/>
        <v>277952.38235031994</v>
      </c>
      <c r="X439">
        <f t="shared" si="103"/>
        <v>8856.5529792702873</v>
      </c>
      <c r="Y439">
        <f t="shared" si="104"/>
        <v>367.32910557074229</v>
      </c>
      <c r="Z439">
        <f t="shared" si="105"/>
        <v>11219.547656438392</v>
      </c>
      <c r="AA439">
        <f t="shared" si="92"/>
        <v>58082.610638150618</v>
      </c>
      <c r="AB439">
        <f t="shared" si="106"/>
        <v>94284.135211945715</v>
      </c>
      <c r="AC439">
        <f t="shared" si="97"/>
        <v>1.6229966666555824</v>
      </c>
      <c r="AD439">
        <f t="shared" si="98"/>
        <v>24.110675808031342</v>
      </c>
    </row>
    <row r="440" spans="1:30" x14ac:dyDescent="0.35">
      <c r="A440">
        <v>15.215299999999999</v>
      </c>
      <c r="B440">
        <v>95918</v>
      </c>
      <c r="C440">
        <f t="shared" si="93"/>
        <v>106094.35869755178</v>
      </c>
      <c r="D440">
        <v>5160</v>
      </c>
      <c r="E440">
        <v>25428.400000000001</v>
      </c>
      <c r="F440">
        <v>145294.70000000001</v>
      </c>
      <c r="G440">
        <f t="shared" si="94"/>
        <v>169993.91486164881</v>
      </c>
      <c r="H440">
        <v>4241.8999999999996</v>
      </c>
      <c r="I440">
        <v>1850.8</v>
      </c>
      <c r="J440">
        <v>1481.8</v>
      </c>
      <c r="K440">
        <v>1548.3</v>
      </c>
      <c r="L440">
        <v>11347.1</v>
      </c>
      <c r="M440">
        <v>523.20000000000005</v>
      </c>
      <c r="N440">
        <v>288.3</v>
      </c>
      <c r="O440">
        <v>739.9</v>
      </c>
      <c r="P440">
        <f t="shared" si="95"/>
        <v>740.44785736966776</v>
      </c>
      <c r="Q440">
        <v>1641.8</v>
      </c>
      <c r="R440">
        <v>846.3</v>
      </c>
      <c r="S440">
        <v>3994.1</v>
      </c>
      <c r="T440">
        <v>107.8</v>
      </c>
      <c r="U440">
        <v>189.7</v>
      </c>
      <c r="V440">
        <v>0</v>
      </c>
      <c r="W440">
        <f t="shared" si="96"/>
        <v>276828.72141657025</v>
      </c>
      <c r="X440">
        <f t="shared" si="103"/>
        <v>8650.1140045964366</v>
      </c>
      <c r="Y440">
        <f t="shared" si="104"/>
        <v>389.4104609101712</v>
      </c>
      <c r="Z440">
        <f t="shared" si="105"/>
        <v>11283.511277356314</v>
      </c>
      <c r="AA440">
        <f t="shared" si="92"/>
        <v>59629.289603805992</v>
      </c>
      <c r="AB440">
        <f t="shared" si="106"/>
        <v>93746.053036701298</v>
      </c>
      <c r="AC440">
        <f t="shared" si="97"/>
        <v>1.602289857335945</v>
      </c>
      <c r="AD440">
        <f t="shared" si="98"/>
        <v>22.213358070500927</v>
      </c>
    </row>
    <row r="441" spans="1:30" x14ac:dyDescent="0.35">
      <c r="A441">
        <v>15.223599999999999</v>
      </c>
      <c r="B441">
        <v>95577.2</v>
      </c>
      <c r="C441">
        <f t="shared" si="93"/>
        <v>105677.56584641608</v>
      </c>
      <c r="D441">
        <v>5272.9</v>
      </c>
      <c r="E441">
        <v>24918.7</v>
      </c>
      <c r="F441">
        <v>142703.1</v>
      </c>
      <c r="G441">
        <f t="shared" si="94"/>
        <v>166457.03489654517</v>
      </c>
      <c r="H441">
        <v>4396.5</v>
      </c>
      <c r="I441">
        <v>1868.3</v>
      </c>
      <c r="J441">
        <v>1341.2</v>
      </c>
      <c r="K441">
        <v>1560.9</v>
      </c>
      <c r="L441">
        <v>11747.5</v>
      </c>
      <c r="M441">
        <v>634.1</v>
      </c>
      <c r="N441">
        <v>378.1</v>
      </c>
      <c r="O441">
        <v>692.3</v>
      </c>
      <c r="P441">
        <f t="shared" si="95"/>
        <v>692.7796113249201</v>
      </c>
      <c r="Q441">
        <v>1794.2</v>
      </c>
      <c r="R441">
        <v>961.9</v>
      </c>
      <c r="S441">
        <v>4358.3999999999996</v>
      </c>
      <c r="T441">
        <v>125.8</v>
      </c>
      <c r="U441">
        <v>125.2</v>
      </c>
      <c r="V441">
        <v>12.7</v>
      </c>
      <c r="W441">
        <f t="shared" si="96"/>
        <v>272827.38035428617</v>
      </c>
      <c r="X441">
        <f t="shared" si="103"/>
        <v>9246.8724976355406</v>
      </c>
      <c r="Y441">
        <f t="shared" si="104"/>
        <v>507.64699576760842</v>
      </c>
      <c r="Z441">
        <f t="shared" si="105"/>
        <v>11492.248307074075</v>
      </c>
      <c r="AA441">
        <f t="shared" si="92"/>
        <v>62385.234128252727</v>
      </c>
      <c r="AB441">
        <f t="shared" si="106"/>
        <v>93659.221324552665</v>
      </c>
      <c r="AC441">
        <f t="shared" si="97"/>
        <v>1.5751406986271945</v>
      </c>
      <c r="AD441">
        <f t="shared" si="98"/>
        <v>18.215162454873646</v>
      </c>
    </row>
    <row r="442" spans="1:30" x14ac:dyDescent="0.35">
      <c r="A442">
        <v>15.231999999999999</v>
      </c>
      <c r="B442">
        <v>97324.7</v>
      </c>
      <c r="C442">
        <f t="shared" si="93"/>
        <v>107818.06038118026</v>
      </c>
      <c r="D442">
        <v>4859</v>
      </c>
      <c r="E442">
        <v>24963.9</v>
      </c>
      <c r="F442">
        <v>143300</v>
      </c>
      <c r="G442">
        <f t="shared" si="94"/>
        <v>167269.756040621</v>
      </c>
      <c r="H442">
        <v>3989.7</v>
      </c>
      <c r="I442">
        <v>1978.7</v>
      </c>
      <c r="J442">
        <v>1314.2</v>
      </c>
      <c r="K442">
        <v>1532.5</v>
      </c>
      <c r="L442">
        <v>11433.5</v>
      </c>
      <c r="M442">
        <v>567.70000000000005</v>
      </c>
      <c r="N442">
        <v>428.3</v>
      </c>
      <c r="O442">
        <v>629.5</v>
      </c>
      <c r="P442">
        <f t="shared" si="95"/>
        <v>629.89651985925138</v>
      </c>
      <c r="Q442">
        <v>1808.9</v>
      </c>
      <c r="R442">
        <v>866.2</v>
      </c>
      <c r="S442">
        <v>4511.7</v>
      </c>
      <c r="T442">
        <v>113.2</v>
      </c>
      <c r="U442">
        <v>136.80000000000001</v>
      </c>
      <c r="V442">
        <v>3.9</v>
      </c>
      <c r="W442">
        <f t="shared" si="96"/>
        <v>275717.71294166049</v>
      </c>
      <c r="X442">
        <f t="shared" si="103"/>
        <v>8699.8400443991213</v>
      </c>
      <c r="Y442">
        <f t="shared" si="104"/>
        <v>424.70974661238893</v>
      </c>
      <c r="Z442">
        <f t="shared" si="105"/>
        <v>11327.16489876304</v>
      </c>
      <c r="AA442">
        <f t="shared" si="92"/>
        <v>59091.234386698088</v>
      </c>
      <c r="AB442">
        <f t="shared" si="106"/>
        <v>92600.506973602649</v>
      </c>
      <c r="AC442">
        <f t="shared" si="97"/>
        <v>1.5514075791129525</v>
      </c>
      <c r="AD442">
        <f t="shared" si="98"/>
        <v>20.484201537147733</v>
      </c>
    </row>
    <row r="443" spans="1:30" x14ac:dyDescent="0.35">
      <c r="A443">
        <v>15.2403</v>
      </c>
      <c r="B443">
        <v>97067.3</v>
      </c>
      <c r="C443">
        <f t="shared" si="93"/>
        <v>107502.25349021029</v>
      </c>
      <c r="D443">
        <v>5196.8</v>
      </c>
      <c r="E443">
        <v>25304.5</v>
      </c>
      <c r="F443">
        <v>144861.79999999999</v>
      </c>
      <c r="G443">
        <f t="shared" si="94"/>
        <v>169401.62420530387</v>
      </c>
      <c r="H443">
        <v>4176.2</v>
      </c>
      <c r="I443">
        <v>1678.3</v>
      </c>
      <c r="J443">
        <v>1601.7</v>
      </c>
      <c r="K443">
        <v>1707</v>
      </c>
      <c r="L443">
        <v>11889.7</v>
      </c>
      <c r="M443">
        <v>480.6</v>
      </c>
      <c r="N443">
        <v>364.4</v>
      </c>
      <c r="O443">
        <v>608.4</v>
      </c>
      <c r="P443">
        <f t="shared" si="95"/>
        <v>608.77037589669544</v>
      </c>
      <c r="Q443">
        <v>1836.4</v>
      </c>
      <c r="R443">
        <v>810.7</v>
      </c>
      <c r="S443">
        <v>4121.8999999999996</v>
      </c>
      <c r="T443">
        <v>149.30000000000001</v>
      </c>
      <c r="U443">
        <v>164.5</v>
      </c>
      <c r="V443">
        <v>23.4</v>
      </c>
      <c r="W443">
        <f t="shared" si="96"/>
        <v>277512.64807141089</v>
      </c>
      <c r="X443">
        <f t="shared" si="103"/>
        <v>9072.3792861222428</v>
      </c>
      <c r="Y443">
        <f t="shared" si="104"/>
        <v>622.3139781202334</v>
      </c>
      <c r="Z443">
        <f t="shared" si="105"/>
        <v>12388.984876520986</v>
      </c>
      <c r="AA443">
        <f t="shared" si="92"/>
        <v>61570.16668877456</v>
      </c>
      <c r="AB443">
        <f t="shared" si="106"/>
        <v>92915.044338320949</v>
      </c>
      <c r="AC443">
        <f t="shared" si="97"/>
        <v>1.5757960294360756</v>
      </c>
      <c r="AD443">
        <f t="shared" si="98"/>
        <v>14.578459756803703</v>
      </c>
    </row>
    <row r="444" spans="1:30" x14ac:dyDescent="0.35">
      <c r="A444">
        <v>15.2486</v>
      </c>
      <c r="B444">
        <v>96176.4</v>
      </c>
      <c r="C444">
        <f t="shared" si="93"/>
        <v>106410.58719865249</v>
      </c>
      <c r="D444">
        <v>5198.7</v>
      </c>
      <c r="E444">
        <v>25435.200000000001</v>
      </c>
      <c r="F444">
        <v>154676.4</v>
      </c>
      <c r="G444">
        <f t="shared" si="94"/>
        <v>182978.92073520721</v>
      </c>
      <c r="H444">
        <v>3975.5</v>
      </c>
      <c r="I444">
        <v>1965.1</v>
      </c>
      <c r="J444">
        <v>1342.9</v>
      </c>
      <c r="K444">
        <v>1487.8</v>
      </c>
      <c r="L444">
        <v>11365.1</v>
      </c>
      <c r="M444">
        <v>636.6</v>
      </c>
      <c r="N444">
        <v>352.2</v>
      </c>
      <c r="O444">
        <v>653.29999999999995</v>
      </c>
      <c r="P444">
        <f t="shared" si="95"/>
        <v>653.72707990129936</v>
      </c>
      <c r="Q444">
        <v>1778.8</v>
      </c>
      <c r="R444">
        <v>914.1</v>
      </c>
      <c r="S444">
        <v>4346.6000000000004</v>
      </c>
      <c r="T444">
        <v>101.9</v>
      </c>
      <c r="U444">
        <v>122.6</v>
      </c>
      <c r="V444">
        <v>10.7</v>
      </c>
      <c r="W444">
        <f t="shared" si="96"/>
        <v>290043.23501376103</v>
      </c>
      <c r="X444">
        <f t="shared" si="103"/>
        <v>8281.1791831174487</v>
      </c>
      <c r="Y444">
        <f t="shared" si="104"/>
        <v>388.21798410384486</v>
      </c>
      <c r="Z444">
        <f t="shared" si="105"/>
        <v>10762.878161429595</v>
      </c>
      <c r="AA444">
        <f t="shared" si="92"/>
        <v>57108.03770070395</v>
      </c>
      <c r="AB444">
        <f t="shared" si="106"/>
        <v>89889.3573530961</v>
      </c>
      <c r="AC444">
        <f t="shared" si="97"/>
        <v>1.719555596414605</v>
      </c>
      <c r="AD444">
        <f t="shared" si="98"/>
        <v>21.331261101243335</v>
      </c>
    </row>
    <row r="445" spans="1:30" x14ac:dyDescent="0.35">
      <c r="A445">
        <v>15.2569</v>
      </c>
      <c r="B445">
        <v>104577.1</v>
      </c>
      <c r="C445">
        <f t="shared" si="93"/>
        <v>116790.73653354187</v>
      </c>
      <c r="D445">
        <v>2614.6</v>
      </c>
      <c r="E445">
        <v>18023.5</v>
      </c>
      <c r="F445">
        <v>160152.29999999999</v>
      </c>
      <c r="G445">
        <f t="shared" si="94"/>
        <v>190692.0742891836</v>
      </c>
      <c r="H445">
        <v>4236.8</v>
      </c>
      <c r="I445">
        <v>1176.7</v>
      </c>
      <c r="J445">
        <v>849</v>
      </c>
      <c r="K445">
        <v>778.9</v>
      </c>
      <c r="L445">
        <v>5498.7</v>
      </c>
      <c r="M445">
        <v>297.3</v>
      </c>
      <c r="N445">
        <v>303.89999999999998</v>
      </c>
      <c r="O445">
        <v>522.9</v>
      </c>
      <c r="P445">
        <f t="shared" si="95"/>
        <v>523.17356745842392</v>
      </c>
      <c r="Q445">
        <v>800</v>
      </c>
      <c r="R445">
        <v>352.2</v>
      </c>
      <c r="S445">
        <v>1855.2</v>
      </c>
      <c r="T445">
        <v>58.5</v>
      </c>
      <c r="U445">
        <v>69</v>
      </c>
      <c r="V445">
        <v>3.41</v>
      </c>
      <c r="W445">
        <f t="shared" si="96"/>
        <v>308005.98439018388</v>
      </c>
      <c r="X445">
        <f t="shared" si="103"/>
        <v>3672.3312446004802</v>
      </c>
      <c r="Y445">
        <f t="shared" si="104"/>
        <v>201.00258805871781</v>
      </c>
      <c r="Z445">
        <f t="shared" si="105"/>
        <v>5353.792080581904</v>
      </c>
      <c r="AA445">
        <f t="shared" si="92"/>
        <v>26341.371308299065</v>
      </c>
      <c r="AB445">
        <f t="shared" si="106"/>
        <v>59481.961158232232</v>
      </c>
      <c r="AC445">
        <f t="shared" si="97"/>
        <v>1.6327671179162186</v>
      </c>
      <c r="AD445">
        <f t="shared" si="98"/>
        <v>18.270069455661446</v>
      </c>
    </row>
    <row r="446" spans="1:30" x14ac:dyDescent="0.35">
      <c r="A446">
        <v>15.2652</v>
      </c>
      <c r="B446">
        <v>115047</v>
      </c>
      <c r="C446">
        <f t="shared" si="93"/>
        <v>130003.5143109295</v>
      </c>
      <c r="D446">
        <v>228.4</v>
      </c>
      <c r="E446">
        <v>7558.5</v>
      </c>
      <c r="F446">
        <v>170741.8</v>
      </c>
      <c r="G446">
        <f t="shared" si="94"/>
        <v>205897.02941737566</v>
      </c>
      <c r="H446">
        <v>4736.1000000000004</v>
      </c>
      <c r="I446">
        <v>627</v>
      </c>
      <c r="J446">
        <v>375.4</v>
      </c>
      <c r="K446">
        <v>40.5</v>
      </c>
      <c r="L446">
        <v>438.1</v>
      </c>
      <c r="M446">
        <v>88.4</v>
      </c>
      <c r="N446">
        <v>252.2</v>
      </c>
      <c r="O446">
        <v>360.9</v>
      </c>
      <c r="P446">
        <f t="shared" si="95"/>
        <v>361.03029583376639</v>
      </c>
      <c r="Q446">
        <v>59.4</v>
      </c>
      <c r="R446">
        <v>91.7</v>
      </c>
      <c r="S446">
        <v>241.3</v>
      </c>
      <c r="T446">
        <v>22.4</v>
      </c>
      <c r="U446">
        <v>5.16</v>
      </c>
      <c r="V446">
        <v>7.79</v>
      </c>
      <c r="W446">
        <f t="shared" si="96"/>
        <v>336261.57402413891</v>
      </c>
      <c r="X446">
        <f t="shared" si="103"/>
        <v>393.14631885506446</v>
      </c>
      <c r="Y446">
        <f t="shared" si="104"/>
        <v>89.781296265010567</v>
      </c>
      <c r="Z446">
        <f t="shared" si="105"/>
        <v>1293.0409942373831</v>
      </c>
      <c r="AA446">
        <f t="shared" si="92"/>
        <v>1982.0879085998524</v>
      </c>
      <c r="AB446">
        <f t="shared" si="106"/>
        <v>22740.927274226877</v>
      </c>
      <c r="AC446">
        <f t="shared" si="97"/>
        <v>1.5837804886176505</v>
      </c>
      <c r="AD446">
        <f t="shared" si="98"/>
        <v>4.3789334216628015</v>
      </c>
    </row>
    <row r="447" spans="1:30" x14ac:dyDescent="0.35">
      <c r="A447">
        <v>15.2735</v>
      </c>
      <c r="B447">
        <v>115237.9</v>
      </c>
      <c r="C447">
        <f t="shared" si="93"/>
        <v>130247.32863218262</v>
      </c>
      <c r="D447">
        <v>285.2</v>
      </c>
      <c r="E447">
        <v>6427.1</v>
      </c>
      <c r="F447">
        <v>171778.7</v>
      </c>
      <c r="G447">
        <f t="shared" si="94"/>
        <v>207406.76435150846</v>
      </c>
      <c r="H447">
        <v>4455.2</v>
      </c>
      <c r="I447">
        <v>596.79999999999995</v>
      </c>
      <c r="J447">
        <v>303.2</v>
      </c>
      <c r="K447">
        <v>40</v>
      </c>
      <c r="L447">
        <v>279.3</v>
      </c>
      <c r="M447">
        <v>112.2</v>
      </c>
      <c r="N447">
        <v>222.6</v>
      </c>
      <c r="O447">
        <v>460.9</v>
      </c>
      <c r="P447">
        <f t="shared" si="95"/>
        <v>461.11252676358538</v>
      </c>
      <c r="Q447">
        <v>103.2</v>
      </c>
      <c r="R447">
        <v>77.099999999999994</v>
      </c>
      <c r="S447">
        <v>204.5</v>
      </c>
      <c r="T447">
        <v>12.2</v>
      </c>
      <c r="U447">
        <v>29.7</v>
      </c>
      <c r="V447">
        <v>23.4</v>
      </c>
      <c r="W447">
        <f t="shared" si="96"/>
        <v>338115.20551045466</v>
      </c>
      <c r="X447">
        <f t="shared" si="103"/>
        <v>346.33165882975715</v>
      </c>
      <c r="Y447">
        <f t="shared" si="104"/>
        <v>105.28955639914049</v>
      </c>
      <c r="Z447">
        <f t="shared" si="105"/>
        <v>1201.957183163222</v>
      </c>
      <c r="AA447">
        <f t="shared" si="92"/>
        <v>1669.5492861605285</v>
      </c>
      <c r="AB447">
        <f t="shared" si="106"/>
        <v>19340.449330362346</v>
      </c>
      <c r="AC447">
        <f t="shared" si="97"/>
        <v>1.5924070499535807</v>
      </c>
      <c r="AD447">
        <f t="shared" si="98"/>
        <v>3.2893258426966301</v>
      </c>
    </row>
    <row r="448" spans="1:30" x14ac:dyDescent="0.35">
      <c r="A448">
        <v>15.2818</v>
      </c>
      <c r="B448">
        <v>114557.3</v>
      </c>
      <c r="C448">
        <f t="shared" si="93"/>
        <v>129378.55831890648</v>
      </c>
      <c r="D448">
        <v>147</v>
      </c>
      <c r="E448">
        <v>5929.4</v>
      </c>
      <c r="F448">
        <v>169076.5</v>
      </c>
      <c r="G448">
        <f t="shared" si="94"/>
        <v>203480.22411208734</v>
      </c>
      <c r="H448">
        <v>4813.3</v>
      </c>
      <c r="I448">
        <v>449.7</v>
      </c>
      <c r="J448">
        <v>376.1</v>
      </c>
      <c r="K448">
        <v>72.2</v>
      </c>
      <c r="L448">
        <v>280.60000000000002</v>
      </c>
      <c r="M448">
        <v>126.5</v>
      </c>
      <c r="N448">
        <v>218.1</v>
      </c>
      <c r="O448">
        <v>499</v>
      </c>
      <c r="P448">
        <f t="shared" si="95"/>
        <v>499.24912531353152</v>
      </c>
      <c r="Q448">
        <v>63.2</v>
      </c>
      <c r="R448">
        <v>49.4</v>
      </c>
      <c r="S448">
        <v>123</v>
      </c>
      <c r="T448">
        <v>16.600000000000001</v>
      </c>
      <c r="U448">
        <v>23.9</v>
      </c>
      <c r="V448">
        <v>17.100000000000001</v>
      </c>
      <c r="W448">
        <f t="shared" si="96"/>
        <v>333358.03155630734</v>
      </c>
      <c r="X448">
        <f t="shared" si="103"/>
        <v>364.77297226738813</v>
      </c>
      <c r="Y448">
        <f t="shared" si="104"/>
        <v>101.09250958397188</v>
      </c>
      <c r="Z448">
        <f t="shared" si="105"/>
        <v>1317.8023578705888</v>
      </c>
      <c r="AA448">
        <f t="shared" si="92"/>
        <v>1282.7049584007827</v>
      </c>
      <c r="AB448">
        <f t="shared" si="106"/>
        <v>18166.353970017073</v>
      </c>
      <c r="AC448">
        <f t="shared" si="97"/>
        <v>1.5727507459970835</v>
      </c>
      <c r="AD448">
        <f t="shared" si="98"/>
        <v>3.6083086053412461</v>
      </c>
    </row>
    <row r="449" spans="1:30" x14ac:dyDescent="0.35">
      <c r="A449">
        <v>15.290100000000001</v>
      </c>
      <c r="B449">
        <v>116091.5</v>
      </c>
      <c r="C449">
        <f t="shared" si="93"/>
        <v>131338.82070372667</v>
      </c>
      <c r="D449">
        <v>211.6</v>
      </c>
      <c r="E449">
        <v>5638.7</v>
      </c>
      <c r="F449">
        <v>186967.3</v>
      </c>
      <c r="G449">
        <f t="shared" si="94"/>
        <v>229962.8292933359</v>
      </c>
      <c r="H449">
        <v>4649</v>
      </c>
      <c r="I449">
        <v>629.9</v>
      </c>
      <c r="J449">
        <v>386.4</v>
      </c>
      <c r="K449">
        <v>67.3</v>
      </c>
      <c r="L449">
        <v>216.1</v>
      </c>
      <c r="M449">
        <v>104.5</v>
      </c>
      <c r="N449">
        <v>259.7</v>
      </c>
      <c r="O449">
        <v>340.9</v>
      </c>
      <c r="P449">
        <f t="shared" si="95"/>
        <v>341.01625244045692</v>
      </c>
      <c r="Q449">
        <v>40</v>
      </c>
      <c r="R449">
        <v>53.7</v>
      </c>
      <c r="S449">
        <v>87.1</v>
      </c>
      <c r="T449">
        <v>12.7</v>
      </c>
      <c r="U449">
        <v>27.7</v>
      </c>
      <c r="V449">
        <v>3.9</v>
      </c>
      <c r="W449">
        <f t="shared" si="96"/>
        <v>361642.66624950303</v>
      </c>
      <c r="X449">
        <f t="shared" ref="X449:X478" si="107">(K449+R449)*1000000/W449</f>
        <v>334.5844152042618</v>
      </c>
      <c r="Y449">
        <f t="shared" ref="Y449:Y478" si="108">(T449+V449)*1000000/W449</f>
        <v>45.901663573477236</v>
      </c>
      <c r="Z449">
        <f t="shared" ref="Z449:Z478" si="109">(J449+Q449)*1000000/W449</f>
        <v>1179.0644185379936</v>
      </c>
      <c r="AA449">
        <f t="shared" si="92"/>
        <v>1182.6591271310972</v>
      </c>
      <c r="AB449">
        <f t="shared" ref="AB449:AB478" si="110">(E449+M449)*1000000/W449</f>
        <v>15880.869532240631</v>
      </c>
      <c r="AC449">
        <f t="shared" si="97"/>
        <v>1.7509128531927713</v>
      </c>
      <c r="AD449">
        <f t="shared" si="98"/>
        <v>7.2891566265060241</v>
      </c>
    </row>
    <row r="450" spans="1:30" x14ac:dyDescent="0.35">
      <c r="A450">
        <v>15.298400000000001</v>
      </c>
      <c r="B450">
        <v>116557.3</v>
      </c>
      <c r="C450">
        <f t="shared" si="93"/>
        <v>131935.32529048008</v>
      </c>
      <c r="D450">
        <v>162.6</v>
      </c>
      <c r="E450">
        <v>5375.8</v>
      </c>
      <c r="F450">
        <v>171627.8</v>
      </c>
      <c r="G450">
        <f t="shared" si="94"/>
        <v>207186.81771310043</v>
      </c>
      <c r="H450">
        <v>4854.8</v>
      </c>
      <c r="I450">
        <v>545.20000000000005</v>
      </c>
      <c r="J450">
        <v>392.1</v>
      </c>
      <c r="K450">
        <v>73.2</v>
      </c>
      <c r="L450">
        <v>269.39999999999998</v>
      </c>
      <c r="M450">
        <v>83.8</v>
      </c>
      <c r="N450">
        <v>198.1</v>
      </c>
      <c r="O450">
        <v>311.2</v>
      </c>
      <c r="P450">
        <f t="shared" si="95"/>
        <v>311.29687558768291</v>
      </c>
      <c r="Q450">
        <v>108.8</v>
      </c>
      <c r="R450">
        <v>77.099999999999994</v>
      </c>
      <c r="S450">
        <v>118.2</v>
      </c>
      <c r="T450">
        <v>20.7</v>
      </c>
      <c r="U450">
        <v>36.799999999999997</v>
      </c>
      <c r="V450">
        <v>18.5</v>
      </c>
      <c r="W450">
        <f t="shared" si="96"/>
        <v>339433.43987916817</v>
      </c>
      <c r="X450">
        <f t="shared" si="107"/>
        <v>442.7966792355636</v>
      </c>
      <c r="Y450">
        <f t="shared" si="108"/>
        <v>115.48655905544973</v>
      </c>
      <c r="Z450">
        <f t="shared" si="109"/>
        <v>1475.6943222161933</v>
      </c>
      <c r="AA450">
        <f t="shared" si="92"/>
        <v>1272.709018162099</v>
      </c>
      <c r="AB450">
        <f t="shared" si="110"/>
        <v>16084.449434161565</v>
      </c>
      <c r="AC450">
        <f t="shared" si="97"/>
        <v>1.5703665205428512</v>
      </c>
      <c r="AD450">
        <f t="shared" si="98"/>
        <v>3.8341836734693873</v>
      </c>
    </row>
    <row r="451" spans="1:30" x14ac:dyDescent="0.35">
      <c r="A451">
        <v>15.306699999999999</v>
      </c>
      <c r="B451">
        <v>116143.7</v>
      </c>
      <c r="C451">
        <f t="shared" si="93"/>
        <v>131405.63686653588</v>
      </c>
      <c r="D451">
        <v>185.1</v>
      </c>
      <c r="E451">
        <v>5368.1</v>
      </c>
      <c r="F451">
        <v>168392.7</v>
      </c>
      <c r="G451">
        <f t="shared" si="94"/>
        <v>202490.64672712711</v>
      </c>
      <c r="H451">
        <v>4702.8999999999996</v>
      </c>
      <c r="I451">
        <v>520</v>
      </c>
      <c r="J451">
        <v>385.4</v>
      </c>
      <c r="K451">
        <v>70.7</v>
      </c>
      <c r="L451">
        <v>264.5</v>
      </c>
      <c r="M451">
        <v>138.1</v>
      </c>
      <c r="N451">
        <v>196.1</v>
      </c>
      <c r="O451">
        <v>385.7</v>
      </c>
      <c r="P451">
        <f t="shared" si="95"/>
        <v>385.84882189060323</v>
      </c>
      <c r="Q451">
        <v>43.2</v>
      </c>
      <c r="R451">
        <v>87.1</v>
      </c>
      <c r="S451">
        <v>136.1</v>
      </c>
      <c r="T451">
        <v>24.9</v>
      </c>
      <c r="U451">
        <v>33.6</v>
      </c>
      <c r="V451">
        <v>7.32</v>
      </c>
      <c r="W451">
        <f t="shared" si="96"/>
        <v>334282.13241555361</v>
      </c>
      <c r="X451">
        <f t="shared" si="107"/>
        <v>472.05634013317615</v>
      </c>
      <c r="Y451">
        <f t="shared" si="108"/>
        <v>96.385648156469799</v>
      </c>
      <c r="Z451">
        <f t="shared" si="109"/>
        <v>1282.1504903743933</v>
      </c>
      <c r="AA451">
        <f t="shared" si="92"/>
        <v>1344.9716763236754</v>
      </c>
      <c r="AB451">
        <f t="shared" si="110"/>
        <v>16471.714955901742</v>
      </c>
      <c r="AC451">
        <f t="shared" si="97"/>
        <v>1.5409586038747318</v>
      </c>
      <c r="AD451">
        <f t="shared" si="98"/>
        <v>4.8975791433891995</v>
      </c>
    </row>
    <row r="452" spans="1:30" x14ac:dyDescent="0.35">
      <c r="A452">
        <v>15.315</v>
      </c>
      <c r="B452">
        <v>119575.4</v>
      </c>
      <c r="C452">
        <f t="shared" si="93"/>
        <v>135815.60533406265</v>
      </c>
      <c r="D452">
        <v>113.5</v>
      </c>
      <c r="E452">
        <v>5518.1</v>
      </c>
      <c r="F452">
        <v>173876.3</v>
      </c>
      <c r="G452">
        <f t="shared" si="94"/>
        <v>210472.47524795617</v>
      </c>
      <c r="H452">
        <v>4661.2</v>
      </c>
      <c r="I452">
        <v>609.20000000000005</v>
      </c>
      <c r="J452">
        <v>474.7</v>
      </c>
      <c r="K452">
        <v>38.5</v>
      </c>
      <c r="L452">
        <v>162.6</v>
      </c>
      <c r="M452">
        <v>120.6</v>
      </c>
      <c r="N452">
        <v>244.5</v>
      </c>
      <c r="O452">
        <v>357.2</v>
      </c>
      <c r="P452">
        <f t="shared" si="95"/>
        <v>357.3276374320908</v>
      </c>
      <c r="Q452">
        <v>71</v>
      </c>
      <c r="R452">
        <v>77.099999999999994</v>
      </c>
      <c r="S452">
        <v>145.19999999999999</v>
      </c>
      <c r="T452">
        <v>37.6</v>
      </c>
      <c r="U452">
        <v>16.8</v>
      </c>
      <c r="V452">
        <v>4.3899999999999997</v>
      </c>
      <c r="W452">
        <f t="shared" si="96"/>
        <v>346645.40821945091</v>
      </c>
      <c r="X452">
        <f t="shared" si="107"/>
        <v>333.48198839206049</v>
      </c>
      <c r="Y452">
        <f t="shared" si="108"/>
        <v>121.13242813652785</v>
      </c>
      <c r="Z452">
        <f t="shared" si="109"/>
        <v>1574.2311510860502</v>
      </c>
      <c r="AA452">
        <f t="shared" si="92"/>
        <v>796.49115047619296</v>
      </c>
      <c r="AB452">
        <f t="shared" si="110"/>
        <v>16266.478269431764</v>
      </c>
      <c r="AC452">
        <f t="shared" si="97"/>
        <v>1.5496928701989854</v>
      </c>
      <c r="AD452">
        <f t="shared" si="98"/>
        <v>2.7530364372469638</v>
      </c>
    </row>
    <row r="453" spans="1:30" x14ac:dyDescent="0.35">
      <c r="A453">
        <v>15.3233</v>
      </c>
      <c r="B453">
        <v>116673.3</v>
      </c>
      <c r="C453">
        <f t="shared" si="93"/>
        <v>132083.97300794825</v>
      </c>
      <c r="D453">
        <v>122.6</v>
      </c>
      <c r="E453">
        <v>5179.7</v>
      </c>
      <c r="F453">
        <v>172140.7</v>
      </c>
      <c r="G453">
        <f t="shared" si="94"/>
        <v>207934.72997162683</v>
      </c>
      <c r="H453">
        <v>4356.6000000000004</v>
      </c>
      <c r="I453">
        <v>499.4</v>
      </c>
      <c r="J453">
        <v>470.3</v>
      </c>
      <c r="K453">
        <v>65.400000000000006</v>
      </c>
      <c r="L453">
        <v>189</v>
      </c>
      <c r="M453">
        <v>92.3</v>
      </c>
      <c r="N453">
        <v>308.39999999999998</v>
      </c>
      <c r="O453">
        <v>432.3</v>
      </c>
      <c r="P453">
        <f t="shared" si="95"/>
        <v>432.48696411458673</v>
      </c>
      <c r="Q453">
        <v>57.4</v>
      </c>
      <c r="R453">
        <v>67.8</v>
      </c>
      <c r="S453">
        <v>165.2</v>
      </c>
      <c r="T453">
        <v>21</v>
      </c>
      <c r="U453">
        <v>43.2</v>
      </c>
      <c r="V453">
        <v>3.41</v>
      </c>
      <c r="W453">
        <f t="shared" si="96"/>
        <v>340451.18994368968</v>
      </c>
      <c r="X453">
        <f t="shared" si="107"/>
        <v>391.24551164597528</v>
      </c>
      <c r="Y453">
        <f t="shared" si="108"/>
        <v>71.698971015602538</v>
      </c>
      <c r="Z453">
        <f t="shared" si="109"/>
        <v>1550.0019256425016</v>
      </c>
      <c r="AA453">
        <f t="shared" ref="AA453:AA516" si="111">(D453+L453)*1000000/W453</f>
        <v>915.25601673337769</v>
      </c>
      <c r="AB453">
        <f t="shared" si="110"/>
        <v>15485.332863345209</v>
      </c>
      <c r="AC453">
        <f t="shared" si="97"/>
        <v>1.5742616249067114</v>
      </c>
      <c r="AD453">
        <f t="shared" si="98"/>
        <v>5.4567800081933626</v>
      </c>
    </row>
    <row r="454" spans="1:30" x14ac:dyDescent="0.35">
      <c r="A454">
        <v>15.3316</v>
      </c>
      <c r="B454">
        <v>113915.5</v>
      </c>
      <c r="C454">
        <f t="shared" ref="C454:C517" si="112">1/((1/B454)-0.000001)</f>
        <v>128560.53796223726</v>
      </c>
      <c r="D454">
        <v>147.1</v>
      </c>
      <c r="E454">
        <v>5077.1000000000004</v>
      </c>
      <c r="F454">
        <v>174227.4</v>
      </c>
      <c r="G454">
        <f t="shared" ref="G454:G517" si="113">1/((1/F454)-0.000001)</f>
        <v>210987.14101194442</v>
      </c>
      <c r="H454">
        <v>4874.8</v>
      </c>
      <c r="I454">
        <v>503.9</v>
      </c>
      <c r="J454">
        <v>364.4</v>
      </c>
      <c r="K454">
        <v>56.1</v>
      </c>
      <c r="L454">
        <v>163.19999999999999</v>
      </c>
      <c r="M454">
        <v>163.19999999999999</v>
      </c>
      <c r="N454">
        <v>237.4</v>
      </c>
      <c r="O454">
        <v>385.7</v>
      </c>
      <c r="P454">
        <f t="shared" ref="P454:P517" si="114">1/((1/O454)-0.000001)</f>
        <v>385.84882189060323</v>
      </c>
      <c r="Q454">
        <v>65.2</v>
      </c>
      <c r="R454">
        <v>50.7</v>
      </c>
      <c r="S454">
        <v>123.2</v>
      </c>
      <c r="T454">
        <v>25.9</v>
      </c>
      <c r="U454">
        <v>29.7</v>
      </c>
      <c r="V454">
        <v>7.32</v>
      </c>
      <c r="W454">
        <f t="shared" ref="W454:W517" si="115">C454+G454+P454</f>
        <v>339933.52779607225</v>
      </c>
      <c r="X454">
        <f t="shared" si="107"/>
        <v>314.17907110377723</v>
      </c>
      <c r="Y454">
        <f t="shared" si="108"/>
        <v>97.724988221605599</v>
      </c>
      <c r="Z454">
        <f t="shared" si="109"/>
        <v>1263.7764882601373</v>
      </c>
      <c r="AA454">
        <f t="shared" si="111"/>
        <v>912.82552213016891</v>
      </c>
      <c r="AB454">
        <f t="shared" si="110"/>
        <v>15415.660920459959</v>
      </c>
      <c r="AC454">
        <f t="shared" ref="AC454:AC517" si="116">G454/C454</f>
        <v>1.6411501099499035</v>
      </c>
      <c r="AD454">
        <f t="shared" ref="AD454:AD517" si="117">X454/Y454</f>
        <v>3.2149307645996394</v>
      </c>
    </row>
    <row r="455" spans="1:30" x14ac:dyDescent="0.35">
      <c r="A455">
        <v>15.3399</v>
      </c>
      <c r="B455">
        <v>117335.5</v>
      </c>
      <c r="C455">
        <f t="shared" si="112"/>
        <v>132933.29458701465</v>
      </c>
      <c r="D455">
        <v>113.5</v>
      </c>
      <c r="E455">
        <v>4525.5</v>
      </c>
      <c r="F455">
        <v>169256.4</v>
      </c>
      <c r="G455">
        <f t="shared" si="113"/>
        <v>203740.84133780867</v>
      </c>
      <c r="H455">
        <v>4411.6000000000004</v>
      </c>
      <c r="I455">
        <v>488.4</v>
      </c>
      <c r="J455">
        <v>392.2</v>
      </c>
      <c r="K455">
        <v>54.1</v>
      </c>
      <c r="L455">
        <v>204.5</v>
      </c>
      <c r="M455">
        <v>101.3</v>
      </c>
      <c r="N455">
        <v>229</v>
      </c>
      <c r="O455">
        <v>364.8</v>
      </c>
      <c r="P455">
        <f t="shared" si="114"/>
        <v>364.9331276049503</v>
      </c>
      <c r="Q455">
        <v>65.099999999999994</v>
      </c>
      <c r="R455">
        <v>93.6</v>
      </c>
      <c r="S455">
        <v>100.2</v>
      </c>
      <c r="T455">
        <v>4.3899999999999997</v>
      </c>
      <c r="U455">
        <v>38.1</v>
      </c>
      <c r="V455">
        <v>3.41</v>
      </c>
      <c r="W455">
        <f t="shared" si="115"/>
        <v>337039.0690524283</v>
      </c>
      <c r="X455">
        <f t="shared" si="107"/>
        <v>438.22812712856279</v>
      </c>
      <c r="Y455">
        <f t="shared" si="108"/>
        <v>23.142717614101489</v>
      </c>
      <c r="Z455">
        <f t="shared" si="109"/>
        <v>1356.8159955036679</v>
      </c>
      <c r="AA455">
        <f t="shared" si="111"/>
        <v>943.5107950364453</v>
      </c>
      <c r="AB455">
        <f t="shared" si="110"/>
        <v>13727.785366272406</v>
      </c>
      <c r="AC455">
        <f t="shared" si="116"/>
        <v>1.5326547195777598</v>
      </c>
      <c r="AD455">
        <f t="shared" si="117"/>
        <v>18.935897435897434</v>
      </c>
    </row>
    <row r="456" spans="1:30" x14ac:dyDescent="0.35">
      <c r="A456">
        <v>15.3482</v>
      </c>
      <c r="B456">
        <v>116907.2</v>
      </c>
      <c r="C456">
        <f t="shared" si="112"/>
        <v>132383.82194940327</v>
      </c>
      <c r="D456">
        <v>127.1</v>
      </c>
      <c r="E456">
        <v>4729</v>
      </c>
      <c r="F456">
        <v>173672.5</v>
      </c>
      <c r="G456">
        <f t="shared" si="113"/>
        <v>210173.9322484124</v>
      </c>
      <c r="H456">
        <v>4703.6000000000004</v>
      </c>
      <c r="I456">
        <v>545.1</v>
      </c>
      <c r="J456">
        <v>426.5</v>
      </c>
      <c r="K456">
        <v>80</v>
      </c>
      <c r="L456">
        <v>208.4</v>
      </c>
      <c r="M456">
        <v>112.3</v>
      </c>
      <c r="N456">
        <v>225.8</v>
      </c>
      <c r="O456">
        <v>509.5</v>
      </c>
      <c r="P456">
        <f t="shared" si="114"/>
        <v>509.75972257865391</v>
      </c>
      <c r="Q456">
        <v>66.5</v>
      </c>
      <c r="R456">
        <v>65.2</v>
      </c>
      <c r="S456">
        <v>158.69999999999999</v>
      </c>
      <c r="T456">
        <v>17.100000000000001</v>
      </c>
      <c r="U456">
        <v>21.3</v>
      </c>
      <c r="V456">
        <v>8.2899999999999991</v>
      </c>
      <c r="W456">
        <f t="shared" si="115"/>
        <v>343067.5139203943</v>
      </c>
      <c r="X456">
        <f t="shared" si="107"/>
        <v>423.24030725244461</v>
      </c>
      <c r="Y456">
        <f t="shared" si="108"/>
        <v>74.008756206195372</v>
      </c>
      <c r="Z456">
        <f t="shared" si="109"/>
        <v>1437.034927516909</v>
      </c>
      <c r="AA456">
        <f t="shared" si="111"/>
        <v>977.94161903026975</v>
      </c>
      <c r="AB456">
        <f t="shared" si="110"/>
        <v>14111.799583342012</v>
      </c>
      <c r="AC456">
        <f t="shared" si="116"/>
        <v>1.5876103979589009</v>
      </c>
      <c r="AD456">
        <f t="shared" si="117"/>
        <v>5.7187869239858218</v>
      </c>
    </row>
    <row r="457" spans="1:30" x14ac:dyDescent="0.35">
      <c r="A457">
        <v>15.3565</v>
      </c>
      <c r="B457">
        <v>117992.7</v>
      </c>
      <c r="C457">
        <f t="shared" si="112"/>
        <v>133777.46420012621</v>
      </c>
      <c r="D457">
        <v>116.1</v>
      </c>
      <c r="E457">
        <v>4713.2</v>
      </c>
      <c r="F457">
        <v>172263.6</v>
      </c>
      <c r="G457">
        <f t="shared" si="113"/>
        <v>208114.08076290955</v>
      </c>
      <c r="H457">
        <v>4635.2</v>
      </c>
      <c r="I457">
        <v>434.8</v>
      </c>
      <c r="J457">
        <v>412.3</v>
      </c>
      <c r="K457">
        <v>82.4</v>
      </c>
      <c r="L457">
        <v>174.8</v>
      </c>
      <c r="M457">
        <v>92.9</v>
      </c>
      <c r="N457">
        <v>183.1</v>
      </c>
      <c r="O457">
        <v>336.2</v>
      </c>
      <c r="P457">
        <f t="shared" si="114"/>
        <v>336.31306845361411</v>
      </c>
      <c r="Q457">
        <v>79.400000000000006</v>
      </c>
      <c r="R457">
        <v>69.3</v>
      </c>
      <c r="S457">
        <v>122.6</v>
      </c>
      <c r="T457">
        <v>37.6</v>
      </c>
      <c r="U457">
        <v>24.5</v>
      </c>
      <c r="V457">
        <v>0</v>
      </c>
      <c r="W457">
        <f t="shared" si="115"/>
        <v>342227.85803148936</v>
      </c>
      <c r="X457">
        <f t="shared" si="107"/>
        <v>443.27192085584585</v>
      </c>
      <c r="Y457">
        <f t="shared" si="108"/>
        <v>109.86832052854189</v>
      </c>
      <c r="Z457">
        <f t="shared" si="109"/>
        <v>1436.7620532947885</v>
      </c>
      <c r="AA457">
        <f t="shared" si="111"/>
        <v>850.01846919555408</v>
      </c>
      <c r="AB457">
        <f t="shared" si="110"/>
        <v>14043.567427984708</v>
      </c>
      <c r="AC457">
        <f t="shared" si="116"/>
        <v>1.5556736854540647</v>
      </c>
      <c r="AD457">
        <f t="shared" si="117"/>
        <v>4.0345744680851059</v>
      </c>
    </row>
    <row r="458" spans="1:30" x14ac:dyDescent="0.35">
      <c r="A458">
        <v>15.364800000000001</v>
      </c>
      <c r="B458">
        <v>116742.8</v>
      </c>
      <c r="C458">
        <f t="shared" si="112"/>
        <v>132173.05219815928</v>
      </c>
      <c r="D458">
        <v>169.7</v>
      </c>
      <c r="E458">
        <v>4633.8999999999996</v>
      </c>
      <c r="F458">
        <v>172672.7</v>
      </c>
      <c r="G458">
        <f t="shared" si="113"/>
        <v>208711.47368157681</v>
      </c>
      <c r="H458">
        <v>4831</v>
      </c>
      <c r="I458">
        <v>514.79999999999995</v>
      </c>
      <c r="J458">
        <v>393.5</v>
      </c>
      <c r="K458">
        <v>91.2</v>
      </c>
      <c r="L458">
        <v>167.7</v>
      </c>
      <c r="M458">
        <v>82.5</v>
      </c>
      <c r="N458">
        <v>286.5</v>
      </c>
      <c r="O458">
        <v>453.3</v>
      </c>
      <c r="P458">
        <f t="shared" si="114"/>
        <v>453.50557407672898</v>
      </c>
      <c r="Q458">
        <v>61.3</v>
      </c>
      <c r="R458">
        <v>49.3</v>
      </c>
      <c r="S458">
        <v>81.3</v>
      </c>
      <c r="T458">
        <v>16.100000000000001</v>
      </c>
      <c r="U458">
        <v>26.5</v>
      </c>
      <c r="V458">
        <v>3.9</v>
      </c>
      <c r="W458">
        <f t="shared" si="115"/>
        <v>341338.03145381279</v>
      </c>
      <c r="X458">
        <f t="shared" si="107"/>
        <v>411.61542826501994</v>
      </c>
      <c r="Y458">
        <f t="shared" si="108"/>
        <v>58.592943525269746</v>
      </c>
      <c r="Z458">
        <f t="shared" si="109"/>
        <v>1332.4035357646339</v>
      </c>
      <c r="AA458">
        <f t="shared" si="111"/>
        <v>988.46295727130052</v>
      </c>
      <c r="AB458">
        <f t="shared" si="110"/>
        <v>13817.387942129111</v>
      </c>
      <c r="AC458">
        <f t="shared" si="116"/>
        <v>1.5790773551076658</v>
      </c>
      <c r="AD458">
        <f t="shared" si="117"/>
        <v>7.0249999999999995</v>
      </c>
    </row>
    <row r="459" spans="1:30" x14ac:dyDescent="0.35">
      <c r="A459">
        <v>15.373100000000001</v>
      </c>
      <c r="B459">
        <v>116291.2</v>
      </c>
      <c r="C459">
        <f t="shared" si="112"/>
        <v>131594.47999159904</v>
      </c>
      <c r="D459">
        <v>111</v>
      </c>
      <c r="E459">
        <v>4477.3999999999996</v>
      </c>
      <c r="F459">
        <v>172069.1</v>
      </c>
      <c r="G459">
        <f t="shared" si="113"/>
        <v>207830.26699450403</v>
      </c>
      <c r="H459">
        <v>5178.5</v>
      </c>
      <c r="I459">
        <v>392.2</v>
      </c>
      <c r="J459">
        <v>400.6</v>
      </c>
      <c r="K459">
        <v>52.7</v>
      </c>
      <c r="L459">
        <v>183.2</v>
      </c>
      <c r="M459">
        <v>72.3</v>
      </c>
      <c r="N459">
        <v>260.60000000000002</v>
      </c>
      <c r="O459">
        <v>368.5</v>
      </c>
      <c r="P459">
        <f t="shared" si="114"/>
        <v>368.63584230789053</v>
      </c>
      <c r="Q459">
        <v>40</v>
      </c>
      <c r="R459">
        <v>57.6</v>
      </c>
      <c r="S459">
        <v>124.5</v>
      </c>
      <c r="T459">
        <v>32.200000000000003</v>
      </c>
      <c r="U459">
        <v>28.4</v>
      </c>
      <c r="V459">
        <v>7.32</v>
      </c>
      <c r="W459">
        <f t="shared" si="115"/>
        <v>339793.38282841095</v>
      </c>
      <c r="X459">
        <f t="shared" si="107"/>
        <v>324.60902882178658</v>
      </c>
      <c r="Y459">
        <f t="shared" si="108"/>
        <v>116.30597297404356</v>
      </c>
      <c r="Z459">
        <f t="shared" si="109"/>
        <v>1296.6703363452325</v>
      </c>
      <c r="AA459">
        <f t="shared" si="111"/>
        <v>865.82027451831004</v>
      </c>
      <c r="AB459">
        <f t="shared" si="110"/>
        <v>13389.607420040636</v>
      </c>
      <c r="AC459">
        <f t="shared" si="116"/>
        <v>1.579323593267528</v>
      </c>
      <c r="AD459">
        <f t="shared" si="117"/>
        <v>2.7909919028340084</v>
      </c>
    </row>
    <row r="460" spans="1:30" x14ac:dyDescent="0.35">
      <c r="A460">
        <v>15.381399999999999</v>
      </c>
      <c r="B460">
        <v>117983.6</v>
      </c>
      <c r="C460">
        <f t="shared" si="112"/>
        <v>133765.7667136348</v>
      </c>
      <c r="D460">
        <v>119.3</v>
      </c>
      <c r="E460">
        <v>4562.3</v>
      </c>
      <c r="F460">
        <v>169277.8</v>
      </c>
      <c r="G460">
        <f t="shared" si="113"/>
        <v>203771.85056568845</v>
      </c>
      <c r="H460">
        <v>5144.2</v>
      </c>
      <c r="I460">
        <v>554.20000000000005</v>
      </c>
      <c r="J460">
        <v>347.1</v>
      </c>
      <c r="K460">
        <v>52.7</v>
      </c>
      <c r="L460">
        <v>141.9</v>
      </c>
      <c r="M460">
        <v>83.9</v>
      </c>
      <c r="N460">
        <v>235.3</v>
      </c>
      <c r="O460">
        <v>465.7</v>
      </c>
      <c r="P460">
        <f t="shared" si="114"/>
        <v>465.91697753643871</v>
      </c>
      <c r="Q460">
        <v>103.9</v>
      </c>
      <c r="R460">
        <v>60</v>
      </c>
      <c r="S460">
        <v>141.30000000000001</v>
      </c>
      <c r="T460">
        <v>30.7</v>
      </c>
      <c r="U460">
        <v>23.9</v>
      </c>
      <c r="V460">
        <v>0</v>
      </c>
      <c r="W460">
        <f t="shared" si="115"/>
        <v>338003.53425685974</v>
      </c>
      <c r="X460">
        <f t="shared" si="107"/>
        <v>333.42846620756234</v>
      </c>
      <c r="Y460">
        <f t="shared" si="108"/>
        <v>90.827452640391868</v>
      </c>
      <c r="Z460">
        <f t="shared" si="109"/>
        <v>1334.3055746194375</v>
      </c>
      <c r="AA460">
        <f t="shared" si="111"/>
        <v>772.7729846798162</v>
      </c>
      <c r="AB460">
        <f t="shared" si="110"/>
        <v>13746.010112631555</v>
      </c>
      <c r="AC460">
        <f t="shared" si="116"/>
        <v>1.5233482793988868</v>
      </c>
      <c r="AD460">
        <f t="shared" si="117"/>
        <v>3.6710097719869705</v>
      </c>
    </row>
    <row r="461" spans="1:30" x14ac:dyDescent="0.35">
      <c r="A461">
        <v>15.389799999999999</v>
      </c>
      <c r="B461">
        <v>116272.8</v>
      </c>
      <c r="C461">
        <f t="shared" si="112"/>
        <v>131570.91917053136</v>
      </c>
      <c r="D461">
        <v>94.2</v>
      </c>
      <c r="E461">
        <v>4583.1000000000004</v>
      </c>
      <c r="F461">
        <v>175903.6</v>
      </c>
      <c r="G461">
        <f t="shared" si="113"/>
        <v>213450.27110905957</v>
      </c>
      <c r="H461">
        <v>5067.7</v>
      </c>
      <c r="I461">
        <v>520</v>
      </c>
      <c r="J461">
        <v>377.4</v>
      </c>
      <c r="K461">
        <v>42.9</v>
      </c>
      <c r="L461">
        <v>116.1</v>
      </c>
      <c r="M461">
        <v>65.2</v>
      </c>
      <c r="N461">
        <v>221.3</v>
      </c>
      <c r="O461">
        <v>357.1</v>
      </c>
      <c r="P461">
        <f t="shared" si="114"/>
        <v>357.22756596380572</v>
      </c>
      <c r="Q461">
        <v>48.4</v>
      </c>
      <c r="R461">
        <v>50.7</v>
      </c>
      <c r="S461">
        <v>91</v>
      </c>
      <c r="T461">
        <v>16.600000000000001</v>
      </c>
      <c r="U461">
        <v>52.9</v>
      </c>
      <c r="V461">
        <v>11.2</v>
      </c>
      <c r="W461">
        <f t="shared" si="115"/>
        <v>345378.41784555471</v>
      </c>
      <c r="X461">
        <f t="shared" si="107"/>
        <v>271.00709008938645</v>
      </c>
      <c r="Y461">
        <f t="shared" si="108"/>
        <v>80.491422056463065</v>
      </c>
      <c r="Z461">
        <f t="shared" si="109"/>
        <v>1232.8506299151788</v>
      </c>
      <c r="AA461">
        <f t="shared" si="111"/>
        <v>608.89734023288429</v>
      </c>
      <c r="AB461">
        <f t="shared" si="110"/>
        <v>13458.571120325802</v>
      </c>
      <c r="AC461">
        <f t="shared" si="116"/>
        <v>1.6223210452182291</v>
      </c>
      <c r="AD461">
        <f t="shared" si="117"/>
        <v>3.3669064748201443</v>
      </c>
    </row>
    <row r="462" spans="1:30" x14ac:dyDescent="0.35">
      <c r="A462">
        <v>15.398099999999999</v>
      </c>
      <c r="B462">
        <v>115788.1</v>
      </c>
      <c r="C462">
        <f t="shared" si="112"/>
        <v>130950.62393980449</v>
      </c>
      <c r="D462">
        <v>101.9</v>
      </c>
      <c r="E462">
        <v>4452.8999999999996</v>
      </c>
      <c r="F462">
        <v>169170.9</v>
      </c>
      <c r="G462">
        <f t="shared" si="113"/>
        <v>203616.96526999352</v>
      </c>
      <c r="H462">
        <v>4288.3999999999996</v>
      </c>
      <c r="I462">
        <v>517.4</v>
      </c>
      <c r="J462">
        <v>398.7</v>
      </c>
      <c r="K462">
        <v>48.8</v>
      </c>
      <c r="L462">
        <v>168.4</v>
      </c>
      <c r="M462">
        <v>141.30000000000001</v>
      </c>
      <c r="N462">
        <v>248.3</v>
      </c>
      <c r="O462">
        <v>341.9</v>
      </c>
      <c r="P462">
        <f t="shared" si="114"/>
        <v>342.01693559027831</v>
      </c>
      <c r="Q462">
        <v>38.9</v>
      </c>
      <c r="R462">
        <v>59.5</v>
      </c>
      <c r="S462">
        <v>85.2</v>
      </c>
      <c r="T462">
        <v>20.5</v>
      </c>
      <c r="U462">
        <v>25.8</v>
      </c>
      <c r="V462">
        <v>8.2899999999999991</v>
      </c>
      <c r="W462">
        <f t="shared" si="115"/>
        <v>334909.60614538833</v>
      </c>
      <c r="X462">
        <f t="shared" si="107"/>
        <v>323.37083801945545</v>
      </c>
      <c r="Y462">
        <f t="shared" si="108"/>
        <v>85.963494243583781</v>
      </c>
      <c r="Z462">
        <f t="shared" si="109"/>
        <v>1306.6212254599602</v>
      </c>
      <c r="AA462">
        <f t="shared" si="111"/>
        <v>807.08344890728358</v>
      </c>
      <c r="AB462">
        <f t="shared" si="110"/>
        <v>13717.731339141112</v>
      </c>
      <c r="AC462">
        <f t="shared" si="116"/>
        <v>1.5549140519070179</v>
      </c>
      <c r="AD462">
        <f t="shared" si="117"/>
        <v>3.7617228204237576</v>
      </c>
    </row>
    <row r="463" spans="1:30" x14ac:dyDescent="0.35">
      <c r="A463">
        <v>15.4064</v>
      </c>
      <c r="B463">
        <v>117765.5</v>
      </c>
      <c r="C463">
        <f t="shared" si="112"/>
        <v>133485.48486825216</v>
      </c>
      <c r="D463">
        <v>101.3</v>
      </c>
      <c r="E463">
        <v>4306.2</v>
      </c>
      <c r="F463">
        <v>170820</v>
      </c>
      <c r="G463">
        <f t="shared" si="113"/>
        <v>206010.75761595793</v>
      </c>
      <c r="H463">
        <v>4585.5</v>
      </c>
      <c r="I463">
        <v>543.9</v>
      </c>
      <c r="J463">
        <v>393.5</v>
      </c>
      <c r="K463">
        <v>54.6</v>
      </c>
      <c r="L463">
        <v>142.6</v>
      </c>
      <c r="M463">
        <v>87.7</v>
      </c>
      <c r="N463">
        <v>290.89999999999998</v>
      </c>
      <c r="O463">
        <v>238.1</v>
      </c>
      <c r="P463">
        <f t="shared" si="114"/>
        <v>238.15670511148704</v>
      </c>
      <c r="Q463">
        <v>61.3</v>
      </c>
      <c r="R463">
        <v>46</v>
      </c>
      <c r="S463">
        <v>107.1</v>
      </c>
      <c r="T463">
        <v>37.1</v>
      </c>
      <c r="U463">
        <v>20.6</v>
      </c>
      <c r="V463">
        <v>11.7</v>
      </c>
      <c r="W463">
        <f t="shared" si="115"/>
        <v>339734.39918932156</v>
      </c>
      <c r="X463">
        <f t="shared" si="107"/>
        <v>296.11367067936885</v>
      </c>
      <c r="Y463">
        <f t="shared" si="108"/>
        <v>143.64162156215906</v>
      </c>
      <c r="Z463">
        <f t="shared" si="109"/>
        <v>1338.6928173456954</v>
      </c>
      <c r="AA463">
        <f t="shared" si="111"/>
        <v>717.91376022562679</v>
      </c>
      <c r="AB463">
        <f t="shared" si="110"/>
        <v>12933.338544712513</v>
      </c>
      <c r="AC463">
        <f t="shared" si="116"/>
        <v>1.5433195438386949</v>
      </c>
      <c r="AD463">
        <f t="shared" si="117"/>
        <v>2.0614754098360653</v>
      </c>
    </row>
    <row r="464" spans="1:30" x14ac:dyDescent="0.35">
      <c r="A464">
        <v>15.4147</v>
      </c>
      <c r="B464">
        <v>115143.7</v>
      </c>
      <c r="C464">
        <f t="shared" si="112"/>
        <v>130127.00480292676</v>
      </c>
      <c r="D464">
        <v>72.900000000000006</v>
      </c>
      <c r="E464">
        <v>4312.8999999999996</v>
      </c>
      <c r="F464">
        <v>176278.2</v>
      </c>
      <c r="G464">
        <f t="shared" si="113"/>
        <v>214002.10605085359</v>
      </c>
      <c r="H464">
        <v>4518.7</v>
      </c>
      <c r="I464">
        <v>565.79999999999995</v>
      </c>
      <c r="J464">
        <v>395.4</v>
      </c>
      <c r="K464">
        <v>62</v>
      </c>
      <c r="L464">
        <v>116.1</v>
      </c>
      <c r="M464">
        <v>39.4</v>
      </c>
      <c r="N464">
        <v>227.1</v>
      </c>
      <c r="O464">
        <v>349.5</v>
      </c>
      <c r="P464">
        <f t="shared" si="114"/>
        <v>349.62219295643831</v>
      </c>
      <c r="Q464">
        <v>86.8</v>
      </c>
      <c r="R464">
        <v>74.099999999999994</v>
      </c>
      <c r="S464">
        <v>83.9</v>
      </c>
      <c r="T464">
        <v>18.5</v>
      </c>
      <c r="U464">
        <v>31</v>
      </c>
      <c r="V464">
        <v>11.7</v>
      </c>
      <c r="W464">
        <f t="shared" si="115"/>
        <v>344478.7330467368</v>
      </c>
      <c r="X464">
        <f t="shared" si="107"/>
        <v>395.08970204420359</v>
      </c>
      <c r="Y464">
        <f t="shared" si="108"/>
        <v>87.668692150881327</v>
      </c>
      <c r="Z464">
        <f t="shared" si="109"/>
        <v>1399.7961375879131</v>
      </c>
      <c r="AA464">
        <f t="shared" si="111"/>
        <v>548.65506014955531</v>
      </c>
      <c r="AB464">
        <f t="shared" si="110"/>
        <v>12634.451948618567</v>
      </c>
      <c r="AC464">
        <f t="shared" si="116"/>
        <v>1.6445633738742624</v>
      </c>
      <c r="AD464">
        <f t="shared" si="117"/>
        <v>4.5066225165562912</v>
      </c>
    </row>
    <row r="465" spans="1:30" x14ac:dyDescent="0.35">
      <c r="A465">
        <v>15.423</v>
      </c>
      <c r="B465">
        <v>115004.7</v>
      </c>
      <c r="C465">
        <f t="shared" si="112"/>
        <v>129949.50368662976</v>
      </c>
      <c r="D465">
        <v>89.7</v>
      </c>
      <c r="E465">
        <v>4125.2</v>
      </c>
      <c r="F465">
        <v>169792.7</v>
      </c>
      <c r="G465">
        <f t="shared" si="113"/>
        <v>204518.43774440431</v>
      </c>
      <c r="H465">
        <v>4612</v>
      </c>
      <c r="I465">
        <v>569</v>
      </c>
      <c r="J465">
        <v>388.4</v>
      </c>
      <c r="K465">
        <v>34.1</v>
      </c>
      <c r="L465">
        <v>112.3</v>
      </c>
      <c r="M465">
        <v>75.2</v>
      </c>
      <c r="N465">
        <v>275.3</v>
      </c>
      <c r="O465">
        <v>348.5</v>
      </c>
      <c r="P465">
        <f t="shared" si="114"/>
        <v>348.62149459086493</v>
      </c>
      <c r="Q465">
        <v>127.1</v>
      </c>
      <c r="R465">
        <v>40.5</v>
      </c>
      <c r="S465">
        <v>109</v>
      </c>
      <c r="T465">
        <v>16.100000000000001</v>
      </c>
      <c r="U465">
        <v>20</v>
      </c>
      <c r="V465">
        <v>8.7799999999999994</v>
      </c>
      <c r="W465">
        <f t="shared" si="115"/>
        <v>334816.56292562495</v>
      </c>
      <c r="X465">
        <f t="shared" si="107"/>
        <v>222.8085712013339</v>
      </c>
      <c r="Y465">
        <f t="shared" si="108"/>
        <v>74.309346534707615</v>
      </c>
      <c r="Z465">
        <f t="shared" si="109"/>
        <v>1539.6490409421933</v>
      </c>
      <c r="AA465">
        <f t="shared" si="111"/>
        <v>603.31543408404082</v>
      </c>
      <c r="AB465">
        <f t="shared" si="110"/>
        <v>12545.376976864382</v>
      </c>
      <c r="AC465">
        <f t="shared" si="116"/>
        <v>1.5738300797023113</v>
      </c>
      <c r="AD465">
        <f t="shared" si="117"/>
        <v>2.998392282958199</v>
      </c>
    </row>
    <row r="466" spans="1:30" x14ac:dyDescent="0.35">
      <c r="A466">
        <v>15.4313</v>
      </c>
      <c r="B466">
        <v>117263.6</v>
      </c>
      <c r="C466">
        <f t="shared" si="112"/>
        <v>132841.01573244287</v>
      </c>
      <c r="D466">
        <v>83.9</v>
      </c>
      <c r="E466">
        <v>4397.2</v>
      </c>
      <c r="F466">
        <v>167341.20000000001</v>
      </c>
      <c r="G466">
        <f t="shared" si="113"/>
        <v>200972.11486865929</v>
      </c>
      <c r="H466">
        <v>4654.5</v>
      </c>
      <c r="I466">
        <v>632.9</v>
      </c>
      <c r="J466">
        <v>393.9</v>
      </c>
      <c r="K466">
        <v>45.9</v>
      </c>
      <c r="L466">
        <v>131</v>
      </c>
      <c r="M466">
        <v>119.3</v>
      </c>
      <c r="N466">
        <v>296.10000000000002</v>
      </c>
      <c r="O466">
        <v>343.8</v>
      </c>
      <c r="P466">
        <f t="shared" si="114"/>
        <v>343.91823909059934</v>
      </c>
      <c r="Q466">
        <v>76.099999999999994</v>
      </c>
      <c r="R466">
        <v>78.5</v>
      </c>
      <c r="S466">
        <v>120.6</v>
      </c>
      <c r="T466">
        <v>12.7</v>
      </c>
      <c r="U466">
        <v>59.4</v>
      </c>
      <c r="V466">
        <v>0</v>
      </c>
      <c r="W466">
        <f t="shared" si="115"/>
        <v>334157.04884019273</v>
      </c>
      <c r="X466">
        <f t="shared" si="107"/>
        <v>372.28004147083863</v>
      </c>
      <c r="Y466">
        <f t="shared" si="108"/>
        <v>38.006081404177259</v>
      </c>
      <c r="Z466">
        <f t="shared" si="109"/>
        <v>1406.524272438056</v>
      </c>
      <c r="AA466">
        <f t="shared" si="111"/>
        <v>643.11077903603882</v>
      </c>
      <c r="AB466">
        <f t="shared" si="110"/>
        <v>13516.099737162722</v>
      </c>
      <c r="AC466">
        <f t="shared" si="116"/>
        <v>1.5128769812588629</v>
      </c>
      <c r="AD466">
        <f t="shared" si="117"/>
        <v>9.7952755905511797</v>
      </c>
    </row>
    <row r="467" spans="1:30" x14ac:dyDescent="0.35">
      <c r="A467">
        <v>15.4396</v>
      </c>
      <c r="B467">
        <v>110559.4</v>
      </c>
      <c r="C467">
        <f t="shared" si="112"/>
        <v>124302.17374830876</v>
      </c>
      <c r="D467">
        <v>2012.7</v>
      </c>
      <c r="E467">
        <v>9810.7000000000007</v>
      </c>
      <c r="F467">
        <v>158944.9</v>
      </c>
      <c r="G467">
        <f t="shared" si="113"/>
        <v>188982.74322336313</v>
      </c>
      <c r="H467">
        <v>4514.8</v>
      </c>
      <c r="I467">
        <v>847.7</v>
      </c>
      <c r="J467">
        <v>668.3</v>
      </c>
      <c r="K467">
        <v>1119.3</v>
      </c>
      <c r="L467">
        <v>5727.7</v>
      </c>
      <c r="M467">
        <v>226.5</v>
      </c>
      <c r="N467">
        <v>319.39999999999998</v>
      </c>
      <c r="O467">
        <v>469.5</v>
      </c>
      <c r="P467">
        <f t="shared" si="114"/>
        <v>469.7205337906147</v>
      </c>
      <c r="Q467">
        <v>636</v>
      </c>
      <c r="R467">
        <v>661.4</v>
      </c>
      <c r="S467">
        <v>2244.5</v>
      </c>
      <c r="T467">
        <v>37.1</v>
      </c>
      <c r="U467">
        <v>76.8</v>
      </c>
      <c r="V467">
        <v>9.75</v>
      </c>
      <c r="W467">
        <f t="shared" si="115"/>
        <v>313754.63750546245</v>
      </c>
      <c r="X467">
        <f t="shared" si="107"/>
        <v>5675.4539603227313</v>
      </c>
      <c r="Y467">
        <f t="shared" si="108"/>
        <v>149.32050207284775</v>
      </c>
      <c r="Z467">
        <f t="shared" si="109"/>
        <v>4157.0700288925364</v>
      </c>
      <c r="AA467">
        <f t="shared" si="111"/>
        <v>24670.232961465757</v>
      </c>
      <c r="AB467">
        <f t="shared" si="110"/>
        <v>31990.602847504535</v>
      </c>
      <c r="AC467">
        <f t="shared" si="116"/>
        <v>1.520349463928296</v>
      </c>
      <c r="AD467">
        <f t="shared" si="117"/>
        <v>38.008537886872993</v>
      </c>
    </row>
    <row r="468" spans="1:30" x14ac:dyDescent="0.35">
      <c r="A468">
        <v>15.447900000000001</v>
      </c>
      <c r="B468">
        <v>104921</v>
      </c>
      <c r="C468">
        <f t="shared" si="112"/>
        <v>117219.82082028515</v>
      </c>
      <c r="D468">
        <v>3933.5</v>
      </c>
      <c r="E468">
        <v>16606.099999999999</v>
      </c>
      <c r="F468">
        <v>150434.5</v>
      </c>
      <c r="G468">
        <f t="shared" si="113"/>
        <v>177072.279888955</v>
      </c>
      <c r="H468">
        <v>4178.2</v>
      </c>
      <c r="I468">
        <v>1194.0999999999999</v>
      </c>
      <c r="J468">
        <v>885</v>
      </c>
      <c r="K468">
        <v>1428.8</v>
      </c>
      <c r="L468">
        <v>8558.7000000000007</v>
      </c>
      <c r="M468">
        <v>436.1</v>
      </c>
      <c r="N468">
        <v>307.7</v>
      </c>
      <c r="O468">
        <v>542.79999999999995</v>
      </c>
      <c r="P468">
        <f t="shared" si="114"/>
        <v>543.09479185301768</v>
      </c>
      <c r="Q468">
        <v>1159.9000000000001</v>
      </c>
      <c r="R468">
        <v>746.4</v>
      </c>
      <c r="S468">
        <v>3425.6</v>
      </c>
      <c r="T468">
        <v>54.6</v>
      </c>
      <c r="U468">
        <v>96.1</v>
      </c>
      <c r="V468">
        <v>18.5</v>
      </c>
      <c r="W468">
        <f t="shared" si="115"/>
        <v>294835.19550109323</v>
      </c>
      <c r="X468">
        <f t="shared" si="107"/>
        <v>7377.6809322343424</v>
      </c>
      <c r="Y468">
        <f t="shared" si="108"/>
        <v>247.93512143542222</v>
      </c>
      <c r="Z468">
        <f t="shared" si="109"/>
        <v>6935.7391220696973</v>
      </c>
      <c r="AA468">
        <f t="shared" si="111"/>
        <v>42370.111135370469</v>
      </c>
      <c r="AB468">
        <f t="shared" si="110"/>
        <v>57802.461375194958</v>
      </c>
      <c r="AC468">
        <f t="shared" si="116"/>
        <v>1.5106001583165041</v>
      </c>
      <c r="AD468">
        <f t="shared" si="117"/>
        <v>29.756497948016417</v>
      </c>
    </row>
    <row r="469" spans="1:30" x14ac:dyDescent="0.35">
      <c r="A469">
        <v>15.456200000000001</v>
      </c>
      <c r="B469">
        <v>100057.1</v>
      </c>
      <c r="C469">
        <f t="shared" si="112"/>
        <v>111181.60941099709</v>
      </c>
      <c r="D469">
        <v>4252.3</v>
      </c>
      <c r="E469">
        <v>19865.099999999999</v>
      </c>
      <c r="F469">
        <v>144280</v>
      </c>
      <c r="G469">
        <f t="shared" si="113"/>
        <v>168606.55354555228</v>
      </c>
      <c r="H469">
        <v>4065.5</v>
      </c>
      <c r="I469">
        <v>1305.8</v>
      </c>
      <c r="J469">
        <v>1087.0999999999999</v>
      </c>
      <c r="K469">
        <v>1444.3</v>
      </c>
      <c r="L469">
        <v>9387.1</v>
      </c>
      <c r="M469">
        <v>492.2</v>
      </c>
      <c r="N469">
        <v>329</v>
      </c>
      <c r="O469">
        <v>634.29999999999995</v>
      </c>
      <c r="P469">
        <f t="shared" si="114"/>
        <v>634.70259185401289</v>
      </c>
      <c r="Q469">
        <v>1158</v>
      </c>
      <c r="R469">
        <v>773.1</v>
      </c>
      <c r="S469">
        <v>3468.8</v>
      </c>
      <c r="T469">
        <v>124.8</v>
      </c>
      <c r="U469">
        <v>69</v>
      </c>
      <c r="V469">
        <v>17.2</v>
      </c>
      <c r="W469">
        <f t="shared" si="115"/>
        <v>280422.86554840341</v>
      </c>
      <c r="X469">
        <f t="shared" si="107"/>
        <v>7907.3437740663039</v>
      </c>
      <c r="Y469">
        <f t="shared" si="108"/>
        <v>506.37810765645133</v>
      </c>
      <c r="Z469">
        <f t="shared" si="109"/>
        <v>8006.1231654894291</v>
      </c>
      <c r="AA469">
        <f t="shared" si="111"/>
        <v>48638.687053305657</v>
      </c>
      <c r="AB469">
        <f t="shared" si="110"/>
        <v>72595.007401370967</v>
      </c>
      <c r="AC469">
        <f t="shared" si="116"/>
        <v>1.5164967879020037</v>
      </c>
      <c r="AD469">
        <f t="shared" si="117"/>
        <v>15.615492957746479</v>
      </c>
    </row>
    <row r="470" spans="1:30" x14ac:dyDescent="0.35">
      <c r="A470">
        <v>15.464499999999999</v>
      </c>
      <c r="B470">
        <v>101900.1</v>
      </c>
      <c r="C470">
        <f t="shared" si="112"/>
        <v>113461.87656851985</v>
      </c>
      <c r="D470">
        <v>4642</v>
      </c>
      <c r="E470">
        <v>20939.400000000001</v>
      </c>
      <c r="F470">
        <v>142157.6</v>
      </c>
      <c r="G470">
        <f t="shared" si="113"/>
        <v>165715.28756331</v>
      </c>
      <c r="H470">
        <v>4383.2</v>
      </c>
      <c r="I470">
        <v>1698.8</v>
      </c>
      <c r="J470">
        <v>1303.2</v>
      </c>
      <c r="K470">
        <v>1521.7</v>
      </c>
      <c r="L470">
        <v>9752.9</v>
      </c>
      <c r="M470">
        <v>423.2</v>
      </c>
      <c r="N470">
        <v>271</v>
      </c>
      <c r="O470">
        <v>525.70000000000005</v>
      </c>
      <c r="P470">
        <f t="shared" si="114"/>
        <v>525.97650584912492</v>
      </c>
      <c r="Q470">
        <v>1470.9</v>
      </c>
      <c r="R470">
        <v>794.6</v>
      </c>
      <c r="S470">
        <v>3688.2</v>
      </c>
      <c r="T470">
        <v>73.2</v>
      </c>
      <c r="U470">
        <v>56.1</v>
      </c>
      <c r="V470">
        <v>15.1</v>
      </c>
      <c r="W470">
        <f t="shared" si="115"/>
        <v>279703.14063767897</v>
      </c>
      <c r="X470">
        <f t="shared" si="107"/>
        <v>8281.2799124071407</v>
      </c>
      <c r="Y470">
        <f t="shared" si="108"/>
        <v>315.69184314015905</v>
      </c>
      <c r="Z470">
        <f t="shared" si="109"/>
        <v>9918.0151988121797</v>
      </c>
      <c r="AA470">
        <f t="shared" si="111"/>
        <v>51464.920869969144</v>
      </c>
      <c r="AB470">
        <f t="shared" si="110"/>
        <v>76375.974725548847</v>
      </c>
      <c r="AC470">
        <f t="shared" si="116"/>
        <v>1.4605371652145576</v>
      </c>
      <c r="AD470">
        <f t="shared" si="117"/>
        <v>26.232163080407705</v>
      </c>
    </row>
    <row r="471" spans="1:30" x14ac:dyDescent="0.35">
      <c r="A471">
        <v>15.472799999999999</v>
      </c>
      <c r="B471">
        <v>99469.5</v>
      </c>
      <c r="C471">
        <f t="shared" si="112"/>
        <v>110456.55866181102</v>
      </c>
      <c r="D471">
        <v>5058.1000000000004</v>
      </c>
      <c r="E471">
        <v>22091.599999999999</v>
      </c>
      <c r="F471">
        <v>142350.9</v>
      </c>
      <c r="G471">
        <f t="shared" si="113"/>
        <v>165978.02061472461</v>
      </c>
      <c r="H471">
        <v>4091.6</v>
      </c>
      <c r="I471">
        <v>1467</v>
      </c>
      <c r="J471">
        <v>1272.7</v>
      </c>
      <c r="K471">
        <v>1384.9</v>
      </c>
      <c r="L471">
        <v>11065.2</v>
      </c>
      <c r="M471">
        <v>530.29999999999995</v>
      </c>
      <c r="N471">
        <v>376.1</v>
      </c>
      <c r="O471">
        <v>518</v>
      </c>
      <c r="P471">
        <f t="shared" si="114"/>
        <v>518.2684630638671</v>
      </c>
      <c r="Q471">
        <v>1617.5</v>
      </c>
      <c r="R471">
        <v>770.1</v>
      </c>
      <c r="S471">
        <v>3840.6</v>
      </c>
      <c r="T471">
        <v>114.6</v>
      </c>
      <c r="U471">
        <v>106.4</v>
      </c>
      <c r="V471">
        <v>7.32</v>
      </c>
      <c r="W471">
        <f t="shared" si="115"/>
        <v>276952.84773959953</v>
      </c>
      <c r="X471">
        <f t="shared" si="107"/>
        <v>7781.1079307846803</v>
      </c>
      <c r="Y471">
        <f t="shared" si="108"/>
        <v>440.21934056671375</v>
      </c>
      <c r="Z471">
        <f t="shared" si="109"/>
        <v>10435.711434595771</v>
      </c>
      <c r="AA471">
        <f t="shared" si="111"/>
        <v>58216.769141726523</v>
      </c>
      <c r="AB471">
        <f t="shared" si="110"/>
        <v>81681.413224787902</v>
      </c>
      <c r="AC471">
        <f t="shared" si="116"/>
        <v>1.5026542798866813</v>
      </c>
      <c r="AD471">
        <f t="shared" si="117"/>
        <v>17.675524934383205</v>
      </c>
    </row>
    <row r="472" spans="1:30" x14ac:dyDescent="0.35">
      <c r="A472">
        <v>15.4811</v>
      </c>
      <c r="B472">
        <v>95789.1</v>
      </c>
      <c r="C472">
        <f t="shared" si="112"/>
        <v>105936.67915306044</v>
      </c>
      <c r="D472">
        <v>4956.8</v>
      </c>
      <c r="E472">
        <v>23121.3</v>
      </c>
      <c r="F472">
        <v>142606.6</v>
      </c>
      <c r="G472">
        <f t="shared" si="113"/>
        <v>166325.74965004396</v>
      </c>
      <c r="H472">
        <v>4169.8</v>
      </c>
      <c r="I472">
        <v>1707.9</v>
      </c>
      <c r="J472">
        <v>1365.8</v>
      </c>
      <c r="K472">
        <v>1344.3</v>
      </c>
      <c r="L472">
        <v>11053.5</v>
      </c>
      <c r="M472">
        <v>458.7</v>
      </c>
      <c r="N472">
        <v>382.8</v>
      </c>
      <c r="O472">
        <v>718.1</v>
      </c>
      <c r="P472">
        <f t="shared" si="114"/>
        <v>718.61603817701496</v>
      </c>
      <c r="Q472">
        <v>1758.8</v>
      </c>
      <c r="R472">
        <v>827.8</v>
      </c>
      <c r="S472">
        <v>3692.4</v>
      </c>
      <c r="T472">
        <v>93.2</v>
      </c>
      <c r="U472">
        <v>172.9</v>
      </c>
      <c r="V472">
        <v>6.83</v>
      </c>
      <c r="W472">
        <f t="shared" si="115"/>
        <v>272981.04484128137</v>
      </c>
      <c r="X472">
        <f t="shared" si="107"/>
        <v>7956.9627307380197</v>
      </c>
      <c r="Y472">
        <f t="shared" si="108"/>
        <v>366.4356990726597</v>
      </c>
      <c r="Z472">
        <f t="shared" si="109"/>
        <v>11446.215988427795</v>
      </c>
      <c r="AA472">
        <f t="shared" si="111"/>
        <v>58649.859770698822</v>
      </c>
      <c r="AB472">
        <f t="shared" si="110"/>
        <v>86379.623954146911</v>
      </c>
      <c r="AC472">
        <f t="shared" si="116"/>
        <v>1.5700487402454026</v>
      </c>
      <c r="AD472">
        <f t="shared" si="117"/>
        <v>21.714485654303708</v>
      </c>
    </row>
    <row r="473" spans="1:30" x14ac:dyDescent="0.35">
      <c r="A473">
        <v>15.4895</v>
      </c>
      <c r="B473">
        <v>94774.9</v>
      </c>
      <c r="C473">
        <f t="shared" si="112"/>
        <v>104697.60504873318</v>
      </c>
      <c r="D473">
        <v>5108.3999999999996</v>
      </c>
      <c r="E473">
        <v>23875.8</v>
      </c>
      <c r="F473">
        <v>143200</v>
      </c>
      <c r="G473">
        <f t="shared" si="113"/>
        <v>167133.52007469654</v>
      </c>
      <c r="H473">
        <v>3880</v>
      </c>
      <c r="I473">
        <v>1647.7</v>
      </c>
      <c r="J473">
        <v>1296.5</v>
      </c>
      <c r="K473">
        <v>1615.6</v>
      </c>
      <c r="L473">
        <v>10916.1</v>
      </c>
      <c r="M473">
        <v>482.1</v>
      </c>
      <c r="N473">
        <v>401.3</v>
      </c>
      <c r="O473">
        <v>561.9</v>
      </c>
      <c r="P473">
        <f t="shared" si="114"/>
        <v>562.21590911933413</v>
      </c>
      <c r="Q473">
        <v>1563.2</v>
      </c>
      <c r="R473">
        <v>793.1</v>
      </c>
      <c r="S473">
        <v>3789.4</v>
      </c>
      <c r="T473">
        <v>115.1</v>
      </c>
      <c r="U473">
        <v>138.1</v>
      </c>
      <c r="V473">
        <v>14.1</v>
      </c>
      <c r="W473">
        <f t="shared" si="115"/>
        <v>272393.34103254904</v>
      </c>
      <c r="X473">
        <f t="shared" si="107"/>
        <v>8842.7271785332578</v>
      </c>
      <c r="Y473">
        <f t="shared" si="108"/>
        <v>474.31409119711748</v>
      </c>
      <c r="Z473">
        <f t="shared" si="109"/>
        <v>10498.421103687284</v>
      </c>
      <c r="AA473">
        <f t="shared" si="111"/>
        <v>58828.530606719891</v>
      </c>
      <c r="AB473">
        <f t="shared" si="110"/>
        <v>89421.789488933951</v>
      </c>
      <c r="AC473">
        <f t="shared" si="116"/>
        <v>1.596345207675969</v>
      </c>
      <c r="AD473">
        <f t="shared" si="117"/>
        <v>18.643188854489164</v>
      </c>
    </row>
    <row r="474" spans="1:30" x14ac:dyDescent="0.35">
      <c r="A474">
        <v>15.4978</v>
      </c>
      <c r="B474">
        <v>95613.4</v>
      </c>
      <c r="C474">
        <f t="shared" si="112"/>
        <v>105721.82294607196</v>
      </c>
      <c r="D474">
        <v>5359.4</v>
      </c>
      <c r="E474">
        <v>23874.2</v>
      </c>
      <c r="F474">
        <v>139952.70000000001</v>
      </c>
      <c r="G474">
        <f t="shared" si="113"/>
        <v>162726.74770329494</v>
      </c>
      <c r="H474">
        <v>3841.7</v>
      </c>
      <c r="I474">
        <v>1896.5</v>
      </c>
      <c r="J474">
        <v>1378.1</v>
      </c>
      <c r="K474">
        <v>1408.8</v>
      </c>
      <c r="L474">
        <v>10630.3</v>
      </c>
      <c r="M474">
        <v>421.9</v>
      </c>
      <c r="N474">
        <v>381.9</v>
      </c>
      <c r="O474">
        <v>727.5</v>
      </c>
      <c r="P474">
        <f t="shared" si="114"/>
        <v>728.02964156423786</v>
      </c>
      <c r="Q474">
        <v>1692.2</v>
      </c>
      <c r="R474">
        <v>786.3</v>
      </c>
      <c r="S474">
        <v>3623.2</v>
      </c>
      <c r="T474">
        <v>106.8</v>
      </c>
      <c r="U474">
        <v>85.2</v>
      </c>
      <c r="V474">
        <v>3.41</v>
      </c>
      <c r="W474">
        <f t="shared" si="115"/>
        <v>269176.60029093112</v>
      </c>
      <c r="X474">
        <f t="shared" si="107"/>
        <v>8154.8693223240607</v>
      </c>
      <c r="Y474">
        <f t="shared" si="108"/>
        <v>409.43380621080348</v>
      </c>
      <c r="Z474">
        <f t="shared" si="109"/>
        <v>11406.266357036839</v>
      </c>
      <c r="AA474">
        <f t="shared" si="111"/>
        <v>59402.265957434749</v>
      </c>
      <c r="AB474">
        <f t="shared" si="110"/>
        <v>90260.817521806588</v>
      </c>
      <c r="AC474">
        <f t="shared" si="116"/>
        <v>1.5391973309644957</v>
      </c>
      <c r="AD474">
        <f t="shared" si="117"/>
        <v>19.917430360221395</v>
      </c>
    </row>
    <row r="475" spans="1:30" x14ac:dyDescent="0.35">
      <c r="A475">
        <v>15.5061</v>
      </c>
      <c r="B475">
        <v>94903.6</v>
      </c>
      <c r="C475">
        <f t="shared" si="112"/>
        <v>104854.68730181671</v>
      </c>
      <c r="D475">
        <v>5042.6000000000004</v>
      </c>
      <c r="E475">
        <v>24249.7</v>
      </c>
      <c r="F475">
        <v>141876.4</v>
      </c>
      <c r="G475">
        <f t="shared" si="113"/>
        <v>165333.29231360144</v>
      </c>
      <c r="H475">
        <v>4244.5</v>
      </c>
      <c r="I475">
        <v>1620.3</v>
      </c>
      <c r="J475">
        <v>1311.6</v>
      </c>
      <c r="K475">
        <v>1440.9</v>
      </c>
      <c r="L475">
        <v>10787</v>
      </c>
      <c r="M475">
        <v>492.9</v>
      </c>
      <c r="N475">
        <v>405.2</v>
      </c>
      <c r="O475">
        <v>543.79999999999995</v>
      </c>
      <c r="P475">
        <f t="shared" si="114"/>
        <v>544.09587933918465</v>
      </c>
      <c r="Q475">
        <v>1810.9</v>
      </c>
      <c r="R475">
        <v>695.5</v>
      </c>
      <c r="S475">
        <v>3880.8</v>
      </c>
      <c r="T475">
        <v>92.2</v>
      </c>
      <c r="U475">
        <v>130.30000000000001</v>
      </c>
      <c r="V475">
        <v>15.6</v>
      </c>
      <c r="W475">
        <f t="shared" si="115"/>
        <v>270732.07549475733</v>
      </c>
      <c r="X475">
        <f t="shared" si="107"/>
        <v>7891.1964756882708</v>
      </c>
      <c r="Y475">
        <f t="shared" si="108"/>
        <v>398.17963868151827</v>
      </c>
      <c r="Z475">
        <f t="shared" si="109"/>
        <v>11533.542873683124</v>
      </c>
      <c r="AA475">
        <f t="shared" si="111"/>
        <v>58469.614178784432</v>
      </c>
      <c r="AB475">
        <f t="shared" si="110"/>
        <v>91391.461299084738</v>
      </c>
      <c r="AC475">
        <f t="shared" si="116"/>
        <v>1.5767849446510809</v>
      </c>
      <c r="AD475">
        <f t="shared" si="117"/>
        <v>19.818181818181817</v>
      </c>
    </row>
    <row r="476" spans="1:30" x14ac:dyDescent="0.35">
      <c r="A476">
        <v>15.5144</v>
      </c>
      <c r="B476">
        <v>94384.9</v>
      </c>
      <c r="C476">
        <f t="shared" si="112"/>
        <v>104221.87085882292</v>
      </c>
      <c r="D476">
        <v>5337.4</v>
      </c>
      <c r="E476">
        <v>24099.1</v>
      </c>
      <c r="F476">
        <v>141498.1</v>
      </c>
      <c r="G476">
        <f t="shared" si="113"/>
        <v>164819.78665393751</v>
      </c>
      <c r="H476">
        <v>3881</v>
      </c>
      <c r="I476">
        <v>1692.7</v>
      </c>
      <c r="J476">
        <v>1245.5999999999999</v>
      </c>
      <c r="K476">
        <v>1601.4</v>
      </c>
      <c r="L476">
        <v>11267.1</v>
      </c>
      <c r="M476">
        <v>598.70000000000005</v>
      </c>
      <c r="N476">
        <v>372.9</v>
      </c>
      <c r="O476">
        <v>585.70000000000005</v>
      </c>
      <c r="P476">
        <f t="shared" si="114"/>
        <v>586.04324552890637</v>
      </c>
      <c r="Q476">
        <v>1796.4</v>
      </c>
      <c r="R476">
        <v>847.8</v>
      </c>
      <c r="S476">
        <v>4216.8</v>
      </c>
      <c r="T476">
        <v>88.8</v>
      </c>
      <c r="U476">
        <v>78.7</v>
      </c>
      <c r="V476">
        <v>12.7</v>
      </c>
      <c r="W476">
        <f t="shared" si="115"/>
        <v>269627.70075828931</v>
      </c>
      <c r="X476">
        <f t="shared" si="107"/>
        <v>9083.6364109176302</v>
      </c>
      <c r="Y476">
        <f t="shared" si="108"/>
        <v>376.44500069742753</v>
      </c>
      <c r="Z476">
        <f t="shared" si="109"/>
        <v>11282.223567700241</v>
      </c>
      <c r="AA476">
        <f t="shared" si="111"/>
        <v>61583.064178132365</v>
      </c>
      <c r="AB476">
        <f t="shared" si="110"/>
        <v>91599.638800245564</v>
      </c>
      <c r="AC476">
        <f t="shared" si="116"/>
        <v>1.5814318558644898</v>
      </c>
      <c r="AD476">
        <f t="shared" si="117"/>
        <v>24.130049261083741</v>
      </c>
    </row>
    <row r="477" spans="1:30" x14ac:dyDescent="0.35">
      <c r="A477">
        <v>15.5227</v>
      </c>
      <c r="B477">
        <v>96300</v>
      </c>
      <c r="C477">
        <f t="shared" si="112"/>
        <v>106561.91213898417</v>
      </c>
      <c r="D477">
        <v>5209</v>
      </c>
      <c r="E477">
        <v>24508.6</v>
      </c>
      <c r="F477">
        <v>138716.4</v>
      </c>
      <c r="G477">
        <f t="shared" si="113"/>
        <v>161057.75147698156</v>
      </c>
      <c r="H477">
        <v>4157.5</v>
      </c>
      <c r="I477">
        <v>1952.9</v>
      </c>
      <c r="J477">
        <v>1379.4</v>
      </c>
      <c r="K477">
        <v>1409.8</v>
      </c>
      <c r="L477">
        <v>11119.2</v>
      </c>
      <c r="M477">
        <v>552.29999999999995</v>
      </c>
      <c r="N477">
        <v>295.5</v>
      </c>
      <c r="O477">
        <v>597.1</v>
      </c>
      <c r="P477">
        <f t="shared" si="114"/>
        <v>597.45674142030202</v>
      </c>
      <c r="Q477">
        <v>1669.7</v>
      </c>
      <c r="R477">
        <v>779</v>
      </c>
      <c r="S477">
        <v>4137.3999999999996</v>
      </c>
      <c r="T477">
        <v>76.2</v>
      </c>
      <c r="U477">
        <v>131</v>
      </c>
      <c r="V477">
        <v>8.4</v>
      </c>
      <c r="W477">
        <f t="shared" si="115"/>
        <v>268217.12035738607</v>
      </c>
      <c r="X477">
        <f t="shared" si="107"/>
        <v>8160.5529023782374</v>
      </c>
      <c r="Y477">
        <f t="shared" si="108"/>
        <v>315.41610724652736</v>
      </c>
      <c r="Z477">
        <f t="shared" si="109"/>
        <v>11368.028990607405</v>
      </c>
      <c r="AA477">
        <f t="shared" si="111"/>
        <v>60876.800027692043</v>
      </c>
      <c r="AB477">
        <f t="shared" si="110"/>
        <v>93435.124374639418</v>
      </c>
      <c r="AC477">
        <f t="shared" si="116"/>
        <v>1.5114007269963472</v>
      </c>
      <c r="AD477">
        <f t="shared" si="117"/>
        <v>25.872340425531906</v>
      </c>
    </row>
    <row r="478" spans="1:30" x14ac:dyDescent="0.35">
      <c r="A478">
        <v>15.531000000000001</v>
      </c>
      <c r="B478">
        <v>97013.3</v>
      </c>
      <c r="C478">
        <f t="shared" si="112"/>
        <v>107436.02314408397</v>
      </c>
      <c r="D478">
        <v>5215.5</v>
      </c>
      <c r="E478">
        <v>24735.1</v>
      </c>
      <c r="F478">
        <v>141971.79999999999</v>
      </c>
      <c r="G478">
        <f t="shared" si="113"/>
        <v>165462.86007849159</v>
      </c>
      <c r="H478">
        <v>4134.6000000000004</v>
      </c>
      <c r="I478">
        <v>1675.5</v>
      </c>
      <c r="J478">
        <v>1365.8</v>
      </c>
      <c r="K478">
        <v>1609.6</v>
      </c>
      <c r="L478">
        <v>11003.7</v>
      </c>
      <c r="M478">
        <v>541.9</v>
      </c>
      <c r="N478">
        <v>393.5</v>
      </c>
      <c r="O478">
        <v>674.3</v>
      </c>
      <c r="P478">
        <f t="shared" si="114"/>
        <v>674.7549872879282</v>
      </c>
      <c r="Q478">
        <v>1788.4</v>
      </c>
      <c r="R478">
        <v>830.1</v>
      </c>
      <c r="S478">
        <v>3743</v>
      </c>
      <c r="T478">
        <v>88.3</v>
      </c>
      <c r="U478">
        <v>108.4</v>
      </c>
      <c r="V478">
        <v>3.9</v>
      </c>
      <c r="W478">
        <f t="shared" si="115"/>
        <v>273573.63820986345</v>
      </c>
      <c r="X478">
        <f t="shared" si="107"/>
        <v>8917.8914166008217</v>
      </c>
      <c r="Y478">
        <f t="shared" si="108"/>
        <v>337.02077657523296</v>
      </c>
      <c r="Z478">
        <f t="shared" si="109"/>
        <v>11529.61966891106</v>
      </c>
      <c r="AA478">
        <f t="shared" si="111"/>
        <v>59286.414093590218</v>
      </c>
      <c r="AB478">
        <f t="shared" si="110"/>
        <v>92395.598367593964</v>
      </c>
      <c r="AC478">
        <f t="shared" si="116"/>
        <v>1.5401059647990414</v>
      </c>
      <c r="AD478">
        <f t="shared" si="117"/>
        <v>26.460954446854661</v>
      </c>
    </row>
    <row r="479" spans="1:30" x14ac:dyDescent="0.35">
      <c r="A479">
        <v>15.539300000000001</v>
      </c>
      <c r="B479">
        <v>94316</v>
      </c>
      <c r="C479">
        <f t="shared" si="112"/>
        <v>104137.86707063392</v>
      </c>
      <c r="D479">
        <v>5410.3</v>
      </c>
      <c r="E479">
        <v>25026.5</v>
      </c>
      <c r="F479">
        <v>141130.20000000001</v>
      </c>
      <c r="G479">
        <f t="shared" si="113"/>
        <v>164320.83186531885</v>
      </c>
      <c r="H479">
        <v>4183.8999999999996</v>
      </c>
      <c r="I479">
        <v>1769.5</v>
      </c>
      <c r="J479">
        <v>1441.7</v>
      </c>
      <c r="K479">
        <v>1477.6</v>
      </c>
      <c r="L479">
        <v>11331.6</v>
      </c>
      <c r="M479">
        <v>566.5</v>
      </c>
      <c r="N479">
        <v>438.7</v>
      </c>
      <c r="O479">
        <v>576.1</v>
      </c>
      <c r="P479">
        <f t="shared" si="114"/>
        <v>576.43208252274133</v>
      </c>
      <c r="Q479">
        <v>1772.5</v>
      </c>
      <c r="R479">
        <v>793.5</v>
      </c>
      <c r="S479">
        <v>3864.3</v>
      </c>
      <c r="T479">
        <v>97.6</v>
      </c>
      <c r="U479">
        <v>135.5</v>
      </c>
      <c r="V479">
        <v>27.3</v>
      </c>
      <c r="W479">
        <f t="shared" si="115"/>
        <v>269035.13101847545</v>
      </c>
      <c r="X479">
        <f t="shared" ref="X479:X525" si="118">(K479+R479)*1000000/W479</f>
        <v>8441.6484620517331</v>
      </c>
      <c r="Y479">
        <f t="shared" ref="Y479:Y525" si="119">(T479+V479)*1000000/W479</f>
        <v>464.2516370526447</v>
      </c>
      <c r="Z479">
        <f t="shared" ref="Z479:Z525" si="120">(J479+Q479)*1000000/W479</f>
        <v>11947.138605401207</v>
      </c>
      <c r="AA479">
        <f t="shared" si="111"/>
        <v>62229.419394488985</v>
      </c>
      <c r="AB479">
        <f t="shared" ref="AB479:AB525" si="121">(E479+M479)*1000000/W479</f>
        <v>95128.840248905821</v>
      </c>
      <c r="AC479">
        <f t="shared" si="116"/>
        <v>1.5779162420703743</v>
      </c>
      <c r="AD479">
        <f t="shared" si="117"/>
        <v>18.183346677341873</v>
      </c>
    </row>
    <row r="480" spans="1:30" x14ac:dyDescent="0.35">
      <c r="A480">
        <v>15.547599999999999</v>
      </c>
      <c r="B480">
        <v>94235.3</v>
      </c>
      <c r="C480">
        <f t="shared" si="112"/>
        <v>104039.49281750548</v>
      </c>
      <c r="D480">
        <v>5049.7</v>
      </c>
      <c r="E480">
        <v>24801.3</v>
      </c>
      <c r="F480">
        <v>140847.79999999999</v>
      </c>
      <c r="G480">
        <f t="shared" si="113"/>
        <v>163938.12411817137</v>
      </c>
      <c r="H480">
        <v>3912.9</v>
      </c>
      <c r="I480">
        <v>1694</v>
      </c>
      <c r="J480">
        <v>1402.6</v>
      </c>
      <c r="K480">
        <v>1543.8</v>
      </c>
      <c r="L480">
        <v>11775.5</v>
      </c>
      <c r="M480">
        <v>568.29999999999995</v>
      </c>
      <c r="N480">
        <v>405.1</v>
      </c>
      <c r="O480">
        <v>590.4</v>
      </c>
      <c r="P480">
        <f t="shared" si="114"/>
        <v>590.74877807857752</v>
      </c>
      <c r="Q480">
        <v>1918.6</v>
      </c>
      <c r="R480">
        <v>744.6</v>
      </c>
      <c r="S480">
        <v>3931.6</v>
      </c>
      <c r="T480">
        <v>80.5</v>
      </c>
      <c r="U480">
        <v>105.2</v>
      </c>
      <c r="V480">
        <v>12.7</v>
      </c>
      <c r="W480">
        <f t="shared" si="115"/>
        <v>268568.36571375543</v>
      </c>
      <c r="X480">
        <f t="shared" si="118"/>
        <v>8520.7354705319776</v>
      </c>
      <c r="Y480">
        <f t="shared" si="119"/>
        <v>347.02523416080243</v>
      </c>
      <c r="Z480">
        <f t="shared" si="120"/>
        <v>12366.311241361127</v>
      </c>
      <c r="AA480">
        <f t="shared" si="111"/>
        <v>62647.735727492844</v>
      </c>
      <c r="AB480">
        <f t="shared" si="121"/>
        <v>94462.353868732767</v>
      </c>
      <c r="AC480">
        <f t="shared" si="116"/>
        <v>1.5757297510641792</v>
      </c>
      <c r="AD480">
        <f t="shared" si="117"/>
        <v>24.553648068669528</v>
      </c>
    </row>
    <row r="481" spans="1:30" x14ac:dyDescent="0.35">
      <c r="A481">
        <v>15.555899999999999</v>
      </c>
      <c r="B481">
        <v>95865.5</v>
      </c>
      <c r="C481">
        <f t="shared" si="112"/>
        <v>106030.13157887461</v>
      </c>
      <c r="D481">
        <v>4866.1000000000004</v>
      </c>
      <c r="E481">
        <v>24601.9</v>
      </c>
      <c r="F481">
        <v>138864.4</v>
      </c>
      <c r="G481">
        <f t="shared" si="113"/>
        <v>161257.29792148879</v>
      </c>
      <c r="H481">
        <v>4322.6000000000004</v>
      </c>
      <c r="I481">
        <v>2047.1</v>
      </c>
      <c r="J481">
        <v>1398.5</v>
      </c>
      <c r="K481">
        <v>1561.4</v>
      </c>
      <c r="L481">
        <v>11458.3</v>
      </c>
      <c r="M481">
        <v>402.5</v>
      </c>
      <c r="N481">
        <v>297.39999999999998</v>
      </c>
      <c r="O481">
        <v>642.79999999999995</v>
      </c>
      <c r="P481">
        <f t="shared" si="114"/>
        <v>643.21345761055193</v>
      </c>
      <c r="Q481">
        <v>1729</v>
      </c>
      <c r="R481">
        <v>872.6</v>
      </c>
      <c r="S481">
        <v>4234.2</v>
      </c>
      <c r="T481">
        <v>87.3</v>
      </c>
      <c r="U481">
        <v>114.2</v>
      </c>
      <c r="V481">
        <v>13.7</v>
      </c>
      <c r="W481">
        <f t="shared" si="115"/>
        <v>267930.64295797399</v>
      </c>
      <c r="X481">
        <f t="shared" si="118"/>
        <v>9084.4405594241143</v>
      </c>
      <c r="Y481">
        <f t="shared" si="119"/>
        <v>376.9632278150516</v>
      </c>
      <c r="Z481">
        <f t="shared" si="120"/>
        <v>11672.796980114592</v>
      </c>
      <c r="AA481">
        <f t="shared" si="111"/>
        <v>60927.708080633944</v>
      </c>
      <c r="AB481">
        <f t="shared" si="121"/>
        <v>93324.151817610662</v>
      </c>
      <c r="AC481">
        <f t="shared" si="116"/>
        <v>1.5208629426393885</v>
      </c>
      <c r="AD481">
        <f t="shared" si="117"/>
        <v>24.099009900990097</v>
      </c>
    </row>
    <row r="482" spans="1:30" x14ac:dyDescent="0.35">
      <c r="A482">
        <v>15.5642</v>
      </c>
      <c r="B482">
        <v>96452</v>
      </c>
      <c r="C482">
        <f t="shared" si="112"/>
        <v>106748.06429763556</v>
      </c>
      <c r="D482">
        <v>5047.1000000000004</v>
      </c>
      <c r="E482">
        <v>25211</v>
      </c>
      <c r="F482">
        <v>138820</v>
      </c>
      <c r="G482">
        <f t="shared" si="113"/>
        <v>161197.42678650224</v>
      </c>
      <c r="H482">
        <v>3801.3</v>
      </c>
      <c r="I482">
        <v>1772.3</v>
      </c>
      <c r="J482">
        <v>1379.3</v>
      </c>
      <c r="K482">
        <v>1548.5</v>
      </c>
      <c r="L482">
        <v>11669.1</v>
      </c>
      <c r="M482">
        <v>560.1</v>
      </c>
      <c r="N482">
        <v>326.2</v>
      </c>
      <c r="O482">
        <v>575.4</v>
      </c>
      <c r="P482">
        <f t="shared" si="114"/>
        <v>575.73127577608147</v>
      </c>
      <c r="Q482">
        <v>1851</v>
      </c>
      <c r="R482">
        <v>759.9</v>
      </c>
      <c r="S482">
        <v>4126.2</v>
      </c>
      <c r="T482">
        <v>143.9</v>
      </c>
      <c r="U482">
        <v>130.30000000000001</v>
      </c>
      <c r="V482">
        <v>7.8</v>
      </c>
      <c r="W482">
        <f t="shared" si="115"/>
        <v>268521.22235991393</v>
      </c>
      <c r="X482">
        <f t="shared" si="118"/>
        <v>8596.7134355806083</v>
      </c>
      <c r="Y482">
        <f t="shared" si="119"/>
        <v>564.94603542608672</v>
      </c>
      <c r="Z482">
        <f t="shared" si="120"/>
        <v>12029.961623183173</v>
      </c>
      <c r="AA482">
        <f t="shared" si="111"/>
        <v>62252.807629463074</v>
      </c>
      <c r="AB482">
        <f t="shared" si="121"/>
        <v>95974.1646247147</v>
      </c>
      <c r="AC482">
        <f t="shared" si="116"/>
        <v>1.5100735347954475</v>
      </c>
      <c r="AD482">
        <f t="shared" si="117"/>
        <v>15.216875411997359</v>
      </c>
    </row>
    <row r="483" spans="1:30" x14ac:dyDescent="0.35">
      <c r="A483">
        <v>15.5725</v>
      </c>
      <c r="B483">
        <v>94102.3</v>
      </c>
      <c r="C483">
        <f t="shared" si="112"/>
        <v>103877.40249257725</v>
      </c>
      <c r="D483">
        <v>5406.5</v>
      </c>
      <c r="E483">
        <v>25608.400000000001</v>
      </c>
      <c r="F483">
        <v>138650.9</v>
      </c>
      <c r="G483">
        <f t="shared" si="113"/>
        <v>160969.46058224243</v>
      </c>
      <c r="H483">
        <v>3820.9</v>
      </c>
      <c r="I483">
        <v>2240.4</v>
      </c>
      <c r="J483">
        <v>1500</v>
      </c>
      <c r="K483">
        <v>1685.9</v>
      </c>
      <c r="L483">
        <v>11142.5</v>
      </c>
      <c r="M483">
        <v>565.79999999999995</v>
      </c>
      <c r="N483">
        <v>378</v>
      </c>
      <c r="O483">
        <v>675</v>
      </c>
      <c r="P483">
        <f t="shared" si="114"/>
        <v>675.45593275460931</v>
      </c>
      <c r="Q483">
        <v>1800.4</v>
      </c>
      <c r="R483">
        <v>795.6</v>
      </c>
      <c r="S483">
        <v>4081.9</v>
      </c>
      <c r="T483">
        <v>92.7</v>
      </c>
      <c r="U483">
        <v>100</v>
      </c>
      <c r="V483">
        <v>8.2899999999999991</v>
      </c>
      <c r="W483">
        <f t="shared" si="115"/>
        <v>265522.31900757429</v>
      </c>
      <c r="X483">
        <f t="shared" si="118"/>
        <v>9345.7303675071198</v>
      </c>
      <c r="Y483">
        <f t="shared" si="119"/>
        <v>380.34467451724527</v>
      </c>
      <c r="Z483">
        <f t="shared" si="120"/>
        <v>12429.840219593189</v>
      </c>
      <c r="AA483">
        <f t="shared" si="111"/>
        <v>62326.210699929608</v>
      </c>
      <c r="AB483">
        <f t="shared" si="121"/>
        <v>98576.270717390638</v>
      </c>
      <c r="AC483">
        <f t="shared" si="116"/>
        <v>1.5496099894656568</v>
      </c>
      <c r="AD483">
        <f t="shared" si="117"/>
        <v>24.571739776215463</v>
      </c>
    </row>
    <row r="484" spans="1:30" x14ac:dyDescent="0.35">
      <c r="A484">
        <v>15.5808</v>
      </c>
      <c r="B484">
        <v>95289.1</v>
      </c>
      <c r="C484">
        <f t="shared" si="112"/>
        <v>105325.46916368534</v>
      </c>
      <c r="D484">
        <v>5352.2</v>
      </c>
      <c r="E484">
        <v>25081.599999999999</v>
      </c>
      <c r="F484">
        <v>137827.6</v>
      </c>
      <c r="G484">
        <f t="shared" si="113"/>
        <v>159860.83525754247</v>
      </c>
      <c r="H484">
        <v>3902.6</v>
      </c>
      <c r="I484">
        <v>1801.9</v>
      </c>
      <c r="J484">
        <v>1485.2</v>
      </c>
      <c r="K484">
        <v>1541.7</v>
      </c>
      <c r="L484">
        <v>11060.7</v>
      </c>
      <c r="M484">
        <v>591.5</v>
      </c>
      <c r="N484">
        <v>363.2</v>
      </c>
      <c r="O484">
        <v>559.1</v>
      </c>
      <c r="P484">
        <f t="shared" si="114"/>
        <v>559.41276767840907</v>
      </c>
      <c r="Q484">
        <v>1795.4</v>
      </c>
      <c r="R484">
        <v>759.5</v>
      </c>
      <c r="S484">
        <v>3986.7</v>
      </c>
      <c r="T484">
        <v>129.30000000000001</v>
      </c>
      <c r="U484">
        <v>63.2</v>
      </c>
      <c r="V484">
        <v>11.3</v>
      </c>
      <c r="W484">
        <f t="shared" si="115"/>
        <v>265745.71718890616</v>
      </c>
      <c r="X484">
        <f t="shared" si="118"/>
        <v>8659.4057821228598</v>
      </c>
      <c r="Y484">
        <f t="shared" si="119"/>
        <v>529.07720014187134</v>
      </c>
      <c r="Z484">
        <f t="shared" si="120"/>
        <v>12344.883803594757</v>
      </c>
      <c r="AA484">
        <f t="shared" si="111"/>
        <v>61761.672675736263</v>
      </c>
      <c r="AB484">
        <f t="shared" si="121"/>
        <v>96607.76576786823</v>
      </c>
      <c r="AC484">
        <f t="shared" si="116"/>
        <v>1.517779474678667</v>
      </c>
      <c r="AD484">
        <f t="shared" si="117"/>
        <v>16.366998577524889</v>
      </c>
    </row>
    <row r="485" spans="1:30" x14ac:dyDescent="0.35">
      <c r="A485">
        <v>15.5891</v>
      </c>
      <c r="B485">
        <v>95131</v>
      </c>
      <c r="C485">
        <f t="shared" si="112"/>
        <v>105132.34512399032</v>
      </c>
      <c r="D485">
        <v>5361.9</v>
      </c>
      <c r="E485">
        <v>24924.5</v>
      </c>
      <c r="F485">
        <v>139993.1</v>
      </c>
      <c r="G485">
        <f t="shared" si="113"/>
        <v>162781.36838204437</v>
      </c>
      <c r="H485">
        <v>3816.1</v>
      </c>
      <c r="I485">
        <v>1870.3</v>
      </c>
      <c r="J485">
        <v>1278.5999999999999</v>
      </c>
      <c r="K485">
        <v>1536.8</v>
      </c>
      <c r="L485">
        <v>11354.1</v>
      </c>
      <c r="M485">
        <v>524.5</v>
      </c>
      <c r="N485">
        <v>402.6</v>
      </c>
      <c r="O485">
        <v>620</v>
      </c>
      <c r="P485">
        <f t="shared" si="114"/>
        <v>620.38463847585501</v>
      </c>
      <c r="Q485">
        <v>1705.7</v>
      </c>
      <c r="R485">
        <v>833.5</v>
      </c>
      <c r="S485">
        <v>3768.8</v>
      </c>
      <c r="T485">
        <v>102.4</v>
      </c>
      <c r="U485">
        <v>117.8</v>
      </c>
      <c r="V485">
        <v>11.2</v>
      </c>
      <c r="W485">
        <f t="shared" si="115"/>
        <v>268534.09814451053</v>
      </c>
      <c r="X485">
        <f t="shared" si="118"/>
        <v>8826.8120003308959</v>
      </c>
      <c r="Y485">
        <f t="shared" si="119"/>
        <v>423.03752404235325</v>
      </c>
      <c r="Z485">
        <f t="shared" si="120"/>
        <v>11113.300026404882</v>
      </c>
      <c r="AA485">
        <f t="shared" si="111"/>
        <v>62249.077921584292</v>
      </c>
      <c r="AB485">
        <f t="shared" si="121"/>
        <v>94770.087582340188</v>
      </c>
      <c r="AC485">
        <f t="shared" si="116"/>
        <v>1.5483471636637069</v>
      </c>
      <c r="AD485">
        <f t="shared" si="117"/>
        <v>20.865316901408448</v>
      </c>
    </row>
    <row r="486" spans="1:30" x14ac:dyDescent="0.35">
      <c r="A486">
        <v>15.5974</v>
      </c>
      <c r="B486">
        <v>95869.2</v>
      </c>
      <c r="C486">
        <f t="shared" si="112"/>
        <v>106034.65781720963</v>
      </c>
      <c r="D486">
        <v>5122.8999999999996</v>
      </c>
      <c r="E486">
        <v>25113.5</v>
      </c>
      <c r="F486">
        <v>141607.29999999999</v>
      </c>
      <c r="G486">
        <f t="shared" si="113"/>
        <v>164967.96862321871</v>
      </c>
      <c r="H486">
        <v>4195.2</v>
      </c>
      <c r="I486">
        <v>1854</v>
      </c>
      <c r="J486">
        <v>1498.6</v>
      </c>
      <c r="K486">
        <v>1442.7</v>
      </c>
      <c r="L486">
        <v>10958.6</v>
      </c>
      <c r="M486">
        <v>588.29999999999995</v>
      </c>
      <c r="N486">
        <v>292.89999999999998</v>
      </c>
      <c r="O486">
        <v>555.20000000000005</v>
      </c>
      <c r="P486">
        <f t="shared" si="114"/>
        <v>555.50841827382567</v>
      </c>
      <c r="Q486">
        <v>1799.8</v>
      </c>
      <c r="R486">
        <v>886.8</v>
      </c>
      <c r="S486">
        <v>4010.2</v>
      </c>
      <c r="T486">
        <v>114.2</v>
      </c>
      <c r="U486">
        <v>120.6</v>
      </c>
      <c r="V486">
        <v>16.600000000000001</v>
      </c>
      <c r="W486">
        <f t="shared" si="115"/>
        <v>271558.13485870213</v>
      </c>
      <c r="X486">
        <f t="shared" si="118"/>
        <v>8578.2736768761933</v>
      </c>
      <c r="Y486">
        <f t="shared" si="119"/>
        <v>481.66481946143216</v>
      </c>
      <c r="Z486">
        <f t="shared" si="120"/>
        <v>12146.202144584002</v>
      </c>
      <c r="AA486">
        <f t="shared" si="111"/>
        <v>59219.363869793735</v>
      </c>
      <c r="AB486">
        <f t="shared" si="121"/>
        <v>94645.664043072145</v>
      </c>
      <c r="AC486">
        <f t="shared" si="116"/>
        <v>1.5557929078962338</v>
      </c>
      <c r="AD486">
        <f t="shared" si="117"/>
        <v>17.809633027522935</v>
      </c>
    </row>
    <row r="487" spans="1:30" x14ac:dyDescent="0.35">
      <c r="A487">
        <v>15.605700000000001</v>
      </c>
      <c r="B487">
        <v>96203.6</v>
      </c>
      <c r="C487">
        <f t="shared" si="112"/>
        <v>106443.88492806567</v>
      </c>
      <c r="D487">
        <v>5262.6</v>
      </c>
      <c r="E487">
        <v>25304.2</v>
      </c>
      <c r="F487">
        <v>141668.29999999999</v>
      </c>
      <c r="G487">
        <f t="shared" si="113"/>
        <v>165050.76067911737</v>
      </c>
      <c r="H487">
        <v>3687.9</v>
      </c>
      <c r="I487">
        <v>1887.7</v>
      </c>
      <c r="J487">
        <v>1383.1</v>
      </c>
      <c r="K487">
        <v>1399.5</v>
      </c>
      <c r="L487">
        <v>11600.6</v>
      </c>
      <c r="M487">
        <v>507.7</v>
      </c>
      <c r="N487">
        <v>396.1</v>
      </c>
      <c r="O487">
        <v>789.8</v>
      </c>
      <c r="P487">
        <f t="shared" si="114"/>
        <v>790.42427709404876</v>
      </c>
      <c r="Q487">
        <v>1620.6</v>
      </c>
      <c r="R487">
        <v>678.5</v>
      </c>
      <c r="S487">
        <v>3878.9</v>
      </c>
      <c r="T487">
        <v>116.6</v>
      </c>
      <c r="U487">
        <v>126.5</v>
      </c>
      <c r="V487">
        <v>7.8</v>
      </c>
      <c r="W487">
        <f t="shared" si="115"/>
        <v>272285.06988427712</v>
      </c>
      <c r="X487">
        <f t="shared" si="118"/>
        <v>7631.7074633697803</v>
      </c>
      <c r="Y487">
        <f t="shared" si="119"/>
        <v>456.87411378402339</v>
      </c>
      <c r="Z487">
        <f t="shared" si="120"/>
        <v>11031.453179847838</v>
      </c>
      <c r="AA487">
        <f t="shared" si="111"/>
        <v>61932.150768189262</v>
      </c>
      <c r="AB487">
        <f t="shared" si="121"/>
        <v>94797.338726542075</v>
      </c>
      <c r="AC487">
        <f t="shared" si="116"/>
        <v>1.550589409534028</v>
      </c>
      <c r="AD487">
        <f t="shared" si="117"/>
        <v>16.704180064308684</v>
      </c>
    </row>
    <row r="488" spans="1:30" x14ac:dyDescent="0.35">
      <c r="A488">
        <v>15.614000000000001</v>
      </c>
      <c r="B488">
        <v>95347.199999999997</v>
      </c>
      <c r="C488">
        <f t="shared" si="112"/>
        <v>105396.45707170751</v>
      </c>
      <c r="D488">
        <v>5288.3</v>
      </c>
      <c r="E488">
        <v>25206.5</v>
      </c>
      <c r="F488">
        <v>141801.9</v>
      </c>
      <c r="G488">
        <f t="shared" si="113"/>
        <v>165232.12997092397</v>
      </c>
      <c r="H488">
        <v>4098.7</v>
      </c>
      <c r="I488">
        <v>1831.6</v>
      </c>
      <c r="J488">
        <v>1350.3</v>
      </c>
      <c r="K488">
        <v>1627.5</v>
      </c>
      <c r="L488">
        <v>11246.3</v>
      </c>
      <c r="M488">
        <v>557.4</v>
      </c>
      <c r="N488">
        <v>328.4</v>
      </c>
      <c r="O488">
        <v>691.4</v>
      </c>
      <c r="P488">
        <f t="shared" si="114"/>
        <v>691.87836470135449</v>
      </c>
      <c r="Q488">
        <v>1732.2</v>
      </c>
      <c r="R488">
        <v>788.6</v>
      </c>
      <c r="S488">
        <v>4259.1000000000004</v>
      </c>
      <c r="T488">
        <v>77.599999999999994</v>
      </c>
      <c r="U488">
        <v>131.6</v>
      </c>
      <c r="V488">
        <v>20</v>
      </c>
      <c r="W488">
        <f t="shared" si="115"/>
        <v>271320.46540733281</v>
      </c>
      <c r="X488">
        <f t="shared" si="118"/>
        <v>8904.9677707603605</v>
      </c>
      <c r="Y488">
        <f t="shared" si="119"/>
        <v>359.72221945540798</v>
      </c>
      <c r="Z488">
        <f t="shared" si="120"/>
        <v>11361.103908517367</v>
      </c>
      <c r="AA488">
        <f t="shared" si="111"/>
        <v>60941.219362780612</v>
      </c>
      <c r="AB488">
        <f t="shared" si="121"/>
        <v>94957.451740032629</v>
      </c>
      <c r="AC488">
        <f t="shared" si="116"/>
        <v>1.5677199648040034</v>
      </c>
      <c r="AD488">
        <f t="shared" si="117"/>
        <v>24.755122950819672</v>
      </c>
    </row>
    <row r="489" spans="1:30" x14ac:dyDescent="0.35">
      <c r="A489">
        <v>15.622299999999999</v>
      </c>
      <c r="B489">
        <v>96234.8</v>
      </c>
      <c r="C489">
        <f t="shared" si="112"/>
        <v>106482.08185046294</v>
      </c>
      <c r="D489">
        <v>5048.7</v>
      </c>
      <c r="E489">
        <v>25579.4</v>
      </c>
      <c r="F489">
        <v>138472.70000000001</v>
      </c>
      <c r="G489">
        <f t="shared" si="113"/>
        <v>160729.32337721626</v>
      </c>
      <c r="H489">
        <v>4087.7</v>
      </c>
      <c r="I489">
        <v>1835.4</v>
      </c>
      <c r="J489">
        <v>1587.1</v>
      </c>
      <c r="K489">
        <v>1543.4</v>
      </c>
      <c r="L489">
        <v>11366.9</v>
      </c>
      <c r="M489">
        <v>501.9</v>
      </c>
      <c r="N489">
        <v>314.8</v>
      </c>
      <c r="O489">
        <v>770.5</v>
      </c>
      <c r="P489">
        <f t="shared" si="114"/>
        <v>771.09412802564373</v>
      </c>
      <c r="Q489">
        <v>1661.1</v>
      </c>
      <c r="R489">
        <v>806.8</v>
      </c>
      <c r="S489">
        <v>3858.1</v>
      </c>
      <c r="T489">
        <v>64.400000000000006</v>
      </c>
      <c r="U489">
        <v>111</v>
      </c>
      <c r="V489">
        <v>16.600000000000001</v>
      </c>
      <c r="W489">
        <f t="shared" si="115"/>
        <v>267982.49935570481</v>
      </c>
      <c r="X489">
        <f t="shared" si="118"/>
        <v>8769.9756724803046</v>
      </c>
      <c r="Y489">
        <f t="shared" si="119"/>
        <v>302.25854372857827</v>
      </c>
      <c r="Z489">
        <f t="shared" si="120"/>
        <v>12120.940762211949</v>
      </c>
      <c r="AA489">
        <f t="shared" si="111"/>
        <v>61256.238894208007</v>
      </c>
      <c r="AB489">
        <f t="shared" si="121"/>
        <v>97324.638969730484</v>
      </c>
      <c r="AC489">
        <f t="shared" si="116"/>
        <v>1.5094494828053315</v>
      </c>
      <c r="AD489">
        <f t="shared" si="117"/>
        <v>29.014814814814816</v>
      </c>
    </row>
    <row r="490" spans="1:30" x14ac:dyDescent="0.35">
      <c r="A490">
        <v>15.630599999999999</v>
      </c>
      <c r="B490">
        <v>95682.5</v>
      </c>
      <c r="C490">
        <f t="shared" si="112"/>
        <v>105806.31249533489</v>
      </c>
      <c r="D490">
        <v>5095.8</v>
      </c>
      <c r="E490">
        <v>26382.799999999999</v>
      </c>
      <c r="F490">
        <v>139814.39999999999</v>
      </c>
      <c r="G490">
        <f t="shared" si="113"/>
        <v>162539.80536293561</v>
      </c>
      <c r="H490">
        <v>3721.9</v>
      </c>
      <c r="I490">
        <v>2062.6999999999998</v>
      </c>
      <c r="J490">
        <v>1326.9</v>
      </c>
      <c r="K490">
        <v>1339</v>
      </c>
      <c r="L490">
        <v>11143.8</v>
      </c>
      <c r="M490">
        <v>476</v>
      </c>
      <c r="N490">
        <v>374.8</v>
      </c>
      <c r="O490">
        <v>603.79999999999995</v>
      </c>
      <c r="P490">
        <f t="shared" si="114"/>
        <v>604.16479470304159</v>
      </c>
      <c r="Q490">
        <v>1587.1</v>
      </c>
      <c r="R490">
        <v>831.2</v>
      </c>
      <c r="S490">
        <v>3818.2</v>
      </c>
      <c r="T490">
        <v>125.3</v>
      </c>
      <c r="U490">
        <v>125.8</v>
      </c>
      <c r="V490">
        <v>7.32</v>
      </c>
      <c r="W490">
        <f t="shared" si="115"/>
        <v>268950.28265297355</v>
      </c>
      <c r="X490">
        <f t="shared" si="118"/>
        <v>8069.1493557573549</v>
      </c>
      <c r="Y490">
        <f t="shared" si="119"/>
        <v>493.10228898743912</v>
      </c>
      <c r="Z490">
        <f t="shared" si="120"/>
        <v>10834.716257799711</v>
      </c>
      <c r="AA490">
        <f t="shared" si="111"/>
        <v>60381.420089280771</v>
      </c>
      <c r="AB490">
        <f t="shared" si="121"/>
        <v>99865.297537745661</v>
      </c>
      <c r="AC490">
        <f t="shared" si="116"/>
        <v>1.5362013997992998</v>
      </c>
      <c r="AD490">
        <f t="shared" si="117"/>
        <v>16.364047654954003</v>
      </c>
    </row>
    <row r="491" spans="1:30" x14ac:dyDescent="0.35">
      <c r="A491">
        <v>15.6389</v>
      </c>
      <c r="B491">
        <v>93886.6</v>
      </c>
      <c r="C491">
        <f t="shared" si="112"/>
        <v>103614.62483614082</v>
      </c>
      <c r="D491">
        <v>5964.5</v>
      </c>
      <c r="E491">
        <v>25339.200000000001</v>
      </c>
      <c r="F491">
        <v>139954.5</v>
      </c>
      <c r="G491">
        <f t="shared" si="113"/>
        <v>162729.18118866967</v>
      </c>
      <c r="H491">
        <v>3840</v>
      </c>
      <c r="I491">
        <v>1750.3</v>
      </c>
      <c r="J491">
        <v>1314.8</v>
      </c>
      <c r="K491">
        <v>1570</v>
      </c>
      <c r="L491">
        <v>11475.3</v>
      </c>
      <c r="M491">
        <v>594.20000000000005</v>
      </c>
      <c r="N491">
        <v>357.4</v>
      </c>
      <c r="O491">
        <v>590.5</v>
      </c>
      <c r="P491">
        <f t="shared" si="114"/>
        <v>590.84889627324935</v>
      </c>
      <c r="Q491">
        <v>1733.5</v>
      </c>
      <c r="R491">
        <v>899.8</v>
      </c>
      <c r="S491">
        <v>4077.5</v>
      </c>
      <c r="T491">
        <v>109.3</v>
      </c>
      <c r="U491">
        <v>181.3</v>
      </c>
      <c r="V491">
        <v>8.2899999999999991</v>
      </c>
      <c r="W491">
        <f t="shared" si="115"/>
        <v>266934.65492108371</v>
      </c>
      <c r="X491">
        <f t="shared" si="118"/>
        <v>9252.4516935808479</v>
      </c>
      <c r="Y491">
        <f t="shared" si="119"/>
        <v>440.51979700711468</v>
      </c>
      <c r="Z491">
        <f t="shared" si="120"/>
        <v>11419.64875598935</v>
      </c>
      <c r="AA491">
        <f t="shared" si="111"/>
        <v>65333.592617099057</v>
      </c>
      <c r="AB491">
        <f t="shared" si="121"/>
        <v>97152.615900198216</v>
      </c>
      <c r="AC491">
        <f t="shared" si="116"/>
        <v>1.5705232870940209</v>
      </c>
      <c r="AD491">
        <f t="shared" si="117"/>
        <v>21.003486691045158</v>
      </c>
    </row>
    <row r="492" spans="1:30" x14ac:dyDescent="0.35">
      <c r="A492">
        <v>15.6472</v>
      </c>
      <c r="B492">
        <v>95121.1</v>
      </c>
      <c r="C492">
        <f t="shared" si="112"/>
        <v>105120.25421302234</v>
      </c>
      <c r="D492">
        <v>5026.8</v>
      </c>
      <c r="E492">
        <v>25075.5</v>
      </c>
      <c r="F492">
        <v>139845.5</v>
      </c>
      <c r="G492">
        <f t="shared" si="113"/>
        <v>162581.83849529357</v>
      </c>
      <c r="H492">
        <v>4077.4</v>
      </c>
      <c r="I492">
        <v>1811.9</v>
      </c>
      <c r="J492">
        <v>1399.3</v>
      </c>
      <c r="K492">
        <v>1437.6</v>
      </c>
      <c r="L492">
        <v>11086.4</v>
      </c>
      <c r="M492">
        <v>542.6</v>
      </c>
      <c r="N492">
        <v>361.3</v>
      </c>
      <c r="O492">
        <v>674.1</v>
      </c>
      <c r="P492">
        <f t="shared" si="114"/>
        <v>674.55471733495551</v>
      </c>
      <c r="Q492">
        <v>1707.4</v>
      </c>
      <c r="R492">
        <v>772.9</v>
      </c>
      <c r="S492">
        <v>4087.7</v>
      </c>
      <c r="T492">
        <v>90.2</v>
      </c>
      <c r="U492">
        <v>140.6</v>
      </c>
      <c r="V492">
        <v>11.7</v>
      </c>
      <c r="W492">
        <f t="shared" si="115"/>
        <v>268376.64742565091</v>
      </c>
      <c r="X492">
        <f t="shared" si="118"/>
        <v>8236.558661879777</v>
      </c>
      <c r="Y492">
        <f t="shared" si="119"/>
        <v>379.69026358088638</v>
      </c>
      <c r="Z492">
        <f t="shared" si="120"/>
        <v>11575.895405954265</v>
      </c>
      <c r="AA492">
        <f t="shared" si="111"/>
        <v>60039.50103171284</v>
      </c>
      <c r="AB492">
        <f t="shared" si="121"/>
        <v>95455.771751143329</v>
      </c>
      <c r="AC492">
        <f t="shared" si="116"/>
        <v>1.5466271434791952</v>
      </c>
      <c r="AD492">
        <f t="shared" si="117"/>
        <v>21.692836113837092</v>
      </c>
    </row>
    <row r="493" spans="1:30" x14ac:dyDescent="0.35">
      <c r="A493">
        <v>15.6555</v>
      </c>
      <c r="B493">
        <v>96189.5</v>
      </c>
      <c r="C493">
        <f t="shared" si="112"/>
        <v>106426.62372256133</v>
      </c>
      <c r="D493">
        <v>5230.6000000000004</v>
      </c>
      <c r="E493">
        <v>24451</v>
      </c>
      <c r="F493">
        <v>141554</v>
      </c>
      <c r="G493">
        <f t="shared" si="113"/>
        <v>164895.63699988119</v>
      </c>
      <c r="H493">
        <v>4223.3</v>
      </c>
      <c r="I493">
        <v>1970.6</v>
      </c>
      <c r="J493">
        <v>1352.3</v>
      </c>
      <c r="K493">
        <v>1536.6</v>
      </c>
      <c r="L493">
        <v>11444.5</v>
      </c>
      <c r="M493">
        <v>503.2</v>
      </c>
      <c r="N493">
        <v>307.10000000000002</v>
      </c>
      <c r="O493">
        <v>581.9</v>
      </c>
      <c r="P493">
        <f t="shared" si="114"/>
        <v>582.2388047604901</v>
      </c>
      <c r="Q493">
        <v>1552.8</v>
      </c>
      <c r="R493">
        <v>770.2</v>
      </c>
      <c r="S493">
        <v>3984.3</v>
      </c>
      <c r="T493">
        <v>111.1</v>
      </c>
      <c r="U493">
        <v>97.3</v>
      </c>
      <c r="V493">
        <v>21.5</v>
      </c>
      <c r="W493">
        <f t="shared" si="115"/>
        <v>271904.49952720304</v>
      </c>
      <c r="X493">
        <f t="shared" si="118"/>
        <v>8483.8610762644385</v>
      </c>
      <c r="Y493">
        <f t="shared" si="119"/>
        <v>487.67122364863206</v>
      </c>
      <c r="Z493">
        <f t="shared" si="120"/>
        <v>10684.2660016715</v>
      </c>
      <c r="AA493">
        <f t="shared" si="111"/>
        <v>61327.046919029439</v>
      </c>
      <c r="AB493">
        <f t="shared" si="121"/>
        <v>91775.605197380806</v>
      </c>
      <c r="AC493">
        <f t="shared" si="116"/>
        <v>1.5493833331567488</v>
      </c>
      <c r="AD493">
        <f t="shared" si="117"/>
        <v>17.396681749622928</v>
      </c>
    </row>
    <row r="494" spans="1:30" x14ac:dyDescent="0.35">
      <c r="A494">
        <v>15.6638</v>
      </c>
      <c r="B494">
        <v>95749.1</v>
      </c>
      <c r="C494">
        <f t="shared" si="112"/>
        <v>105887.7574796995</v>
      </c>
      <c r="D494">
        <v>5003.5</v>
      </c>
      <c r="E494">
        <v>24723.5</v>
      </c>
      <c r="F494">
        <v>140533.1</v>
      </c>
      <c r="G494">
        <f t="shared" si="113"/>
        <v>163511.9397849993</v>
      </c>
      <c r="H494">
        <v>3997.8</v>
      </c>
      <c r="I494">
        <v>2018.1</v>
      </c>
      <c r="J494">
        <v>1309</v>
      </c>
      <c r="K494">
        <v>1575.5</v>
      </c>
      <c r="L494">
        <v>11652</v>
      </c>
      <c r="M494">
        <v>521.9</v>
      </c>
      <c r="N494">
        <v>345.8</v>
      </c>
      <c r="O494">
        <v>651.4</v>
      </c>
      <c r="P494">
        <f t="shared" si="114"/>
        <v>651.82459854349111</v>
      </c>
      <c r="Q494">
        <v>1816.7</v>
      </c>
      <c r="R494">
        <v>822.2</v>
      </c>
      <c r="S494">
        <v>4024.9</v>
      </c>
      <c r="T494">
        <v>103.9</v>
      </c>
      <c r="U494">
        <v>133.5</v>
      </c>
      <c r="V494">
        <v>3.9</v>
      </c>
      <c r="W494">
        <f t="shared" si="115"/>
        <v>270051.52186324226</v>
      </c>
      <c r="X494">
        <f t="shared" si="118"/>
        <v>8878.6761261587253</v>
      </c>
      <c r="Y494">
        <f t="shared" si="119"/>
        <v>399.18308645781821</v>
      </c>
      <c r="Z494">
        <f t="shared" si="120"/>
        <v>11574.458008731002</v>
      </c>
      <c r="AA494">
        <f t="shared" si="111"/>
        <v>61675.268056569483</v>
      </c>
      <c r="AB494">
        <f t="shared" si="121"/>
        <v>93483.642772376639</v>
      </c>
      <c r="AC494">
        <f t="shared" si="116"/>
        <v>1.5442006108812658</v>
      </c>
      <c r="AD494">
        <f t="shared" si="117"/>
        <v>22.24211502782931</v>
      </c>
    </row>
    <row r="495" spans="1:30" x14ac:dyDescent="0.35">
      <c r="A495">
        <v>15.6722</v>
      </c>
      <c r="B495">
        <v>97753.4</v>
      </c>
      <c r="C495">
        <f t="shared" si="112"/>
        <v>108344.43709735233</v>
      </c>
      <c r="D495">
        <v>3783.2</v>
      </c>
      <c r="E495">
        <v>21023.5</v>
      </c>
      <c r="F495">
        <v>147663.6</v>
      </c>
      <c r="G495">
        <f t="shared" si="113"/>
        <v>173245.6809306748</v>
      </c>
      <c r="H495">
        <v>4111</v>
      </c>
      <c r="I495">
        <v>1548.3</v>
      </c>
      <c r="J495">
        <v>1059.9000000000001</v>
      </c>
      <c r="K495">
        <v>1032.2</v>
      </c>
      <c r="L495">
        <v>7690.9</v>
      </c>
      <c r="M495">
        <v>352.2</v>
      </c>
      <c r="N495">
        <v>214.2</v>
      </c>
      <c r="O495">
        <v>594.6</v>
      </c>
      <c r="P495">
        <f t="shared" si="114"/>
        <v>594.95375950540188</v>
      </c>
      <c r="Q495">
        <v>1173.2</v>
      </c>
      <c r="R495">
        <v>602.4</v>
      </c>
      <c r="S495">
        <v>2732.3</v>
      </c>
      <c r="T495">
        <v>98.5</v>
      </c>
      <c r="U495">
        <v>70.3</v>
      </c>
      <c r="V495">
        <v>17.100000000000001</v>
      </c>
      <c r="W495">
        <f t="shared" si="115"/>
        <v>282185.07178753254</v>
      </c>
      <c r="X495">
        <f t="shared" si="118"/>
        <v>5792.6522818710628</v>
      </c>
      <c r="Y495">
        <f t="shared" si="119"/>
        <v>409.66022499956864</v>
      </c>
      <c r="Z495">
        <f t="shared" si="120"/>
        <v>7913.6007651084501</v>
      </c>
      <c r="AA495">
        <f t="shared" si="111"/>
        <v>40661.612350065305</v>
      </c>
      <c r="AB495">
        <f t="shared" si="121"/>
        <v>75750.640757121786</v>
      </c>
      <c r="AC495">
        <f t="shared" si="116"/>
        <v>1.5990270065735428</v>
      </c>
      <c r="AD495">
        <f t="shared" si="117"/>
        <v>14.140138408304498</v>
      </c>
    </row>
    <row r="496" spans="1:30" x14ac:dyDescent="0.35">
      <c r="A496">
        <v>15.6805</v>
      </c>
      <c r="B496">
        <v>112478.2</v>
      </c>
      <c r="C496">
        <f t="shared" si="112"/>
        <v>126732.88701190213</v>
      </c>
      <c r="D496">
        <v>309</v>
      </c>
      <c r="E496">
        <v>7645.8</v>
      </c>
      <c r="F496">
        <v>167984.3</v>
      </c>
      <c r="G496">
        <f t="shared" si="113"/>
        <v>201900.39683145401</v>
      </c>
      <c r="H496">
        <v>4556.6000000000004</v>
      </c>
      <c r="I496">
        <v>528.4</v>
      </c>
      <c r="J496">
        <v>354.2</v>
      </c>
      <c r="K496">
        <v>51.7</v>
      </c>
      <c r="L496">
        <v>464.9</v>
      </c>
      <c r="M496">
        <v>155.4</v>
      </c>
      <c r="N496">
        <v>267.7</v>
      </c>
      <c r="O496">
        <v>435.2</v>
      </c>
      <c r="P496">
        <f t="shared" si="114"/>
        <v>435.38948150234984</v>
      </c>
      <c r="Q496">
        <v>66.400000000000006</v>
      </c>
      <c r="R496">
        <v>81</v>
      </c>
      <c r="S496">
        <v>211.6</v>
      </c>
      <c r="T496">
        <v>32.200000000000003</v>
      </c>
      <c r="U496">
        <v>29</v>
      </c>
      <c r="V496">
        <v>27.8</v>
      </c>
      <c r="W496">
        <f t="shared" si="115"/>
        <v>329068.67332485848</v>
      </c>
      <c r="X496">
        <f t="shared" si="118"/>
        <v>403.25929131819174</v>
      </c>
      <c r="Y496">
        <f t="shared" si="119"/>
        <v>182.33276171131507</v>
      </c>
      <c r="Z496">
        <f t="shared" si="120"/>
        <v>1278.1526595963185</v>
      </c>
      <c r="AA496">
        <f t="shared" si="111"/>
        <v>2351.7887381397786</v>
      </c>
      <c r="AB496">
        <f t="shared" si="121"/>
        <v>23706.905677705185</v>
      </c>
      <c r="AC496">
        <f t="shared" si="116"/>
        <v>1.5931176318305802</v>
      </c>
      <c r="AD496">
        <f t="shared" si="117"/>
        <v>2.211666666666666</v>
      </c>
    </row>
    <row r="497" spans="1:30" x14ac:dyDescent="0.35">
      <c r="A497">
        <v>15.688800000000001</v>
      </c>
      <c r="B497">
        <v>116568.5</v>
      </c>
      <c r="C497">
        <f t="shared" si="112"/>
        <v>131949.67578131412</v>
      </c>
      <c r="D497">
        <v>191.6</v>
      </c>
      <c r="E497">
        <v>6367.7</v>
      </c>
      <c r="F497">
        <v>165420</v>
      </c>
      <c r="G497">
        <f t="shared" si="113"/>
        <v>198207.48160751516</v>
      </c>
      <c r="H497">
        <v>4621</v>
      </c>
      <c r="I497">
        <v>477.4</v>
      </c>
      <c r="J497">
        <v>386.5</v>
      </c>
      <c r="K497">
        <v>57.7</v>
      </c>
      <c r="L497">
        <v>392.2</v>
      </c>
      <c r="M497">
        <v>94.8</v>
      </c>
      <c r="N497">
        <v>295.5</v>
      </c>
      <c r="O497">
        <v>415.1</v>
      </c>
      <c r="P497">
        <f t="shared" si="114"/>
        <v>415.27237956475739</v>
      </c>
      <c r="Q497">
        <v>52.9</v>
      </c>
      <c r="R497">
        <v>26.3</v>
      </c>
      <c r="S497">
        <v>121.9</v>
      </c>
      <c r="T497">
        <v>22.4</v>
      </c>
      <c r="U497">
        <v>63.2</v>
      </c>
      <c r="V497">
        <v>8.2899999999999991</v>
      </c>
      <c r="W497">
        <f t="shared" si="115"/>
        <v>330572.42976839404</v>
      </c>
      <c r="X497">
        <f t="shared" si="118"/>
        <v>254.10467551347872</v>
      </c>
      <c r="Y497">
        <f t="shared" si="119"/>
        <v>92.838958232245957</v>
      </c>
      <c r="Z497">
        <f t="shared" si="120"/>
        <v>1329.2094573883637</v>
      </c>
      <c r="AA497">
        <f t="shared" si="111"/>
        <v>1766.027494818677</v>
      </c>
      <c r="AB497">
        <f t="shared" si="121"/>
        <v>19549.422208403052</v>
      </c>
      <c r="AC497">
        <f t="shared" si="116"/>
        <v>1.5021445140646876</v>
      </c>
      <c r="AD497">
        <f t="shared" si="117"/>
        <v>2.7370478983382216</v>
      </c>
    </row>
    <row r="498" spans="1:30" x14ac:dyDescent="0.35">
      <c r="A498">
        <v>15.697100000000001</v>
      </c>
      <c r="B498">
        <v>115012</v>
      </c>
      <c r="C498">
        <f t="shared" si="112"/>
        <v>129958.82430044249</v>
      </c>
      <c r="D498">
        <v>191</v>
      </c>
      <c r="E498">
        <v>5907.7</v>
      </c>
      <c r="F498">
        <v>163630.9</v>
      </c>
      <c r="G498">
        <f t="shared" si="113"/>
        <v>195644.36323627926</v>
      </c>
      <c r="H498">
        <v>4361.3999999999996</v>
      </c>
      <c r="I498">
        <v>484.5</v>
      </c>
      <c r="J498">
        <v>405.1</v>
      </c>
      <c r="K498">
        <v>72.7</v>
      </c>
      <c r="L498">
        <v>277.39999999999998</v>
      </c>
      <c r="M498">
        <v>98.7</v>
      </c>
      <c r="N498">
        <v>284.5</v>
      </c>
      <c r="O498">
        <v>339.9</v>
      </c>
      <c r="P498">
        <f t="shared" si="114"/>
        <v>340.01557129268235</v>
      </c>
      <c r="Q498">
        <v>65.8</v>
      </c>
      <c r="R498">
        <v>43.4</v>
      </c>
      <c r="S498">
        <v>217.4</v>
      </c>
      <c r="T498">
        <v>11.2</v>
      </c>
      <c r="U498">
        <v>26.5</v>
      </c>
      <c r="V498">
        <v>0</v>
      </c>
      <c r="W498">
        <f t="shared" si="115"/>
        <v>325943.20310801442</v>
      </c>
      <c r="X498">
        <f t="shared" si="118"/>
        <v>356.19702725178649</v>
      </c>
      <c r="Y498">
        <f t="shared" si="119"/>
        <v>34.361814859776132</v>
      </c>
      <c r="Z498">
        <f t="shared" si="120"/>
        <v>1444.7302337025521</v>
      </c>
      <c r="AA498">
        <f t="shared" si="111"/>
        <v>1437.0601857427803</v>
      </c>
      <c r="AB498">
        <f t="shared" si="121"/>
        <v>18427.750426228515</v>
      </c>
      <c r="AC498">
        <f t="shared" si="116"/>
        <v>1.5054334654796744</v>
      </c>
      <c r="AD498">
        <f t="shared" si="117"/>
        <v>10.366071428571429</v>
      </c>
    </row>
    <row r="499" spans="1:30" x14ac:dyDescent="0.35">
      <c r="A499">
        <v>15.705399999999999</v>
      </c>
      <c r="B499">
        <v>113128.5</v>
      </c>
      <c r="C499">
        <f t="shared" si="112"/>
        <v>127559.06577221164</v>
      </c>
      <c r="D499">
        <v>165.1</v>
      </c>
      <c r="E499">
        <v>5640.9</v>
      </c>
      <c r="F499">
        <v>164260</v>
      </c>
      <c r="G499">
        <f t="shared" si="113"/>
        <v>196544.37983104793</v>
      </c>
      <c r="H499">
        <v>4503.3</v>
      </c>
      <c r="I499">
        <v>489</v>
      </c>
      <c r="J499">
        <v>376.1</v>
      </c>
      <c r="K499">
        <v>71.2</v>
      </c>
      <c r="L499">
        <v>347.1</v>
      </c>
      <c r="M499">
        <v>100</v>
      </c>
      <c r="N499">
        <v>297.39999999999998</v>
      </c>
      <c r="O499">
        <v>393.3</v>
      </c>
      <c r="P499">
        <f t="shared" si="114"/>
        <v>393.45474575150411</v>
      </c>
      <c r="Q499">
        <v>57.4</v>
      </c>
      <c r="R499">
        <v>71.2</v>
      </c>
      <c r="S499">
        <v>141.9</v>
      </c>
      <c r="T499">
        <v>20.5</v>
      </c>
      <c r="U499">
        <v>11.6</v>
      </c>
      <c r="V499">
        <v>12.2</v>
      </c>
      <c r="W499">
        <f t="shared" si="115"/>
        <v>324496.90034901112</v>
      </c>
      <c r="X499">
        <f t="shared" si="118"/>
        <v>438.83315941336372</v>
      </c>
      <c r="Y499">
        <f t="shared" si="119"/>
        <v>100.77137860124294</v>
      </c>
      <c r="Z499">
        <f t="shared" si="120"/>
        <v>1335.9141475118902</v>
      </c>
      <c r="AA499">
        <f t="shared" si="111"/>
        <v>1578.4434287326189</v>
      </c>
      <c r="AB499">
        <f t="shared" si="121"/>
        <v>17691.694416265309</v>
      </c>
      <c r="AC499">
        <f t="shared" si="116"/>
        <v>1.5408107502294401</v>
      </c>
      <c r="AD499">
        <f t="shared" si="117"/>
        <v>4.3547400611620786</v>
      </c>
    </row>
    <row r="500" spans="1:30" x14ac:dyDescent="0.35">
      <c r="A500">
        <v>15.713699999999999</v>
      </c>
      <c r="B500">
        <v>116752.8</v>
      </c>
      <c r="C500">
        <f t="shared" si="112"/>
        <v>132185.87050148586</v>
      </c>
      <c r="D500">
        <v>85.8</v>
      </c>
      <c r="E500">
        <v>5181.6000000000004</v>
      </c>
      <c r="F500">
        <v>180365.1</v>
      </c>
      <c r="G500">
        <f t="shared" si="113"/>
        <v>220055.41735716717</v>
      </c>
      <c r="H500">
        <v>4176.1000000000004</v>
      </c>
      <c r="I500">
        <v>561.9</v>
      </c>
      <c r="J500">
        <v>358.1</v>
      </c>
      <c r="K500">
        <v>72.7</v>
      </c>
      <c r="L500">
        <v>181.9</v>
      </c>
      <c r="M500">
        <v>89.7</v>
      </c>
      <c r="N500">
        <v>191.6</v>
      </c>
      <c r="O500">
        <v>264.7</v>
      </c>
      <c r="P500">
        <f t="shared" si="114"/>
        <v>264.77008464140459</v>
      </c>
      <c r="Q500">
        <v>55.5</v>
      </c>
      <c r="R500">
        <v>46.3</v>
      </c>
      <c r="S500">
        <v>171.6</v>
      </c>
      <c r="T500">
        <v>3.9</v>
      </c>
      <c r="U500">
        <v>21.5</v>
      </c>
      <c r="V500">
        <v>28.9</v>
      </c>
      <c r="W500">
        <f t="shared" si="115"/>
        <v>352506.05794329441</v>
      </c>
      <c r="X500">
        <f t="shared" si="118"/>
        <v>337.58285089994916</v>
      </c>
      <c r="Y500">
        <f t="shared" si="119"/>
        <v>93.04804629847338</v>
      </c>
      <c r="Z500">
        <f t="shared" si="120"/>
        <v>1173.3131691783108</v>
      </c>
      <c r="AA500">
        <f t="shared" si="111"/>
        <v>759.41957299089404</v>
      </c>
      <c r="AB500">
        <f t="shared" si="121"/>
        <v>14953.785562595816</v>
      </c>
      <c r="AC500">
        <f t="shared" si="116"/>
        <v>1.6647423550060414</v>
      </c>
      <c r="AD500">
        <f t="shared" si="117"/>
        <v>3.6280487804878048</v>
      </c>
    </row>
    <row r="501" spans="1:30" x14ac:dyDescent="0.35">
      <c r="A501">
        <v>15.722</v>
      </c>
      <c r="B501">
        <v>115732.9</v>
      </c>
      <c r="C501">
        <f t="shared" si="112"/>
        <v>130880.02482507832</v>
      </c>
      <c r="D501">
        <v>149.69999999999999</v>
      </c>
      <c r="E501">
        <v>4838.7</v>
      </c>
      <c r="F501">
        <v>165512.70000000001</v>
      </c>
      <c r="G501">
        <f t="shared" si="113"/>
        <v>198340.58589028256</v>
      </c>
      <c r="H501">
        <v>4508.3999999999996</v>
      </c>
      <c r="I501">
        <v>497.4</v>
      </c>
      <c r="J501">
        <v>472.9</v>
      </c>
      <c r="K501">
        <v>52.2</v>
      </c>
      <c r="L501">
        <v>225.2</v>
      </c>
      <c r="M501">
        <v>58.7</v>
      </c>
      <c r="N501">
        <v>281.89999999999998</v>
      </c>
      <c r="O501">
        <v>318</v>
      </c>
      <c r="P501">
        <f t="shared" si="114"/>
        <v>318.10115616766132</v>
      </c>
      <c r="Q501">
        <v>111.6</v>
      </c>
      <c r="R501">
        <v>65.900000000000006</v>
      </c>
      <c r="S501">
        <v>107.7</v>
      </c>
      <c r="T501">
        <v>24.7</v>
      </c>
      <c r="U501">
        <v>11</v>
      </c>
      <c r="V501">
        <v>8.7799999999999994</v>
      </c>
      <c r="W501">
        <f t="shared" si="115"/>
        <v>329538.71187152853</v>
      </c>
      <c r="X501">
        <f t="shared" si="118"/>
        <v>358.37974643185953</v>
      </c>
      <c r="Y501">
        <f t="shared" si="119"/>
        <v>101.59656147788868</v>
      </c>
      <c r="Z501">
        <f t="shared" si="120"/>
        <v>1773.6914630772385</v>
      </c>
      <c r="AA501">
        <f t="shared" si="111"/>
        <v>1137.6508631439808</v>
      </c>
      <c r="AB501">
        <f t="shared" si="121"/>
        <v>14861.379933745882</v>
      </c>
      <c r="AC501">
        <f t="shared" si="116"/>
        <v>1.5154381744300978</v>
      </c>
      <c r="AD501">
        <f t="shared" si="117"/>
        <v>3.5274790919952221</v>
      </c>
    </row>
    <row r="502" spans="1:30" x14ac:dyDescent="0.35">
      <c r="A502">
        <v>15.7303</v>
      </c>
      <c r="B502">
        <v>114993.3</v>
      </c>
      <c r="C502">
        <f t="shared" si="112"/>
        <v>129934.94851507904</v>
      </c>
      <c r="D502">
        <v>181.3</v>
      </c>
      <c r="E502">
        <v>4697.3999999999996</v>
      </c>
      <c r="F502">
        <v>165303.79999999999</v>
      </c>
      <c r="G502">
        <f t="shared" si="113"/>
        <v>198040.67635625988</v>
      </c>
      <c r="H502">
        <v>4629.1000000000004</v>
      </c>
      <c r="I502">
        <v>514.20000000000005</v>
      </c>
      <c r="J502">
        <v>402.6</v>
      </c>
      <c r="K502">
        <v>76.099999999999994</v>
      </c>
      <c r="L502">
        <v>252.3</v>
      </c>
      <c r="M502">
        <v>86.4</v>
      </c>
      <c r="N502">
        <v>162.6</v>
      </c>
      <c r="O502">
        <v>360.9</v>
      </c>
      <c r="P502">
        <f t="shared" si="114"/>
        <v>361.03029583376639</v>
      </c>
      <c r="Q502">
        <v>69.3</v>
      </c>
      <c r="R502">
        <v>83.9</v>
      </c>
      <c r="S502">
        <v>131</v>
      </c>
      <c r="T502">
        <v>19</v>
      </c>
      <c r="U502">
        <v>0</v>
      </c>
      <c r="V502">
        <v>5.37</v>
      </c>
      <c r="W502">
        <f t="shared" si="115"/>
        <v>328336.65516717272</v>
      </c>
      <c r="X502">
        <f t="shared" si="118"/>
        <v>487.30471448134824</v>
      </c>
      <c r="Y502">
        <f t="shared" si="119"/>
        <v>74.222599324440353</v>
      </c>
      <c r="Z502">
        <f t="shared" si="120"/>
        <v>1437.2443422734266</v>
      </c>
      <c r="AA502">
        <f t="shared" si="111"/>
        <v>1320.5957762444539</v>
      </c>
      <c r="AB502">
        <f t="shared" si="121"/>
        <v>14569.801832099209</v>
      </c>
      <c r="AC502">
        <f t="shared" si="116"/>
        <v>1.5241524979961578</v>
      </c>
      <c r="AD502">
        <f t="shared" si="117"/>
        <v>6.5654493229380391</v>
      </c>
    </row>
    <row r="503" spans="1:30" x14ac:dyDescent="0.35">
      <c r="A503">
        <v>15.7386</v>
      </c>
      <c r="B503">
        <v>113456.8</v>
      </c>
      <c r="C503">
        <f t="shared" si="112"/>
        <v>127976.61749590996</v>
      </c>
      <c r="D503">
        <v>152.9</v>
      </c>
      <c r="E503">
        <v>4745.5</v>
      </c>
      <c r="F503">
        <v>175443.6</v>
      </c>
      <c r="G503">
        <f t="shared" si="113"/>
        <v>212773.31665850873</v>
      </c>
      <c r="H503">
        <v>4149.1000000000004</v>
      </c>
      <c r="I503">
        <v>580</v>
      </c>
      <c r="J503">
        <v>313.5</v>
      </c>
      <c r="K503">
        <v>62.4</v>
      </c>
      <c r="L503">
        <v>193.5</v>
      </c>
      <c r="M503">
        <v>106.4</v>
      </c>
      <c r="N503">
        <v>220.6</v>
      </c>
      <c r="O503">
        <v>425.2</v>
      </c>
      <c r="P503">
        <f t="shared" si="114"/>
        <v>425.38087194675177</v>
      </c>
      <c r="Q503">
        <v>85.8</v>
      </c>
      <c r="R503">
        <v>80.5</v>
      </c>
      <c r="S503">
        <v>109</v>
      </c>
      <c r="T503">
        <v>4.88</v>
      </c>
      <c r="U503">
        <v>32.299999999999997</v>
      </c>
      <c r="V503">
        <v>3.9</v>
      </c>
      <c r="W503">
        <f t="shared" si="115"/>
        <v>341175.31502636545</v>
      </c>
      <c r="X503">
        <f t="shared" si="118"/>
        <v>418.84624621496113</v>
      </c>
      <c r="Y503">
        <f t="shared" si="119"/>
        <v>25.734569921395092</v>
      </c>
      <c r="Z503">
        <f t="shared" si="120"/>
        <v>1170.3660329855422</v>
      </c>
      <c r="AA503">
        <f t="shared" si="111"/>
        <v>1015.3137836869317</v>
      </c>
      <c r="AB503">
        <f t="shared" si="121"/>
        <v>14221.134373760462</v>
      </c>
      <c r="AC503">
        <f t="shared" si="116"/>
        <v>1.6625952523343479</v>
      </c>
      <c r="AD503">
        <f t="shared" si="117"/>
        <v>16.275626423690206</v>
      </c>
    </row>
    <row r="504" spans="1:30" x14ac:dyDescent="0.35">
      <c r="A504">
        <v>15.7469</v>
      </c>
      <c r="B504">
        <v>114250.7</v>
      </c>
      <c r="C504">
        <f t="shared" si="112"/>
        <v>128987.62663430838</v>
      </c>
      <c r="D504">
        <v>154.80000000000001</v>
      </c>
      <c r="E504">
        <v>5052.3</v>
      </c>
      <c r="F504">
        <v>167743.6</v>
      </c>
      <c r="G504">
        <f t="shared" si="113"/>
        <v>201552.79070248062</v>
      </c>
      <c r="H504">
        <v>4454.2</v>
      </c>
      <c r="I504">
        <v>464.5</v>
      </c>
      <c r="J504">
        <v>376.7</v>
      </c>
      <c r="K504">
        <v>66</v>
      </c>
      <c r="L504">
        <v>218.4</v>
      </c>
      <c r="M504">
        <v>111.6</v>
      </c>
      <c r="N504">
        <v>249.7</v>
      </c>
      <c r="O504">
        <v>453.3</v>
      </c>
      <c r="P504">
        <f t="shared" si="114"/>
        <v>453.50557407672898</v>
      </c>
      <c r="Q504">
        <v>76.099999999999994</v>
      </c>
      <c r="R504">
        <v>61.5</v>
      </c>
      <c r="S504">
        <v>104.5</v>
      </c>
      <c r="T504">
        <v>12.2</v>
      </c>
      <c r="U504">
        <v>32.9</v>
      </c>
      <c r="V504">
        <v>10.7</v>
      </c>
      <c r="W504">
        <f t="shared" si="115"/>
        <v>330993.92291086575</v>
      </c>
      <c r="X504">
        <f t="shared" si="118"/>
        <v>385.20344687517064</v>
      </c>
      <c r="Y504">
        <f t="shared" si="119"/>
        <v>69.185560262285549</v>
      </c>
      <c r="Z504">
        <f t="shared" si="120"/>
        <v>1368.0009470202137</v>
      </c>
      <c r="AA504">
        <f t="shared" si="111"/>
        <v>1127.5131480299115</v>
      </c>
      <c r="AB504">
        <f t="shared" si="121"/>
        <v>15601.192778970149</v>
      </c>
      <c r="AC504">
        <f t="shared" si="116"/>
        <v>1.5625746124773738</v>
      </c>
      <c r="AD504">
        <f t="shared" si="117"/>
        <v>5.5676855895196509</v>
      </c>
    </row>
    <row r="505" spans="1:30" x14ac:dyDescent="0.35">
      <c r="A505">
        <v>15.7552</v>
      </c>
      <c r="B505">
        <v>114601.8</v>
      </c>
      <c r="C505">
        <f t="shared" si="112"/>
        <v>129435.32074043072</v>
      </c>
      <c r="D505">
        <v>104.5</v>
      </c>
      <c r="E505">
        <v>4942.3</v>
      </c>
      <c r="F505">
        <v>168784.9</v>
      </c>
      <c r="G505">
        <f t="shared" si="113"/>
        <v>203058.02914311827</v>
      </c>
      <c r="H505">
        <v>4415.2</v>
      </c>
      <c r="I505">
        <v>496.1</v>
      </c>
      <c r="J505">
        <v>366.5</v>
      </c>
      <c r="K505">
        <v>51.2</v>
      </c>
      <c r="L505">
        <v>185.1</v>
      </c>
      <c r="M505">
        <v>105.8</v>
      </c>
      <c r="N505">
        <v>203.2</v>
      </c>
      <c r="O505">
        <v>360</v>
      </c>
      <c r="P505">
        <f t="shared" si="114"/>
        <v>360.12964667280221</v>
      </c>
      <c r="Q505">
        <v>87.1</v>
      </c>
      <c r="R505">
        <v>59.5</v>
      </c>
      <c r="S505">
        <v>99.3</v>
      </c>
      <c r="T505">
        <v>11.7</v>
      </c>
      <c r="U505">
        <v>41.9</v>
      </c>
      <c r="V505">
        <v>3.9</v>
      </c>
      <c r="W505">
        <f t="shared" si="115"/>
        <v>332853.47953022178</v>
      </c>
      <c r="X505">
        <f t="shared" si="118"/>
        <v>332.57876755934251</v>
      </c>
      <c r="Y505">
        <f t="shared" si="119"/>
        <v>46.867468599148538</v>
      </c>
      <c r="Z505">
        <f t="shared" si="120"/>
        <v>1362.7617792675499</v>
      </c>
      <c r="AA505">
        <f t="shared" si="111"/>
        <v>870.05249399444983</v>
      </c>
      <c r="AB505">
        <f t="shared" si="121"/>
        <v>15166.132579189854</v>
      </c>
      <c r="AC505">
        <f t="shared" si="116"/>
        <v>1.5687992116953173</v>
      </c>
      <c r="AD505">
        <f t="shared" si="117"/>
        <v>7.0961538461538458</v>
      </c>
    </row>
    <row r="506" spans="1:30" x14ac:dyDescent="0.35">
      <c r="A506">
        <v>15.763500000000001</v>
      </c>
      <c r="B506">
        <v>114173.8</v>
      </c>
      <c r="C506">
        <f t="shared" si="112"/>
        <v>128889.61739898866</v>
      </c>
      <c r="D506">
        <v>110.3</v>
      </c>
      <c r="E506">
        <v>4364.8999999999996</v>
      </c>
      <c r="F506">
        <v>163887.29999999999</v>
      </c>
      <c r="G506">
        <f t="shared" si="113"/>
        <v>196011.01621826814</v>
      </c>
      <c r="H506">
        <v>4834</v>
      </c>
      <c r="I506">
        <v>612.29999999999995</v>
      </c>
      <c r="J506">
        <v>384.5</v>
      </c>
      <c r="K506">
        <v>75.599999999999994</v>
      </c>
      <c r="L506">
        <v>178.1</v>
      </c>
      <c r="M506">
        <v>96.8</v>
      </c>
      <c r="N506">
        <v>241.3</v>
      </c>
      <c r="O506">
        <v>338.1</v>
      </c>
      <c r="P506">
        <f t="shared" si="114"/>
        <v>338.2143502718269</v>
      </c>
      <c r="Q506">
        <v>64.5</v>
      </c>
      <c r="R506">
        <v>66.8</v>
      </c>
      <c r="S506">
        <v>101.9</v>
      </c>
      <c r="T506">
        <v>16.600000000000001</v>
      </c>
      <c r="U506">
        <v>21.3</v>
      </c>
      <c r="V506">
        <v>3.9</v>
      </c>
      <c r="W506">
        <f t="shared" si="115"/>
        <v>325238.84796752862</v>
      </c>
      <c r="X506">
        <f t="shared" si="118"/>
        <v>437.83207599547575</v>
      </c>
      <c r="Y506">
        <f t="shared" si="119"/>
        <v>63.030600828000381</v>
      </c>
      <c r="Z506">
        <f t="shared" si="120"/>
        <v>1380.5238913059595</v>
      </c>
      <c r="AA506">
        <f t="shared" si="111"/>
        <v>886.73294042903956</v>
      </c>
      <c r="AB506">
        <f t="shared" si="121"/>
        <v>13718.225937282405</v>
      </c>
      <c r="AC506">
        <f t="shared" si="116"/>
        <v>1.5207665301038138</v>
      </c>
      <c r="AD506">
        <f t="shared" si="117"/>
        <v>6.9463414634146332</v>
      </c>
    </row>
    <row r="507" spans="1:30" x14ac:dyDescent="0.35">
      <c r="A507">
        <v>15.771800000000001</v>
      </c>
      <c r="B507">
        <v>113330.8</v>
      </c>
      <c r="C507">
        <f t="shared" si="112"/>
        <v>127816.32653981893</v>
      </c>
      <c r="D507">
        <v>128.30000000000001</v>
      </c>
      <c r="E507">
        <v>4527.1000000000004</v>
      </c>
      <c r="F507">
        <v>168200</v>
      </c>
      <c r="G507">
        <f t="shared" si="113"/>
        <v>202212.07020918489</v>
      </c>
      <c r="H507">
        <v>4412.3</v>
      </c>
      <c r="I507">
        <v>562.5</v>
      </c>
      <c r="J507">
        <v>343.2</v>
      </c>
      <c r="K507">
        <v>61</v>
      </c>
      <c r="L507">
        <v>190.3</v>
      </c>
      <c r="M507">
        <v>74.8</v>
      </c>
      <c r="N507">
        <v>247</v>
      </c>
      <c r="O507">
        <v>378.1</v>
      </c>
      <c r="P507">
        <f t="shared" si="114"/>
        <v>378.24301368347375</v>
      </c>
      <c r="Q507">
        <v>22.6</v>
      </c>
      <c r="R507">
        <v>59.5</v>
      </c>
      <c r="S507">
        <v>100</v>
      </c>
      <c r="T507">
        <v>19.5</v>
      </c>
      <c r="U507">
        <v>40.6</v>
      </c>
      <c r="V507">
        <v>3.9</v>
      </c>
      <c r="W507">
        <f t="shared" si="115"/>
        <v>330406.63976268726</v>
      </c>
      <c r="X507">
        <f t="shared" si="118"/>
        <v>364.70211399670558</v>
      </c>
      <c r="Y507">
        <f t="shared" si="119"/>
        <v>70.821821307244065</v>
      </c>
      <c r="Z507">
        <f t="shared" si="120"/>
        <v>1107.1206082987128</v>
      </c>
      <c r="AA507">
        <f t="shared" si="111"/>
        <v>964.26633626016928</v>
      </c>
      <c r="AB507">
        <f t="shared" si="121"/>
        <v>13927.988866401989</v>
      </c>
      <c r="AC507">
        <f t="shared" si="116"/>
        <v>1.5820519622443483</v>
      </c>
      <c r="AD507">
        <f t="shared" si="117"/>
        <v>5.1495726495726499</v>
      </c>
    </row>
    <row r="508" spans="1:30" x14ac:dyDescent="0.35">
      <c r="A508">
        <v>15.780200000000001</v>
      </c>
      <c r="B508">
        <v>115000</v>
      </c>
      <c r="C508">
        <f t="shared" si="112"/>
        <v>129943.50282485878</v>
      </c>
      <c r="D508">
        <v>110.9</v>
      </c>
      <c r="E508">
        <v>4780.6000000000004</v>
      </c>
      <c r="F508">
        <v>166421.79999999999</v>
      </c>
      <c r="G508">
        <f t="shared" si="113"/>
        <v>199647.49557989876</v>
      </c>
      <c r="H508">
        <v>4538.1000000000004</v>
      </c>
      <c r="I508">
        <v>539.4</v>
      </c>
      <c r="J508">
        <v>336.8</v>
      </c>
      <c r="K508">
        <v>55.6</v>
      </c>
      <c r="L508">
        <v>158</v>
      </c>
      <c r="M508">
        <v>117.4</v>
      </c>
      <c r="N508">
        <v>227.7</v>
      </c>
      <c r="O508">
        <v>320</v>
      </c>
      <c r="P508">
        <f t="shared" si="114"/>
        <v>320.10243277848912</v>
      </c>
      <c r="Q508">
        <v>76.099999999999994</v>
      </c>
      <c r="R508">
        <v>63.9</v>
      </c>
      <c r="S508">
        <v>127.7</v>
      </c>
      <c r="T508">
        <v>37.700000000000003</v>
      </c>
      <c r="U508">
        <v>54.1</v>
      </c>
      <c r="V508">
        <v>3.9</v>
      </c>
      <c r="W508">
        <f t="shared" si="115"/>
        <v>329911.10083753604</v>
      </c>
      <c r="X508">
        <f t="shared" si="118"/>
        <v>362.21879074886755</v>
      </c>
      <c r="Y508">
        <f t="shared" si="119"/>
        <v>126.0945748548359</v>
      </c>
      <c r="Z508">
        <f t="shared" si="120"/>
        <v>1251.5492778260034</v>
      </c>
      <c r="AA508">
        <f t="shared" si="111"/>
        <v>815.06805717464829</v>
      </c>
      <c r="AB508">
        <f t="shared" si="121"/>
        <v>14846.423741321783</v>
      </c>
      <c r="AC508">
        <f t="shared" si="116"/>
        <v>1.5364176833757424</v>
      </c>
      <c r="AD508">
        <f t="shared" si="117"/>
        <v>2.8725961538461537</v>
      </c>
    </row>
    <row r="509" spans="1:30" x14ac:dyDescent="0.35">
      <c r="A509">
        <v>15.788500000000001</v>
      </c>
      <c r="B509">
        <v>114749.9</v>
      </c>
      <c r="C509">
        <f t="shared" si="112"/>
        <v>129624.27228192351</v>
      </c>
      <c r="D509">
        <v>76.8</v>
      </c>
      <c r="E509">
        <v>4331</v>
      </c>
      <c r="F509">
        <v>162914.5</v>
      </c>
      <c r="G509">
        <f t="shared" si="113"/>
        <v>194621.0990394649</v>
      </c>
      <c r="H509">
        <v>4348.5</v>
      </c>
      <c r="I509">
        <v>492.6</v>
      </c>
      <c r="J509">
        <v>336.1</v>
      </c>
      <c r="K509">
        <v>54.1</v>
      </c>
      <c r="L509">
        <v>158.69999999999999</v>
      </c>
      <c r="M509">
        <v>67.7</v>
      </c>
      <c r="N509">
        <v>285.8</v>
      </c>
      <c r="O509">
        <v>437.1</v>
      </c>
      <c r="P509">
        <f t="shared" si="114"/>
        <v>437.29113995727539</v>
      </c>
      <c r="Q509">
        <v>55.5</v>
      </c>
      <c r="R509">
        <v>77.8</v>
      </c>
      <c r="S509">
        <v>154.80000000000001</v>
      </c>
      <c r="T509">
        <v>16.600000000000001</v>
      </c>
      <c r="U509">
        <v>16.8</v>
      </c>
      <c r="V509">
        <v>5.36</v>
      </c>
      <c r="W509">
        <f t="shared" si="115"/>
        <v>324682.66246134567</v>
      </c>
      <c r="X509">
        <f t="shared" si="118"/>
        <v>406.24281875754008</v>
      </c>
      <c r="Y509">
        <f t="shared" si="119"/>
        <v>67.635271417100682</v>
      </c>
      <c r="Z509">
        <f t="shared" si="120"/>
        <v>1206.1007416637808</v>
      </c>
      <c r="AA509">
        <f t="shared" si="111"/>
        <v>725.32360741016441</v>
      </c>
      <c r="AB509">
        <f t="shared" si="121"/>
        <v>13547.689817049215</v>
      </c>
      <c r="AC509">
        <f t="shared" si="116"/>
        <v>1.5014248150699581</v>
      </c>
      <c r="AD509">
        <f t="shared" si="117"/>
        <v>6.0063752276867035</v>
      </c>
    </row>
    <row r="510" spans="1:30" x14ac:dyDescent="0.35">
      <c r="A510">
        <v>15.796799999999999</v>
      </c>
      <c r="B510">
        <v>116747.6</v>
      </c>
      <c r="C510">
        <f t="shared" si="112"/>
        <v>132179.20494753256</v>
      </c>
      <c r="D510">
        <v>122.6</v>
      </c>
      <c r="E510">
        <v>4244.8999999999996</v>
      </c>
      <c r="F510">
        <v>166217.29999999999</v>
      </c>
      <c r="G510">
        <f t="shared" si="113"/>
        <v>199353.26074767442</v>
      </c>
      <c r="H510">
        <v>4433.6000000000004</v>
      </c>
      <c r="I510">
        <v>591.6</v>
      </c>
      <c r="J510">
        <v>394.8</v>
      </c>
      <c r="K510">
        <v>48.3</v>
      </c>
      <c r="L510">
        <v>146.4</v>
      </c>
      <c r="M510">
        <v>67.7</v>
      </c>
      <c r="N510">
        <v>225.8</v>
      </c>
      <c r="O510">
        <v>270.5</v>
      </c>
      <c r="P510">
        <f t="shared" si="114"/>
        <v>270.57319004790799</v>
      </c>
      <c r="Q510">
        <v>70.900000000000006</v>
      </c>
      <c r="R510">
        <v>30.7</v>
      </c>
      <c r="S510">
        <v>113.5</v>
      </c>
      <c r="T510">
        <v>19</v>
      </c>
      <c r="U510">
        <v>41.3</v>
      </c>
      <c r="V510">
        <v>8.2899999999999991</v>
      </c>
      <c r="W510">
        <f t="shared" si="115"/>
        <v>331803.03888525494</v>
      </c>
      <c r="X510">
        <f t="shared" si="118"/>
        <v>238.09305745183366</v>
      </c>
      <c r="Y510">
        <f t="shared" si="119"/>
        <v>82.247589086842282</v>
      </c>
      <c r="Z510">
        <f t="shared" si="120"/>
        <v>1403.5435044977082</v>
      </c>
      <c r="AA510">
        <f t="shared" si="111"/>
        <v>810.721929804345</v>
      </c>
      <c r="AB510">
        <f t="shared" si="121"/>
        <v>12997.469867933894</v>
      </c>
      <c r="AC510">
        <f t="shared" si="116"/>
        <v>1.5082044170776034</v>
      </c>
      <c r="AD510">
        <f t="shared" si="117"/>
        <v>2.8948332722609016</v>
      </c>
    </row>
    <row r="511" spans="1:30" x14ac:dyDescent="0.35">
      <c r="A511">
        <v>15.805099999999999</v>
      </c>
      <c r="B511">
        <v>113614.3</v>
      </c>
      <c r="C511">
        <f t="shared" si="112"/>
        <v>128177.04527498585</v>
      </c>
      <c r="D511">
        <v>62.6</v>
      </c>
      <c r="E511">
        <v>4227.1000000000004</v>
      </c>
      <c r="F511">
        <v>160640</v>
      </c>
      <c r="G511">
        <f t="shared" si="113"/>
        <v>191383.91155165838</v>
      </c>
      <c r="H511">
        <v>4279.3999999999996</v>
      </c>
      <c r="I511">
        <v>485.2</v>
      </c>
      <c r="J511">
        <v>349</v>
      </c>
      <c r="K511">
        <v>32.200000000000003</v>
      </c>
      <c r="L511">
        <v>161.30000000000001</v>
      </c>
      <c r="M511">
        <v>75.599999999999994</v>
      </c>
      <c r="N511">
        <v>209</v>
      </c>
      <c r="O511">
        <v>473.3</v>
      </c>
      <c r="P511">
        <f t="shared" si="114"/>
        <v>473.52411896550637</v>
      </c>
      <c r="Q511">
        <v>85.2</v>
      </c>
      <c r="R511">
        <v>68.8</v>
      </c>
      <c r="S511">
        <v>132.30000000000001</v>
      </c>
      <c r="T511">
        <v>31.2</v>
      </c>
      <c r="U511">
        <v>34.200000000000003</v>
      </c>
      <c r="V511">
        <v>7.32</v>
      </c>
      <c r="W511">
        <f t="shared" si="115"/>
        <v>320034.48094560974</v>
      </c>
      <c r="X511">
        <f t="shared" si="118"/>
        <v>315.59099413780064</v>
      </c>
      <c r="Y511">
        <f t="shared" si="119"/>
        <v>120.36203063552553</v>
      </c>
      <c r="Z511">
        <f t="shared" si="120"/>
        <v>1356.7288084617132</v>
      </c>
      <c r="AA511">
        <f t="shared" si="111"/>
        <v>699.61211472726302</v>
      </c>
      <c r="AB511">
        <f t="shared" si="121"/>
        <v>13444.488816601141</v>
      </c>
      <c r="AC511">
        <f t="shared" si="116"/>
        <v>1.4931215736879491</v>
      </c>
      <c r="AD511">
        <f t="shared" si="117"/>
        <v>2.6220145379023889</v>
      </c>
    </row>
    <row r="512" spans="1:30" x14ac:dyDescent="0.35">
      <c r="A512">
        <v>15.8134</v>
      </c>
      <c r="B512">
        <v>116869.9</v>
      </c>
      <c r="C512">
        <f t="shared" si="112"/>
        <v>132335.99443615385</v>
      </c>
      <c r="D512">
        <v>76.099999999999994</v>
      </c>
      <c r="E512">
        <v>4232.3</v>
      </c>
      <c r="F512">
        <v>166026.79999999999</v>
      </c>
      <c r="G512">
        <f t="shared" si="113"/>
        <v>199079.29895109337</v>
      </c>
      <c r="H512">
        <v>4235.2</v>
      </c>
      <c r="I512">
        <v>529.6</v>
      </c>
      <c r="J512">
        <v>431.6</v>
      </c>
      <c r="K512">
        <v>55.2</v>
      </c>
      <c r="L512">
        <v>154.80000000000001</v>
      </c>
      <c r="M512">
        <v>118.1</v>
      </c>
      <c r="N512">
        <v>214.8</v>
      </c>
      <c r="O512">
        <v>381.9</v>
      </c>
      <c r="P512">
        <f t="shared" si="114"/>
        <v>382.04590333048191</v>
      </c>
      <c r="Q512">
        <v>43.9</v>
      </c>
      <c r="R512">
        <v>48.3</v>
      </c>
      <c r="S512">
        <v>98.7</v>
      </c>
      <c r="T512">
        <v>7.8</v>
      </c>
      <c r="U512">
        <v>26.5</v>
      </c>
      <c r="V512">
        <v>16.600000000000001</v>
      </c>
      <c r="W512">
        <f t="shared" si="115"/>
        <v>331797.33929057774</v>
      </c>
      <c r="X512">
        <f t="shared" si="118"/>
        <v>311.93740197343152</v>
      </c>
      <c r="Y512">
        <f t="shared" si="119"/>
        <v>73.538865779243778</v>
      </c>
      <c r="Z512">
        <f t="shared" si="120"/>
        <v>1433.1037163127216</v>
      </c>
      <c r="AA512">
        <f t="shared" si="111"/>
        <v>695.90672575522069</v>
      </c>
      <c r="AB512">
        <f t="shared" si="121"/>
        <v>13111.618101886153</v>
      </c>
      <c r="AC512">
        <f t="shared" si="116"/>
        <v>1.5043473228830433</v>
      </c>
      <c r="AD512">
        <f t="shared" si="117"/>
        <v>4.2418032786885238</v>
      </c>
    </row>
    <row r="513" spans="1:30" x14ac:dyDescent="0.35">
      <c r="A513">
        <v>15.8217</v>
      </c>
      <c r="B513">
        <v>115449.1</v>
      </c>
      <c r="C513">
        <f t="shared" si="112"/>
        <v>130517.19239672927</v>
      </c>
      <c r="D513">
        <v>76.8</v>
      </c>
      <c r="E513">
        <v>4275.1000000000004</v>
      </c>
      <c r="F513">
        <v>164105.4</v>
      </c>
      <c r="G513">
        <f t="shared" si="113"/>
        <v>196323.07709608364</v>
      </c>
      <c r="H513">
        <v>4231.3999999999996</v>
      </c>
      <c r="I513">
        <v>505.9</v>
      </c>
      <c r="J513">
        <v>455.5</v>
      </c>
      <c r="K513">
        <v>65.400000000000006</v>
      </c>
      <c r="L513">
        <v>154.19999999999999</v>
      </c>
      <c r="M513">
        <v>54.8</v>
      </c>
      <c r="N513">
        <v>201.9</v>
      </c>
      <c r="O513">
        <v>345.7</v>
      </c>
      <c r="P513">
        <f t="shared" si="114"/>
        <v>345.8195498183722</v>
      </c>
      <c r="Q513">
        <v>52.9</v>
      </c>
      <c r="R513">
        <v>61.9</v>
      </c>
      <c r="S513">
        <v>96.1</v>
      </c>
      <c r="T513">
        <v>3.9</v>
      </c>
      <c r="U513">
        <v>38.1</v>
      </c>
      <c r="V513">
        <v>17.600000000000001</v>
      </c>
      <c r="W513">
        <f t="shared" si="115"/>
        <v>327186.08904263127</v>
      </c>
      <c r="X513">
        <f t="shared" si="118"/>
        <v>389.07522129833961</v>
      </c>
      <c r="Y513">
        <f t="shared" si="119"/>
        <v>65.711840203568741</v>
      </c>
      <c r="Z513">
        <f t="shared" si="120"/>
        <v>1553.8557934648534</v>
      </c>
      <c r="AA513">
        <f t="shared" si="111"/>
        <v>706.02023660578504</v>
      </c>
      <c r="AB513">
        <f t="shared" si="121"/>
        <v>13233.753344066621</v>
      </c>
      <c r="AC513">
        <f t="shared" si="116"/>
        <v>1.5041932291902675</v>
      </c>
      <c r="AD513">
        <f t="shared" si="117"/>
        <v>5.9209302325581401</v>
      </c>
    </row>
    <row r="514" spans="1:30" x14ac:dyDescent="0.35">
      <c r="A514">
        <v>15.83</v>
      </c>
      <c r="B514">
        <v>114274.3</v>
      </c>
      <c r="C514">
        <f t="shared" si="112"/>
        <v>129017.70830404945</v>
      </c>
      <c r="D514">
        <v>67.099999999999994</v>
      </c>
      <c r="E514">
        <v>4194.1000000000004</v>
      </c>
      <c r="F514">
        <v>160998.20000000001</v>
      </c>
      <c r="G514">
        <f t="shared" si="113"/>
        <v>191892.5561303921</v>
      </c>
      <c r="H514">
        <v>4177.3999999999996</v>
      </c>
      <c r="I514">
        <v>534.1</v>
      </c>
      <c r="J514">
        <v>389</v>
      </c>
      <c r="K514">
        <v>58</v>
      </c>
      <c r="L514">
        <v>94.2</v>
      </c>
      <c r="M514">
        <v>78.099999999999994</v>
      </c>
      <c r="N514">
        <v>255.5</v>
      </c>
      <c r="O514">
        <v>376.1</v>
      </c>
      <c r="P514">
        <f t="shared" si="114"/>
        <v>376.24150442981608</v>
      </c>
      <c r="Q514">
        <v>105.8</v>
      </c>
      <c r="R514">
        <v>55.6</v>
      </c>
      <c r="S514">
        <v>69</v>
      </c>
      <c r="T514">
        <v>19</v>
      </c>
      <c r="U514">
        <v>47.1</v>
      </c>
      <c r="V514">
        <v>0</v>
      </c>
      <c r="W514">
        <f t="shared" si="115"/>
        <v>321286.50593887141</v>
      </c>
      <c r="X514">
        <f t="shared" si="118"/>
        <v>353.57849738517729</v>
      </c>
      <c r="Y514">
        <f t="shared" si="119"/>
        <v>59.137248682380005</v>
      </c>
      <c r="Z514">
        <f t="shared" si="120"/>
        <v>1540.0584551600857</v>
      </c>
      <c r="AA514">
        <f t="shared" si="111"/>
        <v>502.0441164456787</v>
      </c>
      <c r="AB514">
        <f t="shared" si="121"/>
        <v>13297.165990571786</v>
      </c>
      <c r="AC514">
        <f t="shared" si="116"/>
        <v>1.4873350228649909</v>
      </c>
      <c r="AD514">
        <f t="shared" si="117"/>
        <v>5.9789473684210526</v>
      </c>
    </row>
    <row r="515" spans="1:30" x14ac:dyDescent="0.35">
      <c r="A515">
        <v>15.8383</v>
      </c>
      <c r="B515">
        <v>112423.6</v>
      </c>
      <c r="C515">
        <f t="shared" si="112"/>
        <v>126663.57510181659</v>
      </c>
      <c r="D515">
        <v>100.6</v>
      </c>
      <c r="E515">
        <v>4156.8</v>
      </c>
      <c r="F515">
        <v>164463.79999999999</v>
      </c>
      <c r="G515">
        <f t="shared" si="113"/>
        <v>196836.23522236379</v>
      </c>
      <c r="H515">
        <v>4466.2</v>
      </c>
      <c r="I515">
        <v>463.2</v>
      </c>
      <c r="J515">
        <v>400</v>
      </c>
      <c r="K515">
        <v>40</v>
      </c>
      <c r="L515">
        <v>140</v>
      </c>
      <c r="M515">
        <v>94.8</v>
      </c>
      <c r="N515">
        <v>261.3</v>
      </c>
      <c r="O515">
        <v>360</v>
      </c>
      <c r="P515">
        <f t="shared" si="114"/>
        <v>360.12964667280221</v>
      </c>
      <c r="Q515">
        <v>63.9</v>
      </c>
      <c r="R515">
        <v>28.3</v>
      </c>
      <c r="S515">
        <v>86.4</v>
      </c>
      <c r="T515">
        <v>7.32</v>
      </c>
      <c r="U515">
        <v>26.1</v>
      </c>
      <c r="V515">
        <v>3.41</v>
      </c>
      <c r="W515">
        <f t="shared" si="115"/>
        <v>323859.93997085321</v>
      </c>
      <c r="X515">
        <f t="shared" si="118"/>
        <v>210.89363508851039</v>
      </c>
      <c r="Y515">
        <f t="shared" si="119"/>
        <v>33.131606215222789</v>
      </c>
      <c r="Z515">
        <f t="shared" si="120"/>
        <v>1432.4093311502193</v>
      </c>
      <c r="AA515">
        <f t="shared" si="111"/>
        <v>742.9137423469341</v>
      </c>
      <c r="AB515">
        <f t="shared" si="121"/>
        <v>13127.897202669266</v>
      </c>
      <c r="AC515">
        <f t="shared" si="116"/>
        <v>1.5540082068908916</v>
      </c>
      <c r="AD515">
        <f t="shared" si="117"/>
        <v>6.365330848089469</v>
      </c>
    </row>
    <row r="516" spans="1:30" x14ac:dyDescent="0.35">
      <c r="A516">
        <v>15.8466</v>
      </c>
      <c r="B516">
        <v>114724.5</v>
      </c>
      <c r="C516">
        <f t="shared" si="112"/>
        <v>129591.86151655615</v>
      </c>
      <c r="D516">
        <v>104.5</v>
      </c>
      <c r="E516">
        <v>4188.3999999999996</v>
      </c>
      <c r="F516">
        <v>163354.5</v>
      </c>
      <c r="G516">
        <f t="shared" si="113"/>
        <v>195249.36188624692</v>
      </c>
      <c r="H516">
        <v>4305.2</v>
      </c>
      <c r="I516">
        <v>503.2</v>
      </c>
      <c r="J516">
        <v>351.6</v>
      </c>
      <c r="K516">
        <v>41.5</v>
      </c>
      <c r="L516">
        <v>51</v>
      </c>
      <c r="M516">
        <v>145.19999999999999</v>
      </c>
      <c r="N516">
        <v>189.7</v>
      </c>
      <c r="O516">
        <v>345.7</v>
      </c>
      <c r="P516">
        <f t="shared" si="114"/>
        <v>345.8195498183722</v>
      </c>
      <c r="Q516">
        <v>58.1</v>
      </c>
      <c r="R516">
        <v>73.2</v>
      </c>
      <c r="S516">
        <v>89</v>
      </c>
      <c r="T516">
        <v>36.6</v>
      </c>
      <c r="U516">
        <v>27.7</v>
      </c>
      <c r="V516">
        <v>10.7</v>
      </c>
      <c r="W516">
        <f t="shared" si="115"/>
        <v>325187.04295262141</v>
      </c>
      <c r="X516">
        <f t="shared" si="118"/>
        <v>352.72008059900276</v>
      </c>
      <c r="Y516">
        <f t="shared" si="119"/>
        <v>145.45474988956261</v>
      </c>
      <c r="Z516">
        <f t="shared" si="120"/>
        <v>1259.8902966121314</v>
      </c>
      <c r="AA516">
        <f t="shared" si="111"/>
        <v>478.18633420353035</v>
      </c>
      <c r="AB516">
        <f t="shared" si="121"/>
        <v>13326.484230896584</v>
      </c>
      <c r="AC516">
        <f t="shared" si="116"/>
        <v>1.506648331163162</v>
      </c>
      <c r="AD516">
        <f t="shared" si="117"/>
        <v>2.4249471458773781</v>
      </c>
    </row>
    <row r="517" spans="1:30" x14ac:dyDescent="0.35">
      <c r="A517">
        <v>15.8551</v>
      </c>
      <c r="B517">
        <v>122741</v>
      </c>
      <c r="C517">
        <f t="shared" si="112"/>
        <v>139914.21005655112</v>
      </c>
      <c r="D517">
        <v>413.5</v>
      </c>
      <c r="E517">
        <v>5003.6000000000004</v>
      </c>
      <c r="F517">
        <v>163633.1</v>
      </c>
      <c r="G517">
        <f t="shared" si="113"/>
        <v>195647.50828852743</v>
      </c>
      <c r="H517">
        <v>4422</v>
      </c>
      <c r="I517">
        <v>604.5</v>
      </c>
      <c r="J517">
        <v>405.8</v>
      </c>
      <c r="K517">
        <v>281.5</v>
      </c>
      <c r="L517">
        <v>1217.0999999999999</v>
      </c>
      <c r="M517">
        <v>127.1</v>
      </c>
      <c r="N517">
        <v>318.7</v>
      </c>
      <c r="O517">
        <v>360</v>
      </c>
      <c r="P517">
        <f t="shared" si="114"/>
        <v>360.12964667280221</v>
      </c>
      <c r="Q517">
        <v>290.89999999999998</v>
      </c>
      <c r="R517">
        <v>320.3</v>
      </c>
      <c r="S517">
        <v>619.20000000000005</v>
      </c>
      <c r="T517">
        <v>32.200000000000003</v>
      </c>
      <c r="U517">
        <v>36.1</v>
      </c>
      <c r="V517">
        <v>4.3899999999999997</v>
      </c>
      <c r="W517">
        <f t="shared" si="115"/>
        <v>335921.84799175133</v>
      </c>
      <c r="X517">
        <f t="shared" si="118"/>
        <v>1791.4881202212766</v>
      </c>
      <c r="Y517">
        <f t="shared" si="119"/>
        <v>108.92414476386924</v>
      </c>
      <c r="Z517">
        <f t="shared" si="120"/>
        <v>2073.9943060122355</v>
      </c>
      <c r="AA517">
        <f t="shared" ref="AA517:AA580" si="122">(D517+L517)*1000000/W517</f>
        <v>4854.1052323576168</v>
      </c>
      <c r="AB517">
        <f t="shared" si="121"/>
        <v>15273.493018310577</v>
      </c>
      <c r="AC517">
        <f t="shared" si="116"/>
        <v>1.3983390837102949</v>
      </c>
      <c r="AD517">
        <f t="shared" si="117"/>
        <v>16.447116698551518</v>
      </c>
    </row>
    <row r="518" spans="1:30" x14ac:dyDescent="0.35">
      <c r="A518">
        <v>15.8634</v>
      </c>
      <c r="B518">
        <v>106485.5</v>
      </c>
      <c r="C518">
        <f t="shared" ref="C518:C581" si="123">1/((1/B518)-0.000001)</f>
        <v>119176.01784861913</v>
      </c>
      <c r="D518">
        <v>3280.9</v>
      </c>
      <c r="E518">
        <v>13192.1</v>
      </c>
      <c r="F518">
        <v>151118.20000000001</v>
      </c>
      <c r="G518">
        <f t="shared" ref="G518:G581" si="124">1/((1/F518)-0.000001)</f>
        <v>178020.30859891215</v>
      </c>
      <c r="H518">
        <v>4138.3999999999996</v>
      </c>
      <c r="I518">
        <v>1031.5999999999999</v>
      </c>
      <c r="J518">
        <v>756</v>
      </c>
      <c r="K518">
        <v>815</v>
      </c>
      <c r="L518">
        <v>7072.4</v>
      </c>
      <c r="M518">
        <v>272.2</v>
      </c>
      <c r="N518">
        <v>346.5</v>
      </c>
      <c r="O518">
        <v>407.6</v>
      </c>
      <c r="P518">
        <f t="shared" ref="P518:P581" si="125">1/((1/O518)-0.000001)</f>
        <v>407.76620550536404</v>
      </c>
      <c r="Q518">
        <v>838</v>
      </c>
      <c r="R518">
        <v>458.5</v>
      </c>
      <c r="S518">
        <v>2305.3000000000002</v>
      </c>
      <c r="T518">
        <v>67.3</v>
      </c>
      <c r="U518">
        <v>50.3</v>
      </c>
      <c r="V518">
        <v>21</v>
      </c>
      <c r="W518">
        <f t="shared" ref="W518:W581" si="126">C518+G518+P518</f>
        <v>297604.09265303664</v>
      </c>
      <c r="X518">
        <f t="shared" si="118"/>
        <v>4279.1750229211966</v>
      </c>
      <c r="Y518">
        <f t="shared" si="119"/>
        <v>296.70290893124593</v>
      </c>
      <c r="Z518">
        <f t="shared" si="120"/>
        <v>5356.1091374451416</v>
      </c>
      <c r="AA518">
        <f t="shared" si="122"/>
        <v>34788.836093294092</v>
      </c>
      <c r="AB518">
        <f t="shared" si="121"/>
        <v>45242.321367191107</v>
      </c>
      <c r="AC518">
        <f t="shared" ref="AC518:AC581" si="127">G518/C518</f>
        <v>1.4937594980312126</v>
      </c>
      <c r="AD518">
        <f t="shared" ref="AD518:AD581" si="128">X518/Y518</f>
        <v>14.42242355605889</v>
      </c>
    </row>
    <row r="519" spans="1:30" x14ac:dyDescent="0.35">
      <c r="A519">
        <v>15.871700000000001</v>
      </c>
      <c r="B519">
        <v>101336.9</v>
      </c>
      <c r="C519">
        <f t="shared" si="123"/>
        <v>112764.06030246486</v>
      </c>
      <c r="D519">
        <v>4056.8</v>
      </c>
      <c r="E519">
        <v>17736.8</v>
      </c>
      <c r="F519">
        <v>146505.5</v>
      </c>
      <c r="G519">
        <f t="shared" si="124"/>
        <v>171653.71305849071</v>
      </c>
      <c r="H519">
        <v>4290.7</v>
      </c>
      <c r="I519">
        <v>1401.2</v>
      </c>
      <c r="J519">
        <v>915.4</v>
      </c>
      <c r="K519">
        <v>897.6</v>
      </c>
      <c r="L519">
        <v>8461.4</v>
      </c>
      <c r="M519">
        <v>360.6</v>
      </c>
      <c r="N519">
        <v>314.8</v>
      </c>
      <c r="O519">
        <v>388.6</v>
      </c>
      <c r="P519">
        <f t="shared" si="125"/>
        <v>388.75106866528336</v>
      </c>
      <c r="Q519">
        <v>1110.8</v>
      </c>
      <c r="R519">
        <v>503.9</v>
      </c>
      <c r="S519">
        <v>2784.5</v>
      </c>
      <c r="T519">
        <v>69.3</v>
      </c>
      <c r="U519">
        <v>113.5</v>
      </c>
      <c r="V519">
        <v>7.8</v>
      </c>
      <c r="W519">
        <f t="shared" si="126"/>
        <v>284806.52442962088</v>
      </c>
      <c r="X519">
        <f t="shared" si="118"/>
        <v>4920.8844593949161</v>
      </c>
      <c r="Y519">
        <f t="shared" si="119"/>
        <v>270.71009048829688</v>
      </c>
      <c r="Z519">
        <f t="shared" si="120"/>
        <v>7114.3033118986641</v>
      </c>
      <c r="AA519">
        <f t="shared" si="122"/>
        <v>43953.34701362643</v>
      </c>
      <c r="AB519">
        <f t="shared" si="121"/>
        <v>63542.785883306133</v>
      </c>
      <c r="AC519">
        <f t="shared" si="127"/>
        <v>1.5222377821272777</v>
      </c>
      <c r="AD519">
        <f t="shared" si="128"/>
        <v>18.177691309987026</v>
      </c>
    </row>
    <row r="520" spans="1:30" x14ac:dyDescent="0.35">
      <c r="A520">
        <v>15.88</v>
      </c>
      <c r="B520">
        <v>108916.4</v>
      </c>
      <c r="C520">
        <f t="shared" si="123"/>
        <v>122229.16009227416</v>
      </c>
      <c r="D520">
        <v>4401.3</v>
      </c>
      <c r="E520">
        <v>19160</v>
      </c>
      <c r="F520">
        <v>144767.79999999999</v>
      </c>
      <c r="G520">
        <f t="shared" si="124"/>
        <v>169273.093318984</v>
      </c>
      <c r="H520">
        <v>4050.9</v>
      </c>
      <c r="I520">
        <v>1486.2</v>
      </c>
      <c r="J520">
        <v>970.3</v>
      </c>
      <c r="K520">
        <v>1078.5</v>
      </c>
      <c r="L520">
        <v>8880.6</v>
      </c>
      <c r="M520">
        <v>371.6</v>
      </c>
      <c r="N520">
        <v>292.2</v>
      </c>
      <c r="O520">
        <v>584.70000000000005</v>
      </c>
      <c r="P520">
        <f t="shared" si="125"/>
        <v>585.04207410072672</v>
      </c>
      <c r="Q520">
        <v>992.3</v>
      </c>
      <c r="R520">
        <v>508.3</v>
      </c>
      <c r="S520">
        <v>2903.9</v>
      </c>
      <c r="T520">
        <v>100.5</v>
      </c>
      <c r="U520">
        <v>99.4</v>
      </c>
      <c r="V520">
        <v>8.2899999999999991</v>
      </c>
      <c r="W520">
        <f t="shared" si="126"/>
        <v>292087.29548535892</v>
      </c>
      <c r="X520">
        <f t="shared" si="118"/>
        <v>5432.6224540619896</v>
      </c>
      <c r="Y520">
        <f t="shared" si="119"/>
        <v>372.45714442740342</v>
      </c>
      <c r="Z520">
        <f t="shared" si="120"/>
        <v>6719.2241166763679</v>
      </c>
      <c r="AA520">
        <f t="shared" si="122"/>
        <v>45472.364615960389</v>
      </c>
      <c r="AB520">
        <f t="shared" si="121"/>
        <v>66869.050115803606</v>
      </c>
      <c r="AC520">
        <f t="shared" si="127"/>
        <v>1.3848830605658673</v>
      </c>
      <c r="AD520">
        <f t="shared" si="128"/>
        <v>14.585899439286703</v>
      </c>
    </row>
    <row r="521" spans="1:30" x14ac:dyDescent="0.35">
      <c r="A521">
        <v>15.888299999999999</v>
      </c>
      <c r="B521">
        <v>100054.5</v>
      </c>
      <c r="C521">
        <f t="shared" si="123"/>
        <v>111178.39913639215</v>
      </c>
      <c r="D521">
        <v>4813.7</v>
      </c>
      <c r="E521">
        <v>21432.799999999999</v>
      </c>
      <c r="F521">
        <v>141369.1</v>
      </c>
      <c r="G521">
        <f t="shared" si="124"/>
        <v>164644.78508751548</v>
      </c>
      <c r="H521">
        <v>4021</v>
      </c>
      <c r="I521">
        <v>1492.9</v>
      </c>
      <c r="J521">
        <v>1071</v>
      </c>
      <c r="K521">
        <v>1087.8</v>
      </c>
      <c r="L521">
        <v>9373.1</v>
      </c>
      <c r="M521">
        <v>513.5</v>
      </c>
      <c r="N521">
        <v>356.7</v>
      </c>
      <c r="O521">
        <v>551.4</v>
      </c>
      <c r="P521">
        <f t="shared" si="125"/>
        <v>551.70420970122916</v>
      </c>
      <c r="Q521">
        <v>1399.9</v>
      </c>
      <c r="R521">
        <v>480.9</v>
      </c>
      <c r="S521">
        <v>3289</v>
      </c>
      <c r="T521">
        <v>88.3</v>
      </c>
      <c r="U521">
        <v>150.30000000000001</v>
      </c>
      <c r="V521">
        <v>3.9</v>
      </c>
      <c r="W521">
        <f t="shared" si="126"/>
        <v>276374.88843360887</v>
      </c>
      <c r="X521">
        <f t="shared" si="118"/>
        <v>5675.9860090430575</v>
      </c>
      <c r="Y521">
        <f t="shared" si="119"/>
        <v>333.6048384227513</v>
      </c>
      <c r="Z521">
        <f t="shared" si="120"/>
        <v>8940.3925733055985</v>
      </c>
      <c r="AA521">
        <f t="shared" si="122"/>
        <v>51331.725832276439</v>
      </c>
      <c r="AB521">
        <f t="shared" si="121"/>
        <v>79407.720883700938</v>
      </c>
      <c r="AC521">
        <f t="shared" si="127"/>
        <v>1.4809062404787057</v>
      </c>
      <c r="AD521">
        <f t="shared" si="128"/>
        <v>17.014099783080258</v>
      </c>
    </row>
    <row r="522" spans="1:30" x14ac:dyDescent="0.35">
      <c r="A522">
        <v>15.896599999999999</v>
      </c>
      <c r="B522">
        <v>98023.8</v>
      </c>
      <c r="C522">
        <f t="shared" si="123"/>
        <v>108676.70344295117</v>
      </c>
      <c r="D522">
        <v>5098.7</v>
      </c>
      <c r="E522">
        <v>22067</v>
      </c>
      <c r="F522">
        <v>143687.29999999999</v>
      </c>
      <c r="G522">
        <f t="shared" si="124"/>
        <v>167797.69820066897</v>
      </c>
      <c r="H522">
        <v>3985.5</v>
      </c>
      <c r="I522">
        <v>1696.7</v>
      </c>
      <c r="J522">
        <v>1398.4</v>
      </c>
      <c r="K522">
        <v>1108.2</v>
      </c>
      <c r="L522">
        <v>10354.700000000001</v>
      </c>
      <c r="M522">
        <v>379.3</v>
      </c>
      <c r="N522">
        <v>420</v>
      </c>
      <c r="O522">
        <v>565.70000000000005</v>
      </c>
      <c r="P522">
        <f t="shared" si="125"/>
        <v>566.02019762579698</v>
      </c>
      <c r="Q522">
        <v>1515.2</v>
      </c>
      <c r="R522">
        <v>511.7</v>
      </c>
      <c r="S522">
        <v>3580.4</v>
      </c>
      <c r="T522">
        <v>119.5</v>
      </c>
      <c r="U522">
        <v>152.6</v>
      </c>
      <c r="V522">
        <v>17.100000000000001</v>
      </c>
      <c r="W522">
        <f t="shared" si="126"/>
        <v>277040.4218412459</v>
      </c>
      <c r="X522">
        <f t="shared" si="118"/>
        <v>5847.1611804296945</v>
      </c>
      <c r="Y522">
        <f t="shared" si="119"/>
        <v>493.06884205611232</v>
      </c>
      <c r="Z522">
        <f t="shared" si="120"/>
        <v>10516.876853694648</v>
      </c>
      <c r="AA522">
        <f t="shared" si="122"/>
        <v>55780.307787920399</v>
      </c>
      <c r="AB522">
        <f t="shared" si="121"/>
        <v>81021.750727994979</v>
      </c>
      <c r="AC522">
        <f t="shared" si="127"/>
        <v>1.5440079877722166</v>
      </c>
      <c r="AD522">
        <f t="shared" si="128"/>
        <v>11.858711566617862</v>
      </c>
    </row>
    <row r="523" spans="1:30" x14ac:dyDescent="0.35">
      <c r="A523">
        <v>15.9049</v>
      </c>
      <c r="B523">
        <v>98644.2</v>
      </c>
      <c r="C523">
        <f t="shared" si="123"/>
        <v>109439.80168541656</v>
      </c>
      <c r="D523">
        <v>4804.5</v>
      </c>
      <c r="E523">
        <v>23914.799999999999</v>
      </c>
      <c r="F523">
        <v>143563.6</v>
      </c>
      <c r="G523">
        <f t="shared" si="124"/>
        <v>167629.02651031647</v>
      </c>
      <c r="H523">
        <v>3878.3</v>
      </c>
      <c r="I523">
        <v>1841.7</v>
      </c>
      <c r="J523">
        <v>1131</v>
      </c>
      <c r="K523">
        <v>942</v>
      </c>
      <c r="L523">
        <v>10398.700000000001</v>
      </c>
      <c r="M523">
        <v>406.4</v>
      </c>
      <c r="N523">
        <v>358</v>
      </c>
      <c r="O523">
        <v>669.4</v>
      </c>
      <c r="P523">
        <f t="shared" si="125"/>
        <v>669.84839651662821</v>
      </c>
      <c r="Q523">
        <v>1528.7</v>
      </c>
      <c r="R523">
        <v>543.9</v>
      </c>
      <c r="S523">
        <v>3231</v>
      </c>
      <c r="T523">
        <v>83.3</v>
      </c>
      <c r="U523">
        <v>118.7</v>
      </c>
      <c r="V523">
        <v>11.7</v>
      </c>
      <c r="W523">
        <f t="shared" si="126"/>
        <v>277738.67659224966</v>
      </c>
      <c r="X523">
        <f t="shared" si="118"/>
        <v>5349.9930878602891</v>
      </c>
      <c r="Y523">
        <f t="shared" si="119"/>
        <v>342.0481481571623</v>
      </c>
      <c r="Z523">
        <f t="shared" si="120"/>
        <v>9576.2679963537321</v>
      </c>
      <c r="AA523">
        <f t="shared" si="122"/>
        <v>54739.225326978631</v>
      </c>
      <c r="AB523">
        <f t="shared" si="121"/>
        <v>87568.646536420798</v>
      </c>
      <c r="AC523">
        <f t="shared" si="127"/>
        <v>1.5317007517261787</v>
      </c>
      <c r="AD523">
        <f t="shared" si="128"/>
        <v>15.641052631578948</v>
      </c>
    </row>
    <row r="524" spans="1:30" x14ac:dyDescent="0.35">
      <c r="A524">
        <v>15.9132</v>
      </c>
      <c r="B524">
        <v>97145.5</v>
      </c>
      <c r="C524">
        <f t="shared" si="123"/>
        <v>107598.17888707429</v>
      </c>
      <c r="D524">
        <v>5098</v>
      </c>
      <c r="E524">
        <v>22950.1</v>
      </c>
      <c r="F524">
        <v>145324</v>
      </c>
      <c r="G524">
        <f t="shared" si="124"/>
        <v>170034.02458943505</v>
      </c>
      <c r="H524">
        <v>4131.3999999999996</v>
      </c>
      <c r="I524">
        <v>1750.3</v>
      </c>
      <c r="J524">
        <v>1177.4000000000001</v>
      </c>
      <c r="K524">
        <v>952.6</v>
      </c>
      <c r="L524">
        <v>10027.1</v>
      </c>
      <c r="M524">
        <v>486.5</v>
      </c>
      <c r="N524">
        <v>354.2</v>
      </c>
      <c r="O524">
        <v>500</v>
      </c>
      <c r="P524">
        <f t="shared" si="125"/>
        <v>500.25012506253131</v>
      </c>
      <c r="Q524">
        <v>1496</v>
      </c>
      <c r="R524">
        <v>548</v>
      </c>
      <c r="S524">
        <v>3553.3</v>
      </c>
      <c r="T524">
        <v>56.6</v>
      </c>
      <c r="U524">
        <v>108.4</v>
      </c>
      <c r="V524">
        <v>29.8</v>
      </c>
      <c r="W524">
        <f t="shared" si="126"/>
        <v>278132.45360157185</v>
      </c>
      <c r="X524">
        <f t="shared" si="118"/>
        <v>5395.2711399498457</v>
      </c>
      <c r="Y524">
        <f t="shared" si="119"/>
        <v>310.64336031698429</v>
      </c>
      <c r="Z524">
        <f t="shared" si="120"/>
        <v>9611.9671235118731</v>
      </c>
      <c r="AA524">
        <f t="shared" si="122"/>
        <v>54380.924642713187</v>
      </c>
      <c r="AB524">
        <f t="shared" si="121"/>
        <v>84264.168731539743</v>
      </c>
      <c r="AC524">
        <f t="shared" si="127"/>
        <v>1.5802686100095431</v>
      </c>
      <c r="AD524">
        <f t="shared" si="128"/>
        <v>17.368055555555557</v>
      </c>
    </row>
    <row r="525" spans="1:30" x14ac:dyDescent="0.35">
      <c r="A525">
        <v>15.9215</v>
      </c>
      <c r="B525">
        <v>96598.8</v>
      </c>
      <c r="C525">
        <f t="shared" si="123"/>
        <v>106927.90755646551</v>
      </c>
      <c r="D525">
        <v>5177.1000000000004</v>
      </c>
      <c r="E525">
        <v>23328</v>
      </c>
      <c r="F525">
        <v>139654.5</v>
      </c>
      <c r="G525">
        <f t="shared" si="124"/>
        <v>162323.74086922058</v>
      </c>
      <c r="H525">
        <v>3835.4</v>
      </c>
      <c r="I525">
        <v>1815.5</v>
      </c>
      <c r="J525">
        <v>1341.1</v>
      </c>
      <c r="K525">
        <v>1004.8</v>
      </c>
      <c r="L525">
        <v>10152.9</v>
      </c>
      <c r="M525">
        <v>510.6</v>
      </c>
      <c r="N525">
        <v>412.3</v>
      </c>
      <c r="O525">
        <v>654.20000000000005</v>
      </c>
      <c r="P525">
        <f t="shared" si="125"/>
        <v>654.6282578062569</v>
      </c>
      <c r="Q525">
        <v>1525.7</v>
      </c>
      <c r="R525">
        <v>547.29999999999995</v>
      </c>
      <c r="S525">
        <v>3424.3</v>
      </c>
      <c r="T525">
        <v>94.1</v>
      </c>
      <c r="U525">
        <v>128.4</v>
      </c>
      <c r="V525">
        <v>12.2</v>
      </c>
      <c r="W525">
        <f t="shared" si="126"/>
        <v>269906.27668349229</v>
      </c>
      <c r="X525">
        <f t="shared" si="118"/>
        <v>5750.514656686114</v>
      </c>
      <c r="Y525">
        <f t="shared" si="119"/>
        <v>393.84041492541326</v>
      </c>
      <c r="Z525">
        <f t="shared" si="120"/>
        <v>10621.464736671447</v>
      </c>
      <c r="AA525">
        <f t="shared" si="122"/>
        <v>56797.493516524788</v>
      </c>
      <c r="AB525">
        <f t="shared" si="121"/>
        <v>88321.769663602608</v>
      </c>
      <c r="AC525">
        <f t="shared" si="127"/>
        <v>1.518067121845643</v>
      </c>
      <c r="AD525">
        <f t="shared" si="128"/>
        <v>14.601128880526812</v>
      </c>
    </row>
    <row r="526" spans="1:30" x14ac:dyDescent="0.35">
      <c r="A526">
        <v>15.9298</v>
      </c>
      <c r="B526">
        <v>98664.4</v>
      </c>
      <c r="C526">
        <f t="shared" si="123"/>
        <v>109464.66554743872</v>
      </c>
      <c r="D526">
        <v>4923.2</v>
      </c>
      <c r="E526">
        <v>24139.3</v>
      </c>
      <c r="F526">
        <v>140649.29999999999</v>
      </c>
      <c r="G526">
        <f t="shared" si="124"/>
        <v>163669.26797173725</v>
      </c>
      <c r="H526">
        <v>3709.6</v>
      </c>
      <c r="I526">
        <v>1879.1</v>
      </c>
      <c r="J526">
        <v>1297.4000000000001</v>
      </c>
      <c r="K526">
        <v>949.3</v>
      </c>
      <c r="L526">
        <v>10185.799999999999</v>
      </c>
      <c r="M526">
        <v>531</v>
      </c>
      <c r="N526">
        <v>374.9</v>
      </c>
      <c r="O526">
        <v>598.1</v>
      </c>
      <c r="P526">
        <f t="shared" si="125"/>
        <v>598.45793769253385</v>
      </c>
      <c r="Q526">
        <v>1797.4</v>
      </c>
      <c r="R526">
        <v>553.4</v>
      </c>
      <c r="S526">
        <v>3102.8</v>
      </c>
      <c r="T526">
        <v>105.3</v>
      </c>
      <c r="U526">
        <v>77.5</v>
      </c>
      <c r="V526">
        <v>14.6</v>
      </c>
      <c r="W526">
        <f t="shared" si="126"/>
        <v>273732.3914568685</v>
      </c>
      <c r="X526">
        <f t="shared" ref="X526:X535" si="129">(K526+R526)*1000000/W526</f>
        <v>5489.6681828638366</v>
      </c>
      <c r="Y526">
        <f t="shared" ref="Y526:Y535" si="130">(T526+V526)*1000000/W526</f>
        <v>438.01904247379656</v>
      </c>
      <c r="Z526">
        <f t="shared" ref="Z526:Z535" si="131">(J526+Q526)*1000000/W526</f>
        <v>11305.932715995878</v>
      </c>
      <c r="AA526">
        <f t="shared" si="122"/>
        <v>55196.244476535387</v>
      </c>
      <c r="AB526">
        <f t="shared" ref="AB526:AB535" si="132">(E526+M526)*1000000/W526</f>
        <v>90125.614541628893</v>
      </c>
      <c r="AC526">
        <f t="shared" si="127"/>
        <v>1.4951789890666396</v>
      </c>
      <c r="AD526">
        <f t="shared" si="128"/>
        <v>12.532944120100082</v>
      </c>
    </row>
    <row r="527" spans="1:30" x14ac:dyDescent="0.35">
      <c r="A527">
        <v>15.9381</v>
      </c>
      <c r="B527">
        <v>94490.9</v>
      </c>
      <c r="C527">
        <f t="shared" si="123"/>
        <v>104351.13241821645</v>
      </c>
      <c r="D527">
        <v>5504.1</v>
      </c>
      <c r="E527">
        <v>24074.9</v>
      </c>
      <c r="F527">
        <v>146010.79999999999</v>
      </c>
      <c r="G527">
        <f t="shared" si="124"/>
        <v>170974.99593671676</v>
      </c>
      <c r="H527">
        <v>3605.1</v>
      </c>
      <c r="I527">
        <v>1796.2</v>
      </c>
      <c r="J527">
        <v>1313.7</v>
      </c>
      <c r="K527">
        <v>987.2</v>
      </c>
      <c r="L527">
        <v>11006.6</v>
      </c>
      <c r="M527">
        <v>502.5</v>
      </c>
      <c r="N527">
        <v>401.9</v>
      </c>
      <c r="O527">
        <v>510.6</v>
      </c>
      <c r="P527">
        <f t="shared" si="125"/>
        <v>510.8608455477368</v>
      </c>
      <c r="Q527">
        <v>1634.8</v>
      </c>
      <c r="R527">
        <v>580.5</v>
      </c>
      <c r="S527">
        <v>3507.5</v>
      </c>
      <c r="T527">
        <v>110.7</v>
      </c>
      <c r="U527">
        <v>147.1</v>
      </c>
      <c r="V527">
        <v>19.5</v>
      </c>
      <c r="W527">
        <f t="shared" si="126"/>
        <v>275836.98920048098</v>
      </c>
      <c r="X527">
        <f t="shared" si="129"/>
        <v>5683.4292041252693</v>
      </c>
      <c r="Y527">
        <f t="shared" si="130"/>
        <v>472.01791310653181</v>
      </c>
      <c r="Z527">
        <f t="shared" si="131"/>
        <v>10689.284307178257</v>
      </c>
      <c r="AA527">
        <f t="shared" si="122"/>
        <v>59856.729323563872</v>
      </c>
      <c r="AB527">
        <f t="shared" si="132"/>
        <v>89101.175557484457</v>
      </c>
      <c r="AC527">
        <f t="shared" si="127"/>
        <v>1.6384584620652365</v>
      </c>
      <c r="AD527">
        <f t="shared" si="128"/>
        <v>12.040706605222736</v>
      </c>
    </row>
    <row r="528" spans="1:30" x14ac:dyDescent="0.35">
      <c r="A528">
        <v>15.946400000000001</v>
      </c>
      <c r="B528">
        <v>93993.3</v>
      </c>
      <c r="C528">
        <f t="shared" si="123"/>
        <v>103744.59703222946</v>
      </c>
      <c r="D528">
        <v>5016.2</v>
      </c>
      <c r="E528">
        <v>24417.7</v>
      </c>
      <c r="F528">
        <v>139443.6</v>
      </c>
      <c r="G528">
        <f t="shared" si="124"/>
        <v>162038.88553963459</v>
      </c>
      <c r="H528">
        <v>3915.3</v>
      </c>
      <c r="I528">
        <v>1775.5</v>
      </c>
      <c r="J528">
        <v>1252.8</v>
      </c>
      <c r="K528">
        <v>954.9</v>
      </c>
      <c r="L528">
        <v>10521.9</v>
      </c>
      <c r="M528">
        <v>425.2</v>
      </c>
      <c r="N528">
        <v>361.6</v>
      </c>
      <c r="O528">
        <v>606.70000000000005</v>
      </c>
      <c r="P528">
        <f t="shared" si="125"/>
        <v>607.06830834267146</v>
      </c>
      <c r="Q528">
        <v>1693.4</v>
      </c>
      <c r="R528">
        <v>567.29999999999995</v>
      </c>
      <c r="S528">
        <v>3503.8</v>
      </c>
      <c r="T528">
        <v>127.5</v>
      </c>
      <c r="U528">
        <v>86.4</v>
      </c>
      <c r="V528">
        <v>8.7799999999999994</v>
      </c>
      <c r="W528">
        <f t="shared" si="126"/>
        <v>266390.55088020669</v>
      </c>
      <c r="X528">
        <f t="shared" si="129"/>
        <v>5714.166643562814</v>
      </c>
      <c r="Y528">
        <f t="shared" si="130"/>
        <v>511.57970712438606</v>
      </c>
      <c r="Z528">
        <f t="shared" si="131"/>
        <v>11059.701593262887</v>
      </c>
      <c r="AA528">
        <f t="shared" si="122"/>
        <v>58328.270085628283</v>
      </c>
      <c r="AB528">
        <f t="shared" si="132"/>
        <v>93257.436939539257</v>
      </c>
      <c r="AC528">
        <f t="shared" si="127"/>
        <v>1.5619019223651265</v>
      </c>
      <c r="AD528">
        <f t="shared" si="128"/>
        <v>11.169650719107716</v>
      </c>
    </row>
    <row r="529" spans="1:30" x14ac:dyDescent="0.35">
      <c r="A529">
        <v>15.954700000000001</v>
      </c>
      <c r="B529">
        <v>95196.4</v>
      </c>
      <c r="C529">
        <f t="shared" si="123"/>
        <v>105212.22506188083</v>
      </c>
      <c r="D529">
        <v>5471.6</v>
      </c>
      <c r="E529">
        <v>23304.5</v>
      </c>
      <c r="F529">
        <v>141547.29999999999</v>
      </c>
      <c r="G529">
        <f t="shared" si="124"/>
        <v>164886.54529247794</v>
      </c>
      <c r="H529">
        <v>3952</v>
      </c>
      <c r="I529">
        <v>1674</v>
      </c>
      <c r="J529">
        <v>1505.7</v>
      </c>
      <c r="K529">
        <v>1208.8</v>
      </c>
      <c r="L529">
        <v>10063.200000000001</v>
      </c>
      <c r="M529">
        <v>563.20000000000005</v>
      </c>
      <c r="N529">
        <v>351.6</v>
      </c>
      <c r="O529">
        <v>418.9</v>
      </c>
      <c r="P529">
        <f t="shared" si="125"/>
        <v>419.0755507482084</v>
      </c>
      <c r="Q529">
        <v>1497.3</v>
      </c>
      <c r="R529">
        <v>548.79999999999995</v>
      </c>
      <c r="S529">
        <v>3583.9</v>
      </c>
      <c r="T529">
        <v>84.9</v>
      </c>
      <c r="U529">
        <v>85.2</v>
      </c>
      <c r="V529">
        <v>0</v>
      </c>
      <c r="W529">
        <f t="shared" si="126"/>
        <v>270517.84590510698</v>
      </c>
      <c r="X529">
        <f t="shared" si="129"/>
        <v>6497.168399812469</v>
      </c>
      <c r="Y529">
        <f t="shared" si="130"/>
        <v>313.84251089217037</v>
      </c>
      <c r="Z529">
        <f t="shared" si="131"/>
        <v>11100.931215655919</v>
      </c>
      <c r="AA529">
        <f t="shared" si="122"/>
        <v>57426.155927063468</v>
      </c>
      <c r="AB529">
        <f t="shared" si="132"/>
        <v>88229.668989647282</v>
      </c>
      <c r="AC529">
        <f t="shared" si="127"/>
        <v>1.5671804792218729</v>
      </c>
      <c r="AD529">
        <f t="shared" si="128"/>
        <v>20.702002355712601</v>
      </c>
    </row>
    <row r="530" spans="1:30" x14ac:dyDescent="0.35">
      <c r="A530">
        <v>15.962999999999999</v>
      </c>
      <c r="B530">
        <v>97296.4</v>
      </c>
      <c r="C530">
        <f t="shared" si="123"/>
        <v>107783.32998782767</v>
      </c>
      <c r="D530">
        <v>5241.3</v>
      </c>
      <c r="E530">
        <v>23289.5</v>
      </c>
      <c r="F530">
        <v>137221.79999999999</v>
      </c>
      <c r="G530">
        <f t="shared" si="124"/>
        <v>159046.43858641767</v>
      </c>
      <c r="H530">
        <v>3869.2</v>
      </c>
      <c r="I530">
        <v>1785.8</v>
      </c>
      <c r="J530">
        <v>1268.3</v>
      </c>
      <c r="K530">
        <v>1003.4</v>
      </c>
      <c r="L530">
        <v>10914.1</v>
      </c>
      <c r="M530">
        <v>433.5</v>
      </c>
      <c r="N530">
        <v>350.3</v>
      </c>
      <c r="O530">
        <v>529.5</v>
      </c>
      <c r="P530">
        <f t="shared" si="125"/>
        <v>529.78051878469648</v>
      </c>
      <c r="Q530">
        <v>1551</v>
      </c>
      <c r="R530">
        <v>566.29999999999995</v>
      </c>
      <c r="S530">
        <v>3269.2</v>
      </c>
      <c r="T530">
        <v>121.9</v>
      </c>
      <c r="U530">
        <v>80.900000000000006</v>
      </c>
      <c r="V530">
        <v>4.88</v>
      </c>
      <c r="W530">
        <f t="shared" si="126"/>
        <v>267359.54909303004</v>
      </c>
      <c r="X530">
        <f t="shared" si="129"/>
        <v>5871.1200154433582</v>
      </c>
      <c r="Y530">
        <f t="shared" si="130"/>
        <v>474.19290027260564</v>
      </c>
      <c r="Z530">
        <f t="shared" si="131"/>
        <v>10544.975893189438</v>
      </c>
      <c r="AA530">
        <f t="shared" si="122"/>
        <v>60425.745236346847</v>
      </c>
      <c r="AB530">
        <f t="shared" si="132"/>
        <v>88730.700214284763</v>
      </c>
      <c r="AC530">
        <f t="shared" si="127"/>
        <v>1.4756125887405716</v>
      </c>
      <c r="AD530">
        <f t="shared" si="128"/>
        <v>12.381290424357152</v>
      </c>
    </row>
    <row r="531" spans="1:30" x14ac:dyDescent="0.35">
      <c r="A531">
        <v>15.971299999999999</v>
      </c>
      <c r="B531">
        <v>94027.4</v>
      </c>
      <c r="C531">
        <f t="shared" si="123"/>
        <v>103786.14099366801</v>
      </c>
      <c r="D531">
        <v>5220.6000000000004</v>
      </c>
      <c r="E531">
        <v>23474.799999999999</v>
      </c>
      <c r="F531">
        <v>137208.9</v>
      </c>
      <c r="G531">
        <f t="shared" si="124"/>
        <v>159029.10913197874</v>
      </c>
      <c r="H531">
        <v>3847.1</v>
      </c>
      <c r="I531">
        <v>1876.7</v>
      </c>
      <c r="J531">
        <v>1258.5</v>
      </c>
      <c r="K531">
        <v>1069.5999999999999</v>
      </c>
      <c r="L531">
        <v>10863.2</v>
      </c>
      <c r="M531">
        <v>432.9</v>
      </c>
      <c r="N531">
        <v>281.3</v>
      </c>
      <c r="O531">
        <v>722.9</v>
      </c>
      <c r="P531">
        <f t="shared" si="125"/>
        <v>723.42296245956186</v>
      </c>
      <c r="Q531">
        <v>1506.3</v>
      </c>
      <c r="R531">
        <v>520.4</v>
      </c>
      <c r="S531">
        <v>3179.1</v>
      </c>
      <c r="T531">
        <v>70.900000000000006</v>
      </c>
      <c r="U531">
        <v>169</v>
      </c>
      <c r="V531">
        <v>7.8</v>
      </c>
      <c r="W531">
        <f t="shared" si="126"/>
        <v>263538.67308810633</v>
      </c>
      <c r="X531">
        <f t="shared" si="129"/>
        <v>6033.2701131436252</v>
      </c>
      <c r="Y531">
        <f t="shared" si="130"/>
        <v>298.62789805308381</v>
      </c>
      <c r="Z531">
        <f t="shared" si="131"/>
        <v>10491.059879760687</v>
      </c>
      <c r="AA531">
        <f t="shared" si="122"/>
        <v>61030.131978477635</v>
      </c>
      <c r="AB531">
        <f t="shared" si="132"/>
        <v>90717.994895599899</v>
      </c>
      <c r="AC531">
        <f t="shared" si="127"/>
        <v>1.5322769264701834</v>
      </c>
      <c r="AD531">
        <f t="shared" si="128"/>
        <v>20.203303684879291</v>
      </c>
    </row>
    <row r="532" spans="1:30" x14ac:dyDescent="0.35">
      <c r="A532">
        <v>15.979699999999999</v>
      </c>
      <c r="B532">
        <v>94659.4</v>
      </c>
      <c r="C532">
        <f t="shared" si="123"/>
        <v>104556.67182052811</v>
      </c>
      <c r="D532">
        <v>4916.1000000000004</v>
      </c>
      <c r="E532">
        <v>24836.799999999999</v>
      </c>
      <c r="F532">
        <v>136383.6</v>
      </c>
      <c r="G532">
        <f t="shared" si="124"/>
        <v>157921.50311179826</v>
      </c>
      <c r="H532">
        <v>3934.2</v>
      </c>
      <c r="I532">
        <v>1911.5</v>
      </c>
      <c r="J532">
        <v>1503.1</v>
      </c>
      <c r="K532">
        <v>1139.9000000000001</v>
      </c>
      <c r="L532">
        <v>11382.6</v>
      </c>
      <c r="M532">
        <v>496.1</v>
      </c>
      <c r="N532">
        <v>360</v>
      </c>
      <c r="O532">
        <v>566.79999999999995</v>
      </c>
      <c r="P532">
        <f t="shared" si="125"/>
        <v>567.1214444347055</v>
      </c>
      <c r="Q532">
        <v>1479.1</v>
      </c>
      <c r="R532">
        <v>558.5</v>
      </c>
      <c r="S532">
        <v>3229.7</v>
      </c>
      <c r="T532">
        <v>107.8</v>
      </c>
      <c r="U532">
        <v>101.9</v>
      </c>
      <c r="V532">
        <v>0</v>
      </c>
      <c r="W532">
        <f t="shared" si="126"/>
        <v>263045.29637676105</v>
      </c>
      <c r="X532">
        <f t="shared" si="129"/>
        <v>6456.6826451341421</v>
      </c>
      <c r="Y532">
        <f t="shared" si="130"/>
        <v>409.81534923778884</v>
      </c>
      <c r="Z532">
        <f t="shared" si="131"/>
        <v>11337.210895147809</v>
      </c>
      <c r="AA532">
        <f t="shared" si="122"/>
        <v>61961.571731186908</v>
      </c>
      <c r="AB532">
        <f t="shared" si="132"/>
        <v>96306.226908218727</v>
      </c>
      <c r="AC532">
        <f t="shared" si="127"/>
        <v>1.510391449556381</v>
      </c>
      <c r="AD532">
        <f t="shared" si="128"/>
        <v>15.755102040816325</v>
      </c>
    </row>
    <row r="533" spans="1:30" x14ac:dyDescent="0.35">
      <c r="A533">
        <v>15.988</v>
      </c>
      <c r="B533">
        <v>97110.9</v>
      </c>
      <c r="C533">
        <f t="shared" si="123"/>
        <v>107555.7341427646</v>
      </c>
      <c r="D533">
        <v>5309.7</v>
      </c>
      <c r="E533">
        <v>24571.599999999999</v>
      </c>
      <c r="F533">
        <v>139600</v>
      </c>
      <c r="G533">
        <f t="shared" si="124"/>
        <v>162250.11622501162</v>
      </c>
      <c r="H533">
        <v>3727.9</v>
      </c>
      <c r="I533">
        <v>1919.2</v>
      </c>
      <c r="J533">
        <v>1559.4</v>
      </c>
      <c r="K533">
        <v>1038</v>
      </c>
      <c r="L533">
        <v>10637.4</v>
      </c>
      <c r="M533">
        <v>522.6</v>
      </c>
      <c r="N533">
        <v>298.7</v>
      </c>
      <c r="O533">
        <v>629.5</v>
      </c>
      <c r="P533">
        <f t="shared" si="125"/>
        <v>629.89651985925138</v>
      </c>
      <c r="Q533">
        <v>1499.9</v>
      </c>
      <c r="R533">
        <v>516.1</v>
      </c>
      <c r="S533">
        <v>3441</v>
      </c>
      <c r="T533">
        <v>108.8</v>
      </c>
      <c r="U533">
        <v>89</v>
      </c>
      <c r="V533">
        <v>25.4</v>
      </c>
      <c r="W533">
        <f t="shared" si="126"/>
        <v>270435.7468876355</v>
      </c>
      <c r="X533">
        <f t="shared" si="129"/>
        <v>5746.6515351083362</v>
      </c>
      <c r="Y533">
        <f t="shared" si="130"/>
        <v>496.2361727118838</v>
      </c>
      <c r="Z533">
        <f t="shared" si="131"/>
        <v>11312.483779265769</v>
      </c>
      <c r="AA533">
        <f t="shared" si="122"/>
        <v>58968.165945258435</v>
      </c>
      <c r="AB533">
        <f t="shared" si="132"/>
        <v>92791.727013908749</v>
      </c>
      <c r="AC533">
        <f t="shared" si="127"/>
        <v>1.508521303100848</v>
      </c>
      <c r="AD533">
        <f t="shared" si="128"/>
        <v>11.580476900149034</v>
      </c>
    </row>
    <row r="534" spans="1:30" x14ac:dyDescent="0.35">
      <c r="A534">
        <v>15.9963</v>
      </c>
      <c r="B534">
        <v>94676.4</v>
      </c>
      <c r="C534">
        <f t="shared" si="123"/>
        <v>104577.41298249598</v>
      </c>
      <c r="D534">
        <v>5393.5</v>
      </c>
      <c r="E534">
        <v>24062.6</v>
      </c>
      <c r="F534">
        <v>136163.6</v>
      </c>
      <c r="G534">
        <f t="shared" si="124"/>
        <v>157626.60614903469</v>
      </c>
      <c r="H534">
        <v>3861.3</v>
      </c>
      <c r="I534">
        <v>1851.7</v>
      </c>
      <c r="J534">
        <v>1572.8</v>
      </c>
      <c r="K534">
        <v>1175.3</v>
      </c>
      <c r="L534">
        <v>10776.9</v>
      </c>
      <c r="M534">
        <v>616.1</v>
      </c>
      <c r="N534">
        <v>371.6</v>
      </c>
      <c r="O534">
        <v>504.8</v>
      </c>
      <c r="P534">
        <f t="shared" si="125"/>
        <v>505.05495173963817</v>
      </c>
      <c r="Q534">
        <v>1692.2</v>
      </c>
      <c r="R534">
        <v>512.1</v>
      </c>
      <c r="S534">
        <v>3388.1</v>
      </c>
      <c r="T534">
        <v>115.6</v>
      </c>
      <c r="U534">
        <v>71.599999999999994</v>
      </c>
      <c r="V534">
        <v>25.9</v>
      </c>
      <c r="W534">
        <f t="shared" si="126"/>
        <v>262709.07408327027</v>
      </c>
      <c r="X534">
        <f t="shared" si="129"/>
        <v>6423.074672575447</v>
      </c>
      <c r="Y534">
        <f t="shared" si="130"/>
        <v>538.61862401886083</v>
      </c>
      <c r="Z534">
        <f t="shared" si="131"/>
        <v>12428.196518880428</v>
      </c>
      <c r="AA534">
        <f t="shared" si="122"/>
        <v>61552.498924626052</v>
      </c>
      <c r="AB534">
        <f t="shared" si="132"/>
        <v>93939.275170136098</v>
      </c>
      <c r="AC534">
        <f t="shared" si="127"/>
        <v>1.5072719973998401</v>
      </c>
      <c r="AD534">
        <f t="shared" si="128"/>
        <v>11.925088339222615</v>
      </c>
    </row>
    <row r="535" spans="1:30" x14ac:dyDescent="0.35">
      <c r="A535">
        <v>16.0046</v>
      </c>
      <c r="B535">
        <v>94492.3</v>
      </c>
      <c r="C535">
        <f t="shared" si="123"/>
        <v>104352.83984884944</v>
      </c>
      <c r="D535">
        <v>5201.8999999999996</v>
      </c>
      <c r="E535">
        <v>23796.1</v>
      </c>
      <c r="F535">
        <v>136958.20000000001</v>
      </c>
      <c r="G535">
        <f t="shared" si="124"/>
        <v>158692.42949762111</v>
      </c>
      <c r="H535">
        <v>3752.3</v>
      </c>
      <c r="I535">
        <v>1914.6</v>
      </c>
      <c r="J535">
        <v>1480.6</v>
      </c>
      <c r="K535">
        <v>1051.2</v>
      </c>
      <c r="L535">
        <v>10314.799999999999</v>
      </c>
      <c r="M535">
        <v>534.79999999999995</v>
      </c>
      <c r="N535">
        <v>330.9</v>
      </c>
      <c r="O535">
        <v>521.9</v>
      </c>
      <c r="P535">
        <f t="shared" si="125"/>
        <v>522.17252183914775</v>
      </c>
      <c r="Q535">
        <v>1564.5</v>
      </c>
      <c r="R535">
        <v>519.9</v>
      </c>
      <c r="S535">
        <v>3480.4</v>
      </c>
      <c r="T535">
        <v>72.7</v>
      </c>
      <c r="U535">
        <v>138.1</v>
      </c>
      <c r="V535">
        <v>3.41</v>
      </c>
      <c r="W535">
        <f t="shared" si="126"/>
        <v>263567.44186830969</v>
      </c>
      <c r="X535">
        <f t="shared" si="129"/>
        <v>5960.9031709804021</v>
      </c>
      <c r="Y535">
        <f t="shared" si="130"/>
        <v>288.76859547025549</v>
      </c>
      <c r="Z535">
        <f t="shared" si="131"/>
        <v>11553.399685540337</v>
      </c>
      <c r="AA535">
        <f t="shared" si="122"/>
        <v>58871.838987430201</v>
      </c>
      <c r="AB535">
        <f t="shared" si="132"/>
        <v>92313.754033993406</v>
      </c>
      <c r="AC535">
        <f t="shared" si="127"/>
        <v>1.5207293805082851</v>
      </c>
      <c r="AD535">
        <f t="shared" si="128"/>
        <v>20.64249113125739</v>
      </c>
    </row>
    <row r="536" spans="1:30" x14ac:dyDescent="0.35">
      <c r="A536">
        <v>16.012899999999998</v>
      </c>
      <c r="B536">
        <v>93856.4</v>
      </c>
      <c r="C536">
        <f t="shared" si="123"/>
        <v>103577.84351177892</v>
      </c>
      <c r="D536">
        <v>4988.3999999999996</v>
      </c>
      <c r="E536">
        <v>23858.9</v>
      </c>
      <c r="F536">
        <v>134263.6</v>
      </c>
      <c r="G536">
        <f t="shared" si="124"/>
        <v>155086.00539378962</v>
      </c>
      <c r="H536">
        <v>3738.9</v>
      </c>
      <c r="I536">
        <v>1705.1</v>
      </c>
      <c r="J536">
        <v>1522.6</v>
      </c>
      <c r="K536">
        <v>956.6</v>
      </c>
      <c r="L536">
        <v>10723.9</v>
      </c>
      <c r="M536">
        <v>477.3</v>
      </c>
      <c r="N536">
        <v>287.7</v>
      </c>
      <c r="O536">
        <v>594.29999999999995</v>
      </c>
      <c r="P536">
        <f t="shared" si="125"/>
        <v>594.65340251711586</v>
      </c>
      <c r="Q536">
        <v>1629</v>
      </c>
      <c r="R536">
        <v>547.79999999999995</v>
      </c>
      <c r="S536">
        <v>3293.3</v>
      </c>
      <c r="T536">
        <v>117.5</v>
      </c>
      <c r="U536">
        <v>121.3</v>
      </c>
      <c r="V536">
        <v>23.9</v>
      </c>
      <c r="W536">
        <f t="shared" si="126"/>
        <v>259258.50230808565</v>
      </c>
      <c r="X536">
        <f t="shared" ref="X536:X575" si="133">(K536+R536)*1000000/W536</f>
        <v>5802.7026562556875</v>
      </c>
      <c r="Y536">
        <f t="shared" ref="Y536:Y575" si="134">(T536+V536)*1000000/W536</f>
        <v>545.40159239201955</v>
      </c>
      <c r="Z536">
        <f t="shared" ref="Z536:Z575" si="135">(J536+Q536)*1000000/W536</f>
        <v>12156.206920669652</v>
      </c>
      <c r="AA536">
        <f t="shared" si="122"/>
        <v>60604.762660121145</v>
      </c>
      <c r="AB536">
        <f t="shared" ref="AB536:AB575" si="136">(E536+M536)*1000000/W536</f>
        <v>93868.4740648562</v>
      </c>
      <c r="AC536">
        <f t="shared" si="127"/>
        <v>1.4972893828992797</v>
      </c>
      <c r="AD536">
        <f t="shared" si="128"/>
        <v>10.63932107496464</v>
      </c>
    </row>
    <row r="537" spans="1:30" x14ac:dyDescent="0.35">
      <c r="A537">
        <v>16.0212</v>
      </c>
      <c r="B537">
        <v>93453.9</v>
      </c>
      <c r="C537">
        <f t="shared" si="123"/>
        <v>103087.86282352326</v>
      </c>
      <c r="D537">
        <v>5220.8999999999996</v>
      </c>
      <c r="E537">
        <v>23387.9</v>
      </c>
      <c r="F537">
        <v>138145.20000000001</v>
      </c>
      <c r="G537">
        <f t="shared" si="124"/>
        <v>160288.25273120255</v>
      </c>
      <c r="H537">
        <v>3617.5</v>
      </c>
      <c r="I537">
        <v>1759.3</v>
      </c>
      <c r="J537">
        <v>1558.2</v>
      </c>
      <c r="K537">
        <v>1147</v>
      </c>
      <c r="L537">
        <v>10430.799999999999</v>
      </c>
      <c r="M537">
        <v>513.5</v>
      </c>
      <c r="N537">
        <v>441.7</v>
      </c>
      <c r="O537">
        <v>660</v>
      </c>
      <c r="P537">
        <f t="shared" si="125"/>
        <v>660.43588768587267</v>
      </c>
      <c r="Q537">
        <v>1651.5</v>
      </c>
      <c r="R537">
        <v>594.1</v>
      </c>
      <c r="S537">
        <v>3430.1</v>
      </c>
      <c r="T537">
        <v>82.6</v>
      </c>
      <c r="U537">
        <v>89</v>
      </c>
      <c r="V537">
        <v>14.6</v>
      </c>
      <c r="W537">
        <f t="shared" si="126"/>
        <v>264036.55144241167</v>
      </c>
      <c r="X537">
        <f t="shared" si="133"/>
        <v>6594.1627796928215</v>
      </c>
      <c r="Y537">
        <f t="shared" si="134"/>
        <v>368.13084956989383</v>
      </c>
      <c r="Z537">
        <f t="shared" si="135"/>
        <v>12156.271480087329</v>
      </c>
      <c r="AA537">
        <f t="shared" si="122"/>
        <v>59278.535166801521</v>
      </c>
      <c r="AB537">
        <f t="shared" si="136"/>
        <v>90523.072920883351</v>
      </c>
      <c r="AC537">
        <f t="shared" si="127"/>
        <v>1.5548702664017875</v>
      </c>
      <c r="AD537">
        <f t="shared" si="128"/>
        <v>17.912551440329221</v>
      </c>
    </row>
    <row r="538" spans="1:30" x14ac:dyDescent="0.35">
      <c r="A538">
        <v>16.029499999999999</v>
      </c>
      <c r="B538">
        <v>94684.1</v>
      </c>
      <c r="C538">
        <f t="shared" si="123"/>
        <v>104586.80776511271</v>
      </c>
      <c r="D538">
        <v>5369.7</v>
      </c>
      <c r="E538">
        <v>24374.2</v>
      </c>
      <c r="F538">
        <v>135572.70000000001</v>
      </c>
      <c r="G538">
        <f t="shared" si="124"/>
        <v>156835.28273574886</v>
      </c>
      <c r="H538">
        <v>3563.2</v>
      </c>
      <c r="I538">
        <v>1594.7</v>
      </c>
      <c r="J538">
        <v>1315.2</v>
      </c>
      <c r="K538">
        <v>1014.1</v>
      </c>
      <c r="L538">
        <v>10319.299999999999</v>
      </c>
      <c r="M538">
        <v>475.5</v>
      </c>
      <c r="N538">
        <v>345</v>
      </c>
      <c r="O538">
        <v>506.7</v>
      </c>
      <c r="P538">
        <f t="shared" si="125"/>
        <v>506.95687504858722</v>
      </c>
      <c r="Q538">
        <v>1623</v>
      </c>
      <c r="R538">
        <v>506.4</v>
      </c>
      <c r="S538">
        <v>3442.4</v>
      </c>
      <c r="T538">
        <v>48.5</v>
      </c>
      <c r="U538">
        <v>106.8</v>
      </c>
      <c r="V538">
        <v>12.8</v>
      </c>
      <c r="W538">
        <f t="shared" si="126"/>
        <v>261929.04737591016</v>
      </c>
      <c r="X538">
        <f t="shared" si="133"/>
        <v>5805.0071774507651</v>
      </c>
      <c r="Y538">
        <f t="shared" si="134"/>
        <v>234.03284444441428</v>
      </c>
      <c r="Z538">
        <f t="shared" si="135"/>
        <v>11217.541656551028</v>
      </c>
      <c r="AA538">
        <f t="shared" si="122"/>
        <v>59897.900432111186</v>
      </c>
      <c r="AB538">
        <f t="shared" si="136"/>
        <v>94871.875605062989</v>
      </c>
      <c r="AC538">
        <f t="shared" si="127"/>
        <v>1.4995704151137197</v>
      </c>
      <c r="AD538">
        <f t="shared" si="128"/>
        <v>24.804241435562805</v>
      </c>
    </row>
    <row r="539" spans="1:30" x14ac:dyDescent="0.35">
      <c r="A539">
        <v>16.037800000000001</v>
      </c>
      <c r="B539">
        <v>96287.8</v>
      </c>
      <c r="C539">
        <f t="shared" si="123"/>
        <v>106546.97369361619</v>
      </c>
      <c r="D539">
        <v>5011.6000000000004</v>
      </c>
      <c r="E539">
        <v>23674.799999999999</v>
      </c>
      <c r="F539">
        <v>135964.4</v>
      </c>
      <c r="G539">
        <f t="shared" si="124"/>
        <v>157359.71990043001</v>
      </c>
      <c r="H539">
        <v>3654.7</v>
      </c>
      <c r="I539">
        <v>1931.5</v>
      </c>
      <c r="J539">
        <v>1201.2</v>
      </c>
      <c r="K539">
        <v>1031.7</v>
      </c>
      <c r="L539">
        <v>10538.1</v>
      </c>
      <c r="M539">
        <v>552.9</v>
      </c>
      <c r="N539">
        <v>308.89999999999998</v>
      </c>
      <c r="O539">
        <v>608.5</v>
      </c>
      <c r="P539">
        <f t="shared" si="125"/>
        <v>608.87049769784915</v>
      </c>
      <c r="Q539">
        <v>1537.4</v>
      </c>
      <c r="R539">
        <v>482.5</v>
      </c>
      <c r="S539">
        <v>3374.6</v>
      </c>
      <c r="T539">
        <v>151.19999999999999</v>
      </c>
      <c r="U539">
        <v>131</v>
      </c>
      <c r="V539">
        <v>21.5</v>
      </c>
      <c r="W539">
        <f t="shared" si="126"/>
        <v>264515.56409174402</v>
      </c>
      <c r="X539">
        <f t="shared" si="133"/>
        <v>5724.4268600951518</v>
      </c>
      <c r="Y539">
        <f t="shared" si="134"/>
        <v>652.89163831622818</v>
      </c>
      <c r="Z539">
        <f t="shared" si="135"/>
        <v>10353.26601443441</v>
      </c>
      <c r="AA539">
        <f t="shared" si="122"/>
        <v>58785.576770850334</v>
      </c>
      <c r="AB539">
        <f t="shared" si="136"/>
        <v>91592.720009461962</v>
      </c>
      <c r="AC539">
        <f t="shared" si="127"/>
        <v>1.4769046406980049</v>
      </c>
      <c r="AD539">
        <f t="shared" si="128"/>
        <v>8.7678054429646792</v>
      </c>
    </row>
    <row r="540" spans="1:30" x14ac:dyDescent="0.35">
      <c r="A540">
        <v>16.046099999999999</v>
      </c>
      <c r="B540">
        <v>95438.2</v>
      </c>
      <c r="C540">
        <f t="shared" si="123"/>
        <v>105507.66127864344</v>
      </c>
      <c r="D540">
        <v>5356.8</v>
      </c>
      <c r="E540">
        <v>23378.5</v>
      </c>
      <c r="F540">
        <v>135740.5</v>
      </c>
      <c r="G540">
        <f t="shared" si="124"/>
        <v>157059.8876841967</v>
      </c>
      <c r="H540">
        <v>3738.4</v>
      </c>
      <c r="I540">
        <v>1878.1</v>
      </c>
      <c r="J540">
        <v>1342.5</v>
      </c>
      <c r="K540">
        <v>1010.2</v>
      </c>
      <c r="L540">
        <v>10502.5</v>
      </c>
      <c r="M540">
        <v>474.1</v>
      </c>
      <c r="N540">
        <v>275.5</v>
      </c>
      <c r="O540">
        <v>556.1</v>
      </c>
      <c r="P540">
        <f t="shared" si="125"/>
        <v>556.40941927806057</v>
      </c>
      <c r="Q540">
        <v>1435.5</v>
      </c>
      <c r="R540">
        <v>586.29999999999995</v>
      </c>
      <c r="S540">
        <v>3397.7</v>
      </c>
      <c r="T540">
        <v>141.5</v>
      </c>
      <c r="U540">
        <v>69</v>
      </c>
      <c r="V540">
        <v>3.9</v>
      </c>
      <c r="W540">
        <f t="shared" si="126"/>
        <v>263123.95838211814</v>
      </c>
      <c r="X540">
        <f t="shared" si="133"/>
        <v>6067.4824512996447</v>
      </c>
      <c r="Y540">
        <f t="shared" si="134"/>
        <v>552.59126114561127</v>
      </c>
      <c r="Z540">
        <f t="shared" si="135"/>
        <v>10557.761509370757</v>
      </c>
      <c r="AA540">
        <f t="shared" si="122"/>
        <v>60273.112708986198</v>
      </c>
      <c r="AB540">
        <f t="shared" si="136"/>
        <v>90651.570258609412</v>
      </c>
      <c r="AC540">
        <f t="shared" si="127"/>
        <v>1.4886112134492768</v>
      </c>
      <c r="AD540">
        <f t="shared" si="128"/>
        <v>10.980055020632737</v>
      </c>
    </row>
    <row r="541" spans="1:30" x14ac:dyDescent="0.35">
      <c r="A541">
        <v>16.054400000000001</v>
      </c>
      <c r="B541">
        <v>94562</v>
      </c>
      <c r="C541">
        <f t="shared" si="123"/>
        <v>104437.85217762012</v>
      </c>
      <c r="D541">
        <v>5156.8</v>
      </c>
      <c r="E541">
        <v>23283.200000000001</v>
      </c>
      <c r="F541">
        <v>136217.29999999999</v>
      </c>
      <c r="G541">
        <f t="shared" si="124"/>
        <v>157698.57395847357</v>
      </c>
      <c r="H541">
        <v>4132.8999999999996</v>
      </c>
      <c r="I541">
        <v>1638.7</v>
      </c>
      <c r="J541">
        <v>1223.0999999999999</v>
      </c>
      <c r="K541">
        <v>1014.2</v>
      </c>
      <c r="L541">
        <v>10367.700000000001</v>
      </c>
      <c r="M541">
        <v>551.6</v>
      </c>
      <c r="N541">
        <v>338.8</v>
      </c>
      <c r="O541">
        <v>541</v>
      </c>
      <c r="P541">
        <f t="shared" si="125"/>
        <v>541.29283942612949</v>
      </c>
      <c r="Q541">
        <v>1677.8</v>
      </c>
      <c r="R541">
        <v>623.9</v>
      </c>
      <c r="S541">
        <v>3126</v>
      </c>
      <c r="T541">
        <v>93.7</v>
      </c>
      <c r="U541">
        <v>156.80000000000001</v>
      </c>
      <c r="V541">
        <v>3.9</v>
      </c>
      <c r="W541">
        <f t="shared" si="126"/>
        <v>262677.71897551982</v>
      </c>
      <c r="X541">
        <f t="shared" si="133"/>
        <v>6236.1589189552169</v>
      </c>
      <c r="Y541">
        <f t="shared" si="134"/>
        <v>371.5579698980705</v>
      </c>
      <c r="Z541">
        <f t="shared" si="135"/>
        <v>11043.570849152791</v>
      </c>
      <c r="AA541">
        <f t="shared" si="122"/>
        <v>59100.939586911831</v>
      </c>
      <c r="AB541">
        <f t="shared" si="136"/>
        <v>90737.806361952142</v>
      </c>
      <c r="AC541">
        <f t="shared" si="127"/>
        <v>1.50997526921821</v>
      </c>
      <c r="AD541">
        <f t="shared" si="128"/>
        <v>16.783811475409834</v>
      </c>
    </row>
    <row r="542" spans="1:30" x14ac:dyDescent="0.35">
      <c r="A542">
        <v>16.0627</v>
      </c>
      <c r="B542">
        <v>94010.2</v>
      </c>
      <c r="C542">
        <f t="shared" si="123"/>
        <v>103765.1858773686</v>
      </c>
      <c r="D542">
        <v>5239.3999999999996</v>
      </c>
      <c r="E542">
        <v>23866.5</v>
      </c>
      <c r="F542">
        <v>135707.29999999999</v>
      </c>
      <c r="G542">
        <f t="shared" si="124"/>
        <v>157015.44164378571</v>
      </c>
      <c r="H542">
        <v>4009.4</v>
      </c>
      <c r="I542">
        <v>2233.9</v>
      </c>
      <c r="J542">
        <v>1341.3</v>
      </c>
      <c r="K542">
        <v>973.1</v>
      </c>
      <c r="L542">
        <v>10094.200000000001</v>
      </c>
      <c r="M542">
        <v>418.7</v>
      </c>
      <c r="N542">
        <v>374.2</v>
      </c>
      <c r="O542">
        <v>592.29999999999995</v>
      </c>
      <c r="P542">
        <f t="shared" si="125"/>
        <v>592.65102720341258</v>
      </c>
      <c r="Q542">
        <v>1469.7</v>
      </c>
      <c r="R542">
        <v>530.70000000000005</v>
      </c>
      <c r="S542">
        <v>3250.3</v>
      </c>
      <c r="T542">
        <v>101</v>
      </c>
      <c r="U542">
        <v>109</v>
      </c>
      <c r="V542">
        <v>19</v>
      </c>
      <c r="W542">
        <f t="shared" si="126"/>
        <v>261373.27854835772</v>
      </c>
      <c r="X542">
        <f t="shared" si="133"/>
        <v>5753.4573096070189</v>
      </c>
      <c r="Y542">
        <f t="shared" si="134"/>
        <v>459.11349724221452</v>
      </c>
      <c r="Z542">
        <f t="shared" si="135"/>
        <v>10754.733672898876</v>
      </c>
      <c r="AA542">
        <f t="shared" si="122"/>
        <v>58665.52267761017</v>
      </c>
      <c r="AB542">
        <f t="shared" si="136"/>
        <v>92913.859193555239</v>
      </c>
      <c r="AC542">
        <f t="shared" si="127"/>
        <v>1.5131803631070362</v>
      </c>
      <c r="AD542">
        <f t="shared" si="128"/>
        <v>12.531666666666668</v>
      </c>
    </row>
    <row r="543" spans="1:30" x14ac:dyDescent="0.35">
      <c r="A543">
        <v>16.071000000000002</v>
      </c>
      <c r="B543">
        <v>94442.6</v>
      </c>
      <c r="C543">
        <f t="shared" si="123"/>
        <v>104292.22929435507</v>
      </c>
      <c r="D543">
        <v>4798.3999999999996</v>
      </c>
      <c r="E543">
        <v>23631.4</v>
      </c>
      <c r="F543">
        <v>134894.5</v>
      </c>
      <c r="G543">
        <f t="shared" si="124"/>
        <v>155928.38098937066</v>
      </c>
      <c r="H543">
        <v>3721.7</v>
      </c>
      <c r="I543">
        <v>1615.3</v>
      </c>
      <c r="J543">
        <v>1244.5</v>
      </c>
      <c r="K543">
        <v>983</v>
      </c>
      <c r="L543">
        <v>10722.4</v>
      </c>
      <c r="M543">
        <v>516.70000000000005</v>
      </c>
      <c r="N543">
        <v>325.10000000000002</v>
      </c>
      <c r="O543">
        <v>536.20000000000005</v>
      </c>
      <c r="P543">
        <f t="shared" si="125"/>
        <v>536.48766468580459</v>
      </c>
      <c r="Q543">
        <v>1658.1</v>
      </c>
      <c r="R543">
        <v>620</v>
      </c>
      <c r="S543">
        <v>3188.4</v>
      </c>
      <c r="T543">
        <v>120</v>
      </c>
      <c r="U543">
        <v>94.2</v>
      </c>
      <c r="V543">
        <v>8.2899999999999991</v>
      </c>
      <c r="W543">
        <f t="shared" si="126"/>
        <v>260757.09794841154</v>
      </c>
      <c r="X543">
        <f t="shared" si="133"/>
        <v>6147.4836643455019</v>
      </c>
      <c r="Y543">
        <f t="shared" si="134"/>
        <v>491.99044248214869</v>
      </c>
      <c r="Z543">
        <f t="shared" si="135"/>
        <v>11131.432366892861</v>
      </c>
      <c r="AA543">
        <f t="shared" si="122"/>
        <v>59522.061420819511</v>
      </c>
      <c r="AB543">
        <f t="shared" si="136"/>
        <v>92607.642092939263</v>
      </c>
      <c r="AC543">
        <f t="shared" si="127"/>
        <v>1.4951102497701663</v>
      </c>
      <c r="AD543">
        <f t="shared" si="128"/>
        <v>12.495128225114975</v>
      </c>
    </row>
    <row r="544" spans="1:30" x14ac:dyDescent="0.35">
      <c r="A544">
        <v>16.0793</v>
      </c>
      <c r="B544">
        <v>97030.9</v>
      </c>
      <c r="C544">
        <f t="shared" si="123"/>
        <v>107457.60846079893</v>
      </c>
      <c r="D544">
        <v>4643.1000000000004</v>
      </c>
      <c r="E544">
        <v>23178.5</v>
      </c>
      <c r="F544">
        <v>138626.5</v>
      </c>
      <c r="G544">
        <f t="shared" si="124"/>
        <v>160936.57397168592</v>
      </c>
      <c r="H544">
        <v>3957.4</v>
      </c>
      <c r="I544">
        <v>1690.3</v>
      </c>
      <c r="J544">
        <v>1180.5</v>
      </c>
      <c r="K544">
        <v>1065.2</v>
      </c>
      <c r="L544">
        <v>9948.4</v>
      </c>
      <c r="M544">
        <v>480.6</v>
      </c>
      <c r="N544">
        <v>403.2</v>
      </c>
      <c r="O544">
        <v>588.6</v>
      </c>
      <c r="P544">
        <f t="shared" si="125"/>
        <v>588.94665400054475</v>
      </c>
      <c r="Q544">
        <v>1506.3</v>
      </c>
      <c r="R544">
        <v>531.20000000000005</v>
      </c>
      <c r="S544">
        <v>3319.8</v>
      </c>
      <c r="T544">
        <v>84.9</v>
      </c>
      <c r="U544">
        <v>171.6</v>
      </c>
      <c r="V544">
        <v>19.5</v>
      </c>
      <c r="W544">
        <f t="shared" si="126"/>
        <v>268983.12908648542</v>
      </c>
      <c r="X544">
        <f t="shared" si="133"/>
        <v>5934.9447135277906</v>
      </c>
      <c r="Y544">
        <f t="shared" si="134"/>
        <v>388.12843152862774</v>
      </c>
      <c r="Z544">
        <f t="shared" si="135"/>
        <v>9988.7305539379031</v>
      </c>
      <c r="AA544">
        <f t="shared" si="122"/>
        <v>54246.896634578276</v>
      </c>
      <c r="AB544">
        <f t="shared" si="136"/>
        <v>87957.561057269704</v>
      </c>
      <c r="AC544">
        <f t="shared" si="127"/>
        <v>1.4976750020487974</v>
      </c>
      <c r="AD544">
        <f t="shared" si="128"/>
        <v>15.291187739463602</v>
      </c>
    </row>
    <row r="545" spans="1:30" x14ac:dyDescent="0.35">
      <c r="A545">
        <v>16.087599999999998</v>
      </c>
      <c r="B545">
        <v>94128</v>
      </c>
      <c r="C545">
        <f t="shared" si="123"/>
        <v>103908.719995761</v>
      </c>
      <c r="D545">
        <v>5040</v>
      </c>
      <c r="E545">
        <v>23166.5</v>
      </c>
      <c r="F545">
        <v>133976.4</v>
      </c>
      <c r="G545">
        <f t="shared" si="124"/>
        <v>154702.943430179</v>
      </c>
      <c r="H545">
        <v>3602.1</v>
      </c>
      <c r="I545">
        <v>1877.6</v>
      </c>
      <c r="J545">
        <v>1252.8</v>
      </c>
      <c r="K545">
        <v>966.8</v>
      </c>
      <c r="L545">
        <v>10184.5</v>
      </c>
      <c r="M545">
        <v>530.4</v>
      </c>
      <c r="N545">
        <v>294.2</v>
      </c>
      <c r="O545">
        <v>454.2</v>
      </c>
      <c r="P545">
        <f t="shared" si="125"/>
        <v>454.40639138296615</v>
      </c>
      <c r="Q545">
        <v>1580</v>
      </c>
      <c r="R545">
        <v>501</v>
      </c>
      <c r="S545">
        <v>3268.8</v>
      </c>
      <c r="T545">
        <v>67.8</v>
      </c>
      <c r="U545">
        <v>71.099999999999994</v>
      </c>
      <c r="V545">
        <v>12.2</v>
      </c>
      <c r="W545">
        <f t="shared" si="126"/>
        <v>259066.06981732298</v>
      </c>
      <c r="X545">
        <f t="shared" si="133"/>
        <v>5665.736161570675</v>
      </c>
      <c r="Y545">
        <f t="shared" si="134"/>
        <v>308.80153489961441</v>
      </c>
      <c r="Z545">
        <f t="shared" si="135"/>
        <v>10934.662350795346</v>
      </c>
      <c r="AA545">
        <f t="shared" si="122"/>
        <v>58766.86210098974</v>
      </c>
      <c r="AB545">
        <f t="shared" si="136"/>
        <v>91470.488654533401</v>
      </c>
      <c r="AC545">
        <f t="shared" si="127"/>
        <v>1.4888350413371483</v>
      </c>
      <c r="AD545">
        <f t="shared" si="128"/>
        <v>18.3475</v>
      </c>
    </row>
    <row r="546" spans="1:30" x14ac:dyDescent="0.35">
      <c r="A546">
        <v>16.0959</v>
      </c>
      <c r="B546">
        <v>95543.6</v>
      </c>
      <c r="C546">
        <f t="shared" si="123"/>
        <v>105636.49060363774</v>
      </c>
      <c r="D546">
        <v>4694.2</v>
      </c>
      <c r="E546">
        <v>22951.599999999999</v>
      </c>
      <c r="F546">
        <v>132247.79999999999</v>
      </c>
      <c r="G546">
        <f t="shared" si="124"/>
        <v>152402.72510977212</v>
      </c>
      <c r="H546">
        <v>3625.8</v>
      </c>
      <c r="I546">
        <v>1658.6</v>
      </c>
      <c r="J546">
        <v>1364.5</v>
      </c>
      <c r="K546">
        <v>1075.0999999999999</v>
      </c>
      <c r="L546">
        <v>9699.2999999999993</v>
      </c>
      <c r="M546">
        <v>517.4</v>
      </c>
      <c r="N546">
        <v>276.10000000000002</v>
      </c>
      <c r="O546">
        <v>472.4</v>
      </c>
      <c r="P546">
        <f t="shared" si="125"/>
        <v>472.6232672314402</v>
      </c>
      <c r="Q546">
        <v>1516.1</v>
      </c>
      <c r="R546">
        <v>489.8</v>
      </c>
      <c r="S546">
        <v>3621.6</v>
      </c>
      <c r="T546">
        <v>101.1</v>
      </c>
      <c r="U546">
        <v>167.1</v>
      </c>
      <c r="V546">
        <v>0</v>
      </c>
      <c r="W546">
        <f t="shared" si="126"/>
        <v>258511.8389806413</v>
      </c>
      <c r="X546">
        <f t="shared" si="133"/>
        <v>6053.4945175845023</v>
      </c>
      <c r="Y546">
        <f t="shared" si="134"/>
        <v>391.08460331509571</v>
      </c>
      <c r="Z546">
        <f t="shared" si="135"/>
        <v>11143.009973387385</v>
      </c>
      <c r="AA546">
        <f t="shared" si="122"/>
        <v>55678.301066427601</v>
      </c>
      <c r="AB546">
        <f t="shared" si="136"/>
        <v>90785.010437210498</v>
      </c>
      <c r="AC546">
        <f t="shared" si="127"/>
        <v>1.4427090888659635</v>
      </c>
      <c r="AD546">
        <f t="shared" si="128"/>
        <v>15.478733926805141</v>
      </c>
    </row>
    <row r="547" spans="1:30" x14ac:dyDescent="0.35">
      <c r="A547">
        <v>16.104199999999999</v>
      </c>
      <c r="B547">
        <v>93308</v>
      </c>
      <c r="C547">
        <f t="shared" si="123"/>
        <v>102910.35985759222</v>
      </c>
      <c r="D547">
        <v>4847.3999999999996</v>
      </c>
      <c r="E547">
        <v>23332.3</v>
      </c>
      <c r="F547">
        <v>134243.6</v>
      </c>
      <c r="G547">
        <f t="shared" si="124"/>
        <v>155059.32153663549</v>
      </c>
      <c r="H547">
        <v>3644.5</v>
      </c>
      <c r="I547">
        <v>1722.6</v>
      </c>
      <c r="J547">
        <v>1472.8</v>
      </c>
      <c r="K547">
        <v>1052.0999999999999</v>
      </c>
      <c r="L547">
        <v>9966.5</v>
      </c>
      <c r="M547">
        <v>552.9</v>
      </c>
      <c r="N547">
        <v>384.5</v>
      </c>
      <c r="O547">
        <v>574.29999999999995</v>
      </c>
      <c r="P547">
        <f t="shared" si="125"/>
        <v>574.63001001475141</v>
      </c>
      <c r="Q547">
        <v>1495.5</v>
      </c>
      <c r="R547">
        <v>526.9</v>
      </c>
      <c r="S547">
        <v>3123.5</v>
      </c>
      <c r="T547">
        <v>88.8</v>
      </c>
      <c r="U547">
        <v>78.099999999999994</v>
      </c>
      <c r="V547">
        <v>3.9</v>
      </c>
      <c r="W547">
        <f t="shared" si="126"/>
        <v>258544.31140424247</v>
      </c>
      <c r="X547">
        <f t="shared" si="133"/>
        <v>6107.2703221506272</v>
      </c>
      <c r="Y547">
        <f t="shared" si="134"/>
        <v>358.54588908382721</v>
      </c>
      <c r="Z547">
        <f t="shared" si="135"/>
        <v>11480.817287675558</v>
      </c>
      <c r="AA547">
        <f t="shared" si="122"/>
        <v>57297.33491153083</v>
      </c>
      <c r="AB547">
        <f t="shared" si="136"/>
        <v>92383.390182794275</v>
      </c>
      <c r="AC547">
        <f t="shared" si="127"/>
        <v>1.5067416123236494</v>
      </c>
      <c r="AD547">
        <f t="shared" si="128"/>
        <v>17.033441208198489</v>
      </c>
    </row>
    <row r="548" spans="1:30" x14ac:dyDescent="0.35">
      <c r="A548">
        <v>16.112500000000001</v>
      </c>
      <c r="B548">
        <v>94865.4</v>
      </c>
      <c r="C548">
        <f t="shared" si="123"/>
        <v>104808.05838159319</v>
      </c>
      <c r="D548">
        <v>5019.3999999999996</v>
      </c>
      <c r="E548">
        <v>23572.3</v>
      </c>
      <c r="F548">
        <v>134143.6</v>
      </c>
      <c r="G548">
        <f t="shared" si="124"/>
        <v>154925.92074159181</v>
      </c>
      <c r="H548">
        <v>3751.6</v>
      </c>
      <c r="I548">
        <v>1643.1</v>
      </c>
      <c r="J548">
        <v>1399.9</v>
      </c>
      <c r="K548">
        <v>988.3</v>
      </c>
      <c r="L548">
        <v>10123.9</v>
      </c>
      <c r="M548">
        <v>598</v>
      </c>
      <c r="N548">
        <v>236.2</v>
      </c>
      <c r="O548">
        <v>642.79999999999995</v>
      </c>
      <c r="P548">
        <f t="shared" si="125"/>
        <v>643.21345761055193</v>
      </c>
      <c r="Q548">
        <v>1678.7</v>
      </c>
      <c r="R548">
        <v>615.6</v>
      </c>
      <c r="S548">
        <v>3212.9</v>
      </c>
      <c r="T548">
        <v>95.1</v>
      </c>
      <c r="U548">
        <v>100.6</v>
      </c>
      <c r="V548">
        <v>7.8</v>
      </c>
      <c r="W548">
        <f t="shared" si="126"/>
        <v>260377.19258079553</v>
      </c>
      <c r="X548">
        <f t="shared" si="133"/>
        <v>6159.9097221324673</v>
      </c>
      <c r="Y548">
        <f t="shared" si="134"/>
        <v>395.19590398867183</v>
      </c>
      <c r="Z548">
        <f t="shared" si="135"/>
        <v>11823.616229538635</v>
      </c>
      <c r="AA548">
        <f t="shared" si="122"/>
        <v>58159.08778300928</v>
      </c>
      <c r="AB548">
        <f t="shared" si="136"/>
        <v>92828.022917175869</v>
      </c>
      <c r="AC548">
        <f t="shared" si="127"/>
        <v>1.4781871082615201</v>
      </c>
      <c r="AD548">
        <f t="shared" si="128"/>
        <v>15.586977648202142</v>
      </c>
    </row>
    <row r="549" spans="1:30" x14ac:dyDescent="0.35">
      <c r="A549">
        <v>16.120799999999999</v>
      </c>
      <c r="B549">
        <v>96743.6</v>
      </c>
      <c r="C549">
        <f t="shared" si="123"/>
        <v>107105.3579028059</v>
      </c>
      <c r="D549">
        <v>4843.8999999999996</v>
      </c>
      <c r="E549">
        <v>23466.9</v>
      </c>
      <c r="F549">
        <v>131885.5</v>
      </c>
      <c r="G549">
        <f t="shared" si="124"/>
        <v>151921.77990345741</v>
      </c>
      <c r="H549">
        <v>3742.1</v>
      </c>
      <c r="I549">
        <v>1570.9</v>
      </c>
      <c r="J549">
        <v>1467.6</v>
      </c>
      <c r="K549">
        <v>1048.7</v>
      </c>
      <c r="L549">
        <v>10183.200000000001</v>
      </c>
      <c r="M549">
        <v>531.6</v>
      </c>
      <c r="N549">
        <v>273.5</v>
      </c>
      <c r="O549">
        <v>526.4</v>
      </c>
      <c r="P549">
        <f t="shared" si="125"/>
        <v>526.67724290066292</v>
      </c>
      <c r="Q549">
        <v>1481.8</v>
      </c>
      <c r="R549">
        <v>500</v>
      </c>
      <c r="S549">
        <v>3328.6</v>
      </c>
      <c r="T549">
        <v>94.6</v>
      </c>
      <c r="U549">
        <v>98.7</v>
      </c>
      <c r="V549">
        <v>15.1</v>
      </c>
      <c r="W549">
        <f t="shared" si="126"/>
        <v>259553.81504916397</v>
      </c>
      <c r="X549">
        <f t="shared" si="133"/>
        <v>5966.7780252301418</v>
      </c>
      <c r="Y549">
        <f t="shared" si="134"/>
        <v>422.64838210611896</v>
      </c>
      <c r="Z549">
        <f t="shared" si="135"/>
        <v>11363.346747345371</v>
      </c>
      <c r="AA549">
        <f t="shared" si="122"/>
        <v>57895.893370527447</v>
      </c>
      <c r="AB549">
        <f t="shared" si="136"/>
        <v>92460.594329751111</v>
      </c>
      <c r="AC549">
        <f t="shared" si="127"/>
        <v>1.4184330539404082</v>
      </c>
      <c r="AD549">
        <f t="shared" si="128"/>
        <v>14.117593436645398</v>
      </c>
    </row>
    <row r="550" spans="1:30" x14ac:dyDescent="0.35">
      <c r="A550">
        <v>16.129100000000001</v>
      </c>
      <c r="B550">
        <v>94393.8</v>
      </c>
      <c r="C550">
        <f t="shared" si="123"/>
        <v>104232.72278833781</v>
      </c>
      <c r="D550">
        <v>4897.2</v>
      </c>
      <c r="E550">
        <v>22230.3</v>
      </c>
      <c r="F550">
        <v>135428</v>
      </c>
      <c r="G550">
        <f t="shared" si="124"/>
        <v>156641.6677847536</v>
      </c>
      <c r="H550">
        <v>3664.5</v>
      </c>
      <c r="I550">
        <v>1716.8</v>
      </c>
      <c r="J550">
        <v>1230.9000000000001</v>
      </c>
      <c r="K550">
        <v>1117.9000000000001</v>
      </c>
      <c r="L550">
        <v>10157.9</v>
      </c>
      <c r="M550">
        <v>525.20000000000005</v>
      </c>
      <c r="N550">
        <v>342.6</v>
      </c>
      <c r="O550">
        <v>555.20000000000005</v>
      </c>
      <c r="P550">
        <f t="shared" si="125"/>
        <v>555.50841827382567</v>
      </c>
      <c r="Q550">
        <v>1683.2</v>
      </c>
      <c r="R550">
        <v>494.1</v>
      </c>
      <c r="S550">
        <v>3247.4</v>
      </c>
      <c r="T550">
        <v>118.5</v>
      </c>
      <c r="U550">
        <v>114.8</v>
      </c>
      <c r="V550">
        <v>16.100000000000001</v>
      </c>
      <c r="W550">
        <f t="shared" si="126"/>
        <v>261429.89899136522</v>
      </c>
      <c r="X550">
        <f t="shared" si="133"/>
        <v>6166.0889065073725</v>
      </c>
      <c r="Y550">
        <f t="shared" si="134"/>
        <v>514.86077345899025</v>
      </c>
      <c r="Z550">
        <f t="shared" si="135"/>
        <v>11146.773996559017</v>
      </c>
      <c r="AA550">
        <f t="shared" si="122"/>
        <v>57587.521771934946</v>
      </c>
      <c r="AB550">
        <f t="shared" si="136"/>
        <v>87042.4541637894</v>
      </c>
      <c r="AC550">
        <f t="shared" si="127"/>
        <v>1.502807022539755</v>
      </c>
      <c r="AD550">
        <f t="shared" si="128"/>
        <v>11.976225854383358</v>
      </c>
    </row>
    <row r="551" spans="1:30" x14ac:dyDescent="0.35">
      <c r="A551">
        <v>16.137499999999999</v>
      </c>
      <c r="B551">
        <v>94438.6</v>
      </c>
      <c r="C551">
        <f t="shared" si="123"/>
        <v>104287.35147059053</v>
      </c>
      <c r="D551">
        <v>5122.3</v>
      </c>
      <c r="E551">
        <v>23658.5</v>
      </c>
      <c r="F551">
        <v>133092.70000000001</v>
      </c>
      <c r="G551">
        <f t="shared" si="124"/>
        <v>153525.87295089106</v>
      </c>
      <c r="H551">
        <v>3616.1</v>
      </c>
      <c r="I551">
        <v>1586.2</v>
      </c>
      <c r="J551">
        <v>1492.7</v>
      </c>
      <c r="K551">
        <v>999</v>
      </c>
      <c r="L551">
        <v>10251.6</v>
      </c>
      <c r="M551">
        <v>475.5</v>
      </c>
      <c r="N551">
        <v>299.3</v>
      </c>
      <c r="O551">
        <v>562.70000000000005</v>
      </c>
      <c r="P551">
        <f t="shared" si="125"/>
        <v>563.01680955873871</v>
      </c>
      <c r="Q551">
        <v>1369.2</v>
      </c>
      <c r="R551">
        <v>554.20000000000005</v>
      </c>
      <c r="S551">
        <v>3278.1</v>
      </c>
      <c r="T551">
        <v>74.599999999999994</v>
      </c>
      <c r="U551">
        <v>169.7</v>
      </c>
      <c r="V551">
        <v>3.41</v>
      </c>
      <c r="W551">
        <f t="shared" si="126"/>
        <v>258376.24123104033</v>
      </c>
      <c r="X551">
        <f t="shared" si="133"/>
        <v>6011.3886346505315</v>
      </c>
      <c r="Y551">
        <f t="shared" si="134"/>
        <v>301.92404544751992</v>
      </c>
      <c r="Z551">
        <f t="shared" si="135"/>
        <v>11076.482831255702</v>
      </c>
      <c r="AA551">
        <f t="shared" si="122"/>
        <v>59501.987979818325</v>
      </c>
      <c r="AB551">
        <f t="shared" si="136"/>
        <v>93406.421136142118</v>
      </c>
      <c r="AC551">
        <f t="shared" si="127"/>
        <v>1.4721427937901559</v>
      </c>
      <c r="AD551">
        <f t="shared" si="128"/>
        <v>19.910267914369953</v>
      </c>
    </row>
    <row r="552" spans="1:30" x14ac:dyDescent="0.35">
      <c r="A552">
        <v>16.145800000000001</v>
      </c>
      <c r="B552">
        <v>93025.3</v>
      </c>
      <c r="C552">
        <f t="shared" si="123"/>
        <v>102566.58757956536</v>
      </c>
      <c r="D552">
        <v>4992.6000000000004</v>
      </c>
      <c r="E552">
        <v>22540.1</v>
      </c>
      <c r="F552">
        <v>134285.5</v>
      </c>
      <c r="G552">
        <f t="shared" si="124"/>
        <v>155115.2256315448</v>
      </c>
      <c r="H552">
        <v>3605.3</v>
      </c>
      <c r="I552">
        <v>1863.9</v>
      </c>
      <c r="J552">
        <v>1360.6</v>
      </c>
      <c r="K552">
        <v>1056.5999999999999</v>
      </c>
      <c r="L552">
        <v>10291</v>
      </c>
      <c r="M552">
        <v>520.6</v>
      </c>
      <c r="N552">
        <v>380</v>
      </c>
      <c r="O552">
        <v>646.70000000000005</v>
      </c>
      <c r="P552">
        <f t="shared" si="125"/>
        <v>647.1184915284714</v>
      </c>
      <c r="Q552">
        <v>1503.2</v>
      </c>
      <c r="R552">
        <v>521.5</v>
      </c>
      <c r="S552">
        <v>3141.3</v>
      </c>
      <c r="T552">
        <v>149.69999999999999</v>
      </c>
      <c r="U552">
        <v>113.5</v>
      </c>
      <c r="V552">
        <v>7.32</v>
      </c>
      <c r="W552">
        <f t="shared" si="126"/>
        <v>258328.93170263863</v>
      </c>
      <c r="X552">
        <f t="shared" si="133"/>
        <v>6108.8782801012176</v>
      </c>
      <c r="Y552">
        <f t="shared" si="134"/>
        <v>607.82971138805715</v>
      </c>
      <c r="Z552">
        <f t="shared" si="135"/>
        <v>11085.866306668695</v>
      </c>
      <c r="AA552">
        <f t="shared" si="122"/>
        <v>59163.330639221196</v>
      </c>
      <c r="AB552">
        <f t="shared" si="136"/>
        <v>89268.746818281565</v>
      </c>
      <c r="AC552">
        <f t="shared" si="127"/>
        <v>1.5123368076491301</v>
      </c>
      <c r="AD552">
        <f t="shared" si="128"/>
        <v>10.050312062157689</v>
      </c>
    </row>
    <row r="553" spans="1:30" x14ac:dyDescent="0.35">
      <c r="A553">
        <v>16.1541</v>
      </c>
      <c r="B553">
        <v>95187.3</v>
      </c>
      <c r="C553">
        <f t="shared" si="123"/>
        <v>105201.10957770598</v>
      </c>
      <c r="D553">
        <v>4803.6000000000004</v>
      </c>
      <c r="E553">
        <v>23117.200000000001</v>
      </c>
      <c r="F553">
        <v>134512.70000000001</v>
      </c>
      <c r="G553">
        <f t="shared" si="124"/>
        <v>155418.45616914309</v>
      </c>
      <c r="H553">
        <v>3416.1</v>
      </c>
      <c r="I553">
        <v>1912.9</v>
      </c>
      <c r="J553">
        <v>1296</v>
      </c>
      <c r="K553">
        <v>1022.9</v>
      </c>
      <c r="L553">
        <v>10136.1</v>
      </c>
      <c r="M553">
        <v>444.5</v>
      </c>
      <c r="N553">
        <v>375.5</v>
      </c>
      <c r="O553">
        <v>643.79999999999995</v>
      </c>
      <c r="P553">
        <f t="shared" si="125"/>
        <v>644.21474545312265</v>
      </c>
      <c r="Q553">
        <v>1692.9</v>
      </c>
      <c r="R553">
        <v>459.9</v>
      </c>
      <c r="S553">
        <v>3155.3</v>
      </c>
      <c r="T553">
        <v>76</v>
      </c>
      <c r="U553">
        <v>114.4</v>
      </c>
      <c r="V553">
        <v>8.2899999999999991</v>
      </c>
      <c r="W553">
        <f t="shared" si="126"/>
        <v>261263.78049230218</v>
      </c>
      <c r="X553">
        <f t="shared" si="133"/>
        <v>5675.490101253009</v>
      </c>
      <c r="Y553">
        <f t="shared" si="134"/>
        <v>322.62413045226333</v>
      </c>
      <c r="Z553">
        <f t="shared" si="135"/>
        <v>11440.162101183652</v>
      </c>
      <c r="AA553">
        <f t="shared" si="122"/>
        <v>57182.438269280807</v>
      </c>
      <c r="AB553">
        <f t="shared" si="136"/>
        <v>90183.568329304704</v>
      </c>
      <c r="AC553">
        <f t="shared" si="127"/>
        <v>1.4773461686194902</v>
      </c>
      <c r="AD553">
        <f t="shared" si="128"/>
        <v>17.591647882311072</v>
      </c>
    </row>
    <row r="554" spans="1:30" x14ac:dyDescent="0.35">
      <c r="A554">
        <v>16.162400000000002</v>
      </c>
      <c r="B554">
        <v>94359</v>
      </c>
      <c r="C554">
        <f t="shared" si="123"/>
        <v>104190.29173811698</v>
      </c>
      <c r="D554">
        <v>5021.3</v>
      </c>
      <c r="E554">
        <v>23398.5</v>
      </c>
      <c r="F554">
        <v>133843.6</v>
      </c>
      <c r="G554">
        <f t="shared" si="124"/>
        <v>154525.90317406878</v>
      </c>
      <c r="H554">
        <v>3461.9</v>
      </c>
      <c r="I554">
        <v>1701.2</v>
      </c>
      <c r="J554">
        <v>1342.3</v>
      </c>
      <c r="K554">
        <v>1047.8</v>
      </c>
      <c r="L554">
        <v>10071</v>
      </c>
      <c r="M554">
        <v>569</v>
      </c>
      <c r="N554">
        <v>356.8</v>
      </c>
      <c r="O554">
        <v>592.4</v>
      </c>
      <c r="P554">
        <f t="shared" si="125"/>
        <v>592.75114577875922</v>
      </c>
      <c r="Q554">
        <v>1477.3</v>
      </c>
      <c r="R554">
        <v>488.3</v>
      </c>
      <c r="S554">
        <v>3204.8</v>
      </c>
      <c r="T554">
        <v>99.5</v>
      </c>
      <c r="U554">
        <v>116.1</v>
      </c>
      <c r="V554">
        <v>11.2</v>
      </c>
      <c r="W554">
        <f t="shared" si="126"/>
        <v>259308.94605796452</v>
      </c>
      <c r="X554">
        <f t="shared" si="133"/>
        <v>5923.821847845652</v>
      </c>
      <c r="Y554">
        <f t="shared" si="134"/>
        <v>426.90389854600204</v>
      </c>
      <c r="Z554">
        <f t="shared" si="135"/>
        <v>10873.516100635115</v>
      </c>
      <c r="AA554">
        <f t="shared" si="122"/>
        <v>58202.002782527794</v>
      </c>
      <c r="AB554">
        <f t="shared" si="136"/>
        <v>92428.357618801296</v>
      </c>
      <c r="AC554">
        <f t="shared" si="127"/>
        <v>1.4831122995842136</v>
      </c>
      <c r="AD554">
        <f t="shared" si="128"/>
        <v>13.876242095754289</v>
      </c>
    </row>
    <row r="555" spans="1:30" x14ac:dyDescent="0.35">
      <c r="A555">
        <v>16.1707</v>
      </c>
      <c r="B555">
        <v>94264.6</v>
      </c>
      <c r="C555">
        <f t="shared" si="123"/>
        <v>104075.20783663751</v>
      </c>
      <c r="D555">
        <v>5452.9</v>
      </c>
      <c r="E555">
        <v>23123.5</v>
      </c>
      <c r="F555">
        <v>136610.9</v>
      </c>
      <c r="G555">
        <f t="shared" si="124"/>
        <v>158226.34314007437</v>
      </c>
      <c r="H555">
        <v>3889.3</v>
      </c>
      <c r="I555">
        <v>1779.3</v>
      </c>
      <c r="J555">
        <v>1353.5</v>
      </c>
      <c r="K555">
        <v>848.7</v>
      </c>
      <c r="L555">
        <v>9763.2000000000007</v>
      </c>
      <c r="M555">
        <v>505.1</v>
      </c>
      <c r="N555">
        <v>421.9</v>
      </c>
      <c r="O555">
        <v>405.8</v>
      </c>
      <c r="P555">
        <f t="shared" si="125"/>
        <v>405.9647404916916</v>
      </c>
      <c r="Q555">
        <v>1408.4</v>
      </c>
      <c r="R555">
        <v>431.6</v>
      </c>
      <c r="S555">
        <v>2949</v>
      </c>
      <c r="T555">
        <v>93.2</v>
      </c>
      <c r="U555">
        <v>151</v>
      </c>
      <c r="V555">
        <v>26.8</v>
      </c>
      <c r="W555">
        <f t="shared" si="126"/>
        <v>262707.51571720361</v>
      </c>
      <c r="X555">
        <f t="shared" si="133"/>
        <v>4873.4806710981311</v>
      </c>
      <c r="Y555">
        <f t="shared" si="134"/>
        <v>456.78175469169383</v>
      </c>
      <c r="Z555">
        <f t="shared" si="135"/>
        <v>10513.212735691577</v>
      </c>
      <c r="AA555">
        <f t="shared" si="122"/>
        <v>57920.307146369021</v>
      </c>
      <c r="AB555">
        <f t="shared" si="136"/>
        <v>89942.611407567965</v>
      </c>
      <c r="AC555">
        <f t="shared" si="127"/>
        <v>1.5203077315822962</v>
      </c>
      <c r="AD555">
        <f t="shared" si="128"/>
        <v>10.669166666666669</v>
      </c>
    </row>
    <row r="556" spans="1:30" x14ac:dyDescent="0.35">
      <c r="A556">
        <v>16.178999999999998</v>
      </c>
      <c r="B556">
        <v>113043.6</v>
      </c>
      <c r="C556">
        <f t="shared" si="123"/>
        <v>127451.13514035189</v>
      </c>
      <c r="D556">
        <v>598.70000000000005</v>
      </c>
      <c r="E556">
        <v>9463.9</v>
      </c>
      <c r="F556">
        <v>156788.29999999999</v>
      </c>
      <c r="G556">
        <f t="shared" si="124"/>
        <v>185941.79848310925</v>
      </c>
      <c r="H556">
        <v>3924.5</v>
      </c>
      <c r="I556">
        <v>510.3</v>
      </c>
      <c r="J556">
        <v>419.4</v>
      </c>
      <c r="K556">
        <v>59</v>
      </c>
      <c r="L556">
        <v>677.3</v>
      </c>
      <c r="M556">
        <v>162.6</v>
      </c>
      <c r="N556">
        <v>186.8</v>
      </c>
      <c r="O556">
        <v>340</v>
      </c>
      <c r="P556">
        <f t="shared" si="125"/>
        <v>340.11563931736794</v>
      </c>
      <c r="Q556">
        <v>95.5</v>
      </c>
      <c r="R556">
        <v>79.5</v>
      </c>
      <c r="S556">
        <v>277.3</v>
      </c>
      <c r="T556">
        <v>20.5</v>
      </c>
      <c r="U556">
        <v>16.100000000000001</v>
      </c>
      <c r="V556">
        <v>7.32</v>
      </c>
      <c r="W556">
        <f t="shared" si="126"/>
        <v>313733.04926277854</v>
      </c>
      <c r="X556">
        <f t="shared" si="133"/>
        <v>441.45811327640615</v>
      </c>
      <c r="Y556">
        <f t="shared" si="134"/>
        <v>88.674113439347437</v>
      </c>
      <c r="Z556">
        <f t="shared" si="135"/>
        <v>1641.2042059640544</v>
      </c>
      <c r="AA556">
        <f t="shared" si="122"/>
        <v>4067.1520039039297</v>
      </c>
      <c r="AB556">
        <f t="shared" si="136"/>
        <v>30683.729440110641</v>
      </c>
      <c r="AC556">
        <f t="shared" si="127"/>
        <v>1.4589261859327201</v>
      </c>
      <c r="AD556">
        <f t="shared" si="128"/>
        <v>4.9784327821710992</v>
      </c>
    </row>
    <row r="557" spans="1:30" x14ac:dyDescent="0.35">
      <c r="A557">
        <v>16.1873</v>
      </c>
      <c r="B557">
        <v>113664.1</v>
      </c>
      <c r="C557">
        <f t="shared" si="123"/>
        <v>128240.4334519227</v>
      </c>
      <c r="D557">
        <v>221.3</v>
      </c>
      <c r="E557">
        <v>6297.4</v>
      </c>
      <c r="F557">
        <v>157696.4</v>
      </c>
      <c r="G557">
        <f t="shared" si="124"/>
        <v>187220.3799200193</v>
      </c>
      <c r="H557">
        <v>4002.6</v>
      </c>
      <c r="I557">
        <v>465.8</v>
      </c>
      <c r="J557">
        <v>358.6</v>
      </c>
      <c r="K557">
        <v>63.7</v>
      </c>
      <c r="L557">
        <v>328.4</v>
      </c>
      <c r="M557">
        <v>84.5</v>
      </c>
      <c r="N557">
        <v>229.7</v>
      </c>
      <c r="O557">
        <v>260</v>
      </c>
      <c r="P557">
        <f t="shared" si="125"/>
        <v>260.06761758057092</v>
      </c>
      <c r="Q557">
        <v>85.2</v>
      </c>
      <c r="R557">
        <v>70.7</v>
      </c>
      <c r="S557">
        <v>142.6</v>
      </c>
      <c r="T557">
        <v>18</v>
      </c>
      <c r="U557">
        <v>28.4</v>
      </c>
      <c r="V557">
        <v>9.76</v>
      </c>
      <c r="W557">
        <f t="shared" si="126"/>
        <v>315720.88098952261</v>
      </c>
      <c r="X557">
        <f t="shared" si="133"/>
        <v>425.69246474533986</v>
      </c>
      <c r="Y557">
        <f t="shared" si="134"/>
        <v>87.925765039662451</v>
      </c>
      <c r="Z557">
        <f t="shared" si="135"/>
        <v>1405.6719929611743</v>
      </c>
      <c r="AA557">
        <f t="shared" si="122"/>
        <v>1741.0948502270337</v>
      </c>
      <c r="AB557">
        <f t="shared" si="136"/>
        <v>20213.740630641998</v>
      </c>
      <c r="AC557">
        <f t="shared" si="127"/>
        <v>1.4599169301015205</v>
      </c>
      <c r="AD557">
        <f t="shared" si="128"/>
        <v>4.8414985590778103</v>
      </c>
    </row>
    <row r="558" spans="1:30" x14ac:dyDescent="0.35">
      <c r="A558">
        <v>16.195599999999999</v>
      </c>
      <c r="B558">
        <v>110338.8</v>
      </c>
      <c r="C558">
        <f t="shared" si="123"/>
        <v>124023.39227562133</v>
      </c>
      <c r="D558">
        <v>187.1</v>
      </c>
      <c r="E558">
        <v>5084.5</v>
      </c>
      <c r="F558">
        <v>155658.20000000001</v>
      </c>
      <c r="G558">
        <f t="shared" si="124"/>
        <v>184354.48772049425</v>
      </c>
      <c r="H558">
        <v>3902.9</v>
      </c>
      <c r="I558">
        <v>450.1</v>
      </c>
      <c r="J558">
        <v>311.60000000000002</v>
      </c>
      <c r="K558">
        <v>60.5</v>
      </c>
      <c r="L558">
        <v>358.7</v>
      </c>
      <c r="M558">
        <v>119.4</v>
      </c>
      <c r="N558">
        <v>254.8</v>
      </c>
      <c r="O558">
        <v>362.8</v>
      </c>
      <c r="P558">
        <f t="shared" si="125"/>
        <v>362.93167161046034</v>
      </c>
      <c r="Q558">
        <v>89</v>
      </c>
      <c r="R558">
        <v>52.2</v>
      </c>
      <c r="S558">
        <v>113.5</v>
      </c>
      <c r="T558">
        <v>29.3</v>
      </c>
      <c r="U558">
        <v>27.1</v>
      </c>
      <c r="V558">
        <v>7.8</v>
      </c>
      <c r="W558">
        <f t="shared" si="126"/>
        <v>308740.81166772603</v>
      </c>
      <c r="X558">
        <f t="shared" si="133"/>
        <v>365.03110616062747</v>
      </c>
      <c r="Y558">
        <f t="shared" si="134"/>
        <v>120.165519419337</v>
      </c>
      <c r="Z558">
        <f t="shared" si="135"/>
        <v>1297.5284927058331</v>
      </c>
      <c r="AA558">
        <f t="shared" si="122"/>
        <v>1767.8258894629148</v>
      </c>
      <c r="AB558">
        <f t="shared" si="136"/>
        <v>16855.238450304256</v>
      </c>
      <c r="AC558">
        <f t="shared" si="127"/>
        <v>1.4864493249047495</v>
      </c>
      <c r="AD558">
        <f t="shared" si="128"/>
        <v>3.0377358490566038</v>
      </c>
    </row>
    <row r="559" spans="1:30" x14ac:dyDescent="0.35">
      <c r="A559">
        <v>16.203900000000001</v>
      </c>
      <c r="B559">
        <v>113156.4</v>
      </c>
      <c r="C559">
        <f t="shared" si="123"/>
        <v>127594.53865371527</v>
      </c>
      <c r="D559">
        <v>173.6</v>
      </c>
      <c r="E559">
        <v>5369</v>
      </c>
      <c r="F559">
        <v>158495.20000000001</v>
      </c>
      <c r="G559">
        <f t="shared" si="124"/>
        <v>188347.35107868665</v>
      </c>
      <c r="H559">
        <v>4067.5</v>
      </c>
      <c r="I559">
        <v>465.2</v>
      </c>
      <c r="J559">
        <v>363.9</v>
      </c>
      <c r="K559">
        <v>71.2</v>
      </c>
      <c r="L559">
        <v>189.7</v>
      </c>
      <c r="M559">
        <v>131.6</v>
      </c>
      <c r="N559">
        <v>199.4</v>
      </c>
      <c r="O559">
        <v>431.4</v>
      </c>
      <c r="P559">
        <f t="shared" si="125"/>
        <v>431.58618628076152</v>
      </c>
      <c r="Q559">
        <v>82.6</v>
      </c>
      <c r="R559">
        <v>44.4</v>
      </c>
      <c r="S559">
        <v>106.5</v>
      </c>
      <c r="T559">
        <v>27.3</v>
      </c>
      <c r="U559">
        <v>21.3</v>
      </c>
      <c r="V559">
        <v>3.41</v>
      </c>
      <c r="W559">
        <f t="shared" si="126"/>
        <v>316373.4759186827</v>
      </c>
      <c r="X559">
        <f t="shared" si="133"/>
        <v>365.3909344464534</v>
      </c>
      <c r="Y559">
        <f t="shared" si="134"/>
        <v>97.06882004196008</v>
      </c>
      <c r="Z559">
        <f t="shared" si="135"/>
        <v>1411.3066801932653</v>
      </c>
      <c r="AA559">
        <f t="shared" si="122"/>
        <v>1148.32635367125</v>
      </c>
      <c r="AB559">
        <f t="shared" si="136"/>
        <v>17386.413270036002</v>
      </c>
      <c r="AC559">
        <f t="shared" si="127"/>
        <v>1.4761395986536012</v>
      </c>
      <c r="AD559">
        <f t="shared" si="128"/>
        <v>3.7642461738847275</v>
      </c>
    </row>
    <row r="560" spans="1:30" x14ac:dyDescent="0.35">
      <c r="A560">
        <v>16.212199999999999</v>
      </c>
      <c r="B560">
        <v>111942.6</v>
      </c>
      <c r="C560">
        <f t="shared" si="123"/>
        <v>126053.3384441141</v>
      </c>
      <c r="D560">
        <v>181.3</v>
      </c>
      <c r="E560">
        <v>5379.3</v>
      </c>
      <c r="F560">
        <v>158922.1</v>
      </c>
      <c r="G560">
        <f t="shared" si="124"/>
        <v>188950.51219393589</v>
      </c>
      <c r="H560">
        <v>3876.1</v>
      </c>
      <c r="I560">
        <v>461.9</v>
      </c>
      <c r="J560">
        <v>403.2</v>
      </c>
      <c r="K560">
        <v>48.8</v>
      </c>
      <c r="L560">
        <v>219.3</v>
      </c>
      <c r="M560">
        <v>105.8</v>
      </c>
      <c r="N560">
        <v>260</v>
      </c>
      <c r="O560">
        <v>331.4</v>
      </c>
      <c r="P560">
        <f t="shared" si="125"/>
        <v>331.50986236838884</v>
      </c>
      <c r="Q560">
        <v>52.2</v>
      </c>
      <c r="R560">
        <v>92.7</v>
      </c>
      <c r="S560">
        <v>114.2</v>
      </c>
      <c r="T560">
        <v>8.2899999999999991</v>
      </c>
      <c r="U560">
        <v>22.9</v>
      </c>
      <c r="V560">
        <v>13.2</v>
      </c>
      <c r="W560">
        <f t="shared" si="126"/>
        <v>315335.36050041841</v>
      </c>
      <c r="X560">
        <f t="shared" si="133"/>
        <v>448.72861633864323</v>
      </c>
      <c r="Y560">
        <f t="shared" si="134"/>
        <v>68.149667598003134</v>
      </c>
      <c r="Z560">
        <f t="shared" si="135"/>
        <v>1444.1767624071952</v>
      </c>
      <c r="AA560">
        <f t="shared" si="122"/>
        <v>1270.3935244188019</v>
      </c>
      <c r="AB560">
        <f t="shared" si="136"/>
        <v>17394.497056389344</v>
      </c>
      <c r="AC560">
        <f t="shared" si="127"/>
        <v>1.4989726930374585</v>
      </c>
      <c r="AD560">
        <f t="shared" si="128"/>
        <v>6.5844578873894832</v>
      </c>
    </row>
    <row r="561" spans="1:30" x14ac:dyDescent="0.35">
      <c r="A561">
        <v>16.220500000000001</v>
      </c>
      <c r="B561">
        <v>111377</v>
      </c>
      <c r="C561">
        <f t="shared" si="123"/>
        <v>125336.61631535532</v>
      </c>
      <c r="D561">
        <v>169.7</v>
      </c>
      <c r="E561">
        <v>4754.5</v>
      </c>
      <c r="F561">
        <v>157567.29999999999</v>
      </c>
      <c r="G561">
        <f t="shared" si="124"/>
        <v>187038.44235865961</v>
      </c>
      <c r="H561">
        <v>3946.1</v>
      </c>
      <c r="I561">
        <v>418.7</v>
      </c>
      <c r="J561">
        <v>266.39999999999998</v>
      </c>
      <c r="K561">
        <v>57.1</v>
      </c>
      <c r="L561">
        <v>289.7</v>
      </c>
      <c r="M561">
        <v>92.3</v>
      </c>
      <c r="N561">
        <v>208.4</v>
      </c>
      <c r="O561">
        <v>379</v>
      </c>
      <c r="P561">
        <f t="shared" si="125"/>
        <v>379.14369546057958</v>
      </c>
      <c r="Q561">
        <v>98.7</v>
      </c>
      <c r="R561">
        <v>72.7</v>
      </c>
      <c r="S561">
        <v>127.1</v>
      </c>
      <c r="T561">
        <v>20.100000000000001</v>
      </c>
      <c r="U561">
        <v>18.100000000000001</v>
      </c>
      <c r="V561">
        <v>11.2</v>
      </c>
      <c r="W561">
        <f t="shared" si="126"/>
        <v>312754.2023694755</v>
      </c>
      <c r="X561">
        <f t="shared" si="133"/>
        <v>415.02240103127184</v>
      </c>
      <c r="Y561">
        <f t="shared" si="134"/>
        <v>100.07859131185522</v>
      </c>
      <c r="Z561">
        <f t="shared" si="135"/>
        <v>1167.3704053660811</v>
      </c>
      <c r="AA561">
        <f t="shared" si="122"/>
        <v>1468.8851389350252</v>
      </c>
      <c r="AB561">
        <f t="shared" si="136"/>
        <v>15497.153877645364</v>
      </c>
      <c r="AC561">
        <f t="shared" si="127"/>
        <v>1.4922889085186277</v>
      </c>
      <c r="AD561">
        <f t="shared" si="128"/>
        <v>4.1469648562300323</v>
      </c>
    </row>
    <row r="562" spans="1:30" x14ac:dyDescent="0.35">
      <c r="A562">
        <v>16.2288</v>
      </c>
      <c r="B562">
        <v>113567.3</v>
      </c>
      <c r="C562">
        <f t="shared" si="123"/>
        <v>128117.22762483831</v>
      </c>
      <c r="D562">
        <v>144.5</v>
      </c>
      <c r="E562">
        <v>5034.8</v>
      </c>
      <c r="F562">
        <v>157354.5</v>
      </c>
      <c r="G562">
        <f t="shared" si="124"/>
        <v>186738.67005757464</v>
      </c>
      <c r="H562">
        <v>3833</v>
      </c>
      <c r="I562">
        <v>416.1</v>
      </c>
      <c r="J562">
        <v>323.2</v>
      </c>
      <c r="K562">
        <v>82</v>
      </c>
      <c r="L562">
        <v>192.2</v>
      </c>
      <c r="M562">
        <v>93.5</v>
      </c>
      <c r="N562">
        <v>226.4</v>
      </c>
      <c r="O562">
        <v>277.10000000000002</v>
      </c>
      <c r="P562">
        <f t="shared" si="125"/>
        <v>277.17680569285756</v>
      </c>
      <c r="Q562">
        <v>70.3</v>
      </c>
      <c r="R562">
        <v>37.799999999999997</v>
      </c>
      <c r="S562">
        <v>87</v>
      </c>
      <c r="T562">
        <v>11.7</v>
      </c>
      <c r="U562">
        <v>41.9</v>
      </c>
      <c r="V562">
        <v>13.7</v>
      </c>
      <c r="W562">
        <f t="shared" si="126"/>
        <v>315133.07448810578</v>
      </c>
      <c r="X562">
        <f t="shared" si="133"/>
        <v>380.15685974758475</v>
      </c>
      <c r="Y562">
        <f t="shared" si="134"/>
        <v>80.600870096733317</v>
      </c>
      <c r="Z562">
        <f t="shared" si="135"/>
        <v>1248.6788339789198</v>
      </c>
      <c r="AA562">
        <f t="shared" si="122"/>
        <v>1068.4375181720516</v>
      </c>
      <c r="AB562">
        <f t="shared" si="136"/>
        <v>16273.442603034548</v>
      </c>
      <c r="AC562">
        <f t="shared" si="127"/>
        <v>1.4575609659958899</v>
      </c>
      <c r="AD562">
        <f t="shared" si="128"/>
        <v>4.7165354330708666</v>
      </c>
    </row>
    <row r="563" spans="1:30" x14ac:dyDescent="0.35">
      <c r="A563">
        <v>16.237100000000002</v>
      </c>
      <c r="B563">
        <v>112851.3</v>
      </c>
      <c r="C563">
        <f t="shared" si="123"/>
        <v>127206.74673817368</v>
      </c>
      <c r="D563">
        <v>143.9</v>
      </c>
      <c r="E563">
        <v>4745.2</v>
      </c>
      <c r="F563">
        <v>159269.79999999999</v>
      </c>
      <c r="G563">
        <f t="shared" si="124"/>
        <v>189442.22534173267</v>
      </c>
      <c r="H563">
        <v>4308.7</v>
      </c>
      <c r="I563">
        <v>448.4</v>
      </c>
      <c r="J563">
        <v>379.4</v>
      </c>
      <c r="K563">
        <v>33.700000000000003</v>
      </c>
      <c r="L563">
        <v>201.9</v>
      </c>
      <c r="M563">
        <v>72.3</v>
      </c>
      <c r="N563">
        <v>183.8</v>
      </c>
      <c r="O563">
        <v>360.6</v>
      </c>
      <c r="P563">
        <f t="shared" si="125"/>
        <v>360.73007926658357</v>
      </c>
      <c r="Q563">
        <v>50.3</v>
      </c>
      <c r="R563">
        <v>36.6</v>
      </c>
      <c r="S563">
        <v>127.1</v>
      </c>
      <c r="T563">
        <v>3.41</v>
      </c>
      <c r="U563">
        <v>23.9</v>
      </c>
      <c r="V563">
        <v>9.27</v>
      </c>
      <c r="W563">
        <f t="shared" si="126"/>
        <v>317009.70215917297</v>
      </c>
      <c r="X563">
        <f t="shared" si="133"/>
        <v>221.75977429454778</v>
      </c>
      <c r="Y563">
        <f t="shared" si="134"/>
        <v>39.998775790254129</v>
      </c>
      <c r="Z563">
        <f t="shared" si="135"/>
        <v>1355.4790186965456</v>
      </c>
      <c r="AA563">
        <f t="shared" si="122"/>
        <v>1090.8183492326402</v>
      </c>
      <c r="AB563">
        <f t="shared" si="136"/>
        <v>15196.695770469185</v>
      </c>
      <c r="AC563">
        <f t="shared" si="127"/>
        <v>1.4892466806941982</v>
      </c>
      <c r="AD563">
        <f t="shared" si="128"/>
        <v>5.5441640378548911</v>
      </c>
    </row>
    <row r="564" spans="1:30" x14ac:dyDescent="0.35">
      <c r="A564">
        <v>16.2455</v>
      </c>
      <c r="B564">
        <v>112688.5</v>
      </c>
      <c r="C564">
        <f t="shared" si="123"/>
        <v>126999.93181650413</v>
      </c>
      <c r="D564">
        <v>132.9</v>
      </c>
      <c r="E564">
        <v>4352.8999999999996</v>
      </c>
      <c r="F564">
        <v>157860</v>
      </c>
      <c r="G564">
        <f t="shared" si="124"/>
        <v>187451.01764552211</v>
      </c>
      <c r="H564">
        <v>4095.5</v>
      </c>
      <c r="I564">
        <v>397.4</v>
      </c>
      <c r="J564">
        <v>288.3</v>
      </c>
      <c r="K564">
        <v>42</v>
      </c>
      <c r="L564">
        <v>131.30000000000001</v>
      </c>
      <c r="M564">
        <v>103.9</v>
      </c>
      <c r="N564">
        <v>229.7</v>
      </c>
      <c r="O564">
        <v>310.5</v>
      </c>
      <c r="P564">
        <f t="shared" si="125"/>
        <v>310.59644019468044</v>
      </c>
      <c r="Q564">
        <v>43.2</v>
      </c>
      <c r="R564">
        <v>57.6</v>
      </c>
      <c r="S564">
        <v>152.9</v>
      </c>
      <c r="T564">
        <v>11.2</v>
      </c>
      <c r="U564">
        <v>21.3</v>
      </c>
      <c r="V564">
        <v>9.27</v>
      </c>
      <c r="W564">
        <f t="shared" si="126"/>
        <v>314761.54590222094</v>
      </c>
      <c r="X564">
        <f t="shared" si="133"/>
        <v>316.43001280385192</v>
      </c>
      <c r="Y564">
        <f t="shared" si="134"/>
        <v>65.033357049145067</v>
      </c>
      <c r="Z564">
        <f t="shared" si="135"/>
        <v>1053.1782052658325</v>
      </c>
      <c r="AA564">
        <f t="shared" si="122"/>
        <v>839.36555605198498</v>
      </c>
      <c r="AB564">
        <f t="shared" si="136"/>
        <v>14159.289970524167</v>
      </c>
      <c r="AC564">
        <f t="shared" si="127"/>
        <v>1.4759930573534539</v>
      </c>
      <c r="AD564">
        <f t="shared" si="128"/>
        <v>4.8656570591108945</v>
      </c>
    </row>
    <row r="565" spans="1:30" x14ac:dyDescent="0.35">
      <c r="A565">
        <v>16.253799999999998</v>
      </c>
      <c r="B565">
        <v>116501.3</v>
      </c>
      <c r="C565">
        <f t="shared" si="123"/>
        <v>131863.57829388994</v>
      </c>
      <c r="D565">
        <v>180.6</v>
      </c>
      <c r="E565">
        <v>4489.7</v>
      </c>
      <c r="F565">
        <v>155500.70000000001</v>
      </c>
      <c r="G565">
        <f t="shared" si="124"/>
        <v>184133.60437362114</v>
      </c>
      <c r="H565">
        <v>3963.3</v>
      </c>
      <c r="I565">
        <v>443.8</v>
      </c>
      <c r="J565">
        <v>337</v>
      </c>
      <c r="K565">
        <v>41</v>
      </c>
      <c r="L565">
        <v>164.5</v>
      </c>
      <c r="M565">
        <v>59.3</v>
      </c>
      <c r="N565">
        <v>178.1</v>
      </c>
      <c r="O565">
        <v>352.3</v>
      </c>
      <c r="P565">
        <f t="shared" si="125"/>
        <v>352.42415903122674</v>
      </c>
      <c r="Q565">
        <v>54.2</v>
      </c>
      <c r="R565">
        <v>56.6</v>
      </c>
      <c r="S565">
        <v>88.4</v>
      </c>
      <c r="T565">
        <v>33.700000000000003</v>
      </c>
      <c r="U565">
        <v>14.8</v>
      </c>
      <c r="V565">
        <v>0</v>
      </c>
      <c r="W565">
        <f t="shared" si="126"/>
        <v>316349.60682654229</v>
      </c>
      <c r="X565">
        <f t="shared" si="133"/>
        <v>308.51942880243587</v>
      </c>
      <c r="Y565">
        <f t="shared" si="134"/>
        <v>106.52771260903781</v>
      </c>
      <c r="Z565">
        <f t="shared" si="135"/>
        <v>1236.6065629868126</v>
      </c>
      <c r="AA565">
        <f t="shared" si="122"/>
        <v>1090.8817098332031</v>
      </c>
      <c r="AB565">
        <f t="shared" si="136"/>
        <v>14379.660672359434</v>
      </c>
      <c r="AC565">
        <f t="shared" si="127"/>
        <v>1.3963947191182298</v>
      </c>
      <c r="AD565">
        <f t="shared" si="128"/>
        <v>2.896142433234421</v>
      </c>
    </row>
    <row r="566" spans="1:30" x14ac:dyDescent="0.35">
      <c r="A566">
        <v>16.2621</v>
      </c>
      <c r="B566">
        <v>114352.7</v>
      </c>
      <c r="C566">
        <f t="shared" si="123"/>
        <v>129117.65213985296</v>
      </c>
      <c r="D566">
        <v>128.4</v>
      </c>
      <c r="E566">
        <v>4410.1000000000004</v>
      </c>
      <c r="F566">
        <v>156587.29999999999</v>
      </c>
      <c r="G566">
        <f t="shared" si="124"/>
        <v>185659.16780717197</v>
      </c>
      <c r="H566">
        <v>3857.4</v>
      </c>
      <c r="I566">
        <v>394.8</v>
      </c>
      <c r="J566">
        <v>403.9</v>
      </c>
      <c r="K566">
        <v>67.3</v>
      </c>
      <c r="L566">
        <v>136.69999999999999</v>
      </c>
      <c r="M566">
        <v>121.9</v>
      </c>
      <c r="N566">
        <v>150.30000000000001</v>
      </c>
      <c r="O566">
        <v>298.10000000000002</v>
      </c>
      <c r="P566">
        <f t="shared" si="125"/>
        <v>298.18889010814127</v>
      </c>
      <c r="Q566">
        <v>63.9</v>
      </c>
      <c r="R566">
        <v>90.2</v>
      </c>
      <c r="S566">
        <v>74.8</v>
      </c>
      <c r="T566">
        <v>11.7</v>
      </c>
      <c r="U566">
        <v>21.3</v>
      </c>
      <c r="V566">
        <v>12.2</v>
      </c>
      <c r="W566">
        <f t="shared" si="126"/>
        <v>315075.00883713306</v>
      </c>
      <c r="X566">
        <f t="shared" si="133"/>
        <v>499.88096669835875</v>
      </c>
      <c r="Y566">
        <f t="shared" si="134"/>
        <v>75.854953041846187</v>
      </c>
      <c r="Z566">
        <f t="shared" si="135"/>
        <v>1484.7258172793156</v>
      </c>
      <c r="AA566">
        <f t="shared" si="122"/>
        <v>841.3869477570471</v>
      </c>
      <c r="AB566">
        <f t="shared" si="136"/>
        <v>14383.876451282298</v>
      </c>
      <c r="AC566">
        <f t="shared" si="127"/>
        <v>1.4379069378219209</v>
      </c>
      <c r="AD566">
        <f t="shared" si="128"/>
        <v>6.5899581589958158</v>
      </c>
    </row>
    <row r="567" spans="1:30" x14ac:dyDescent="0.35">
      <c r="A567">
        <v>16.270399999999999</v>
      </c>
      <c r="B567">
        <v>114014.5</v>
      </c>
      <c r="C567">
        <f t="shared" si="123"/>
        <v>128686.64329156629</v>
      </c>
      <c r="D567">
        <v>130.80000000000001</v>
      </c>
      <c r="E567">
        <v>4567.7</v>
      </c>
      <c r="F567">
        <v>156443.6</v>
      </c>
      <c r="G567">
        <f t="shared" si="124"/>
        <v>185457.19053284405</v>
      </c>
      <c r="H567">
        <v>4300</v>
      </c>
      <c r="I567">
        <v>449</v>
      </c>
      <c r="J567">
        <v>393.5</v>
      </c>
      <c r="K567">
        <v>52.2</v>
      </c>
      <c r="L567">
        <v>117.4</v>
      </c>
      <c r="M567">
        <v>65.8</v>
      </c>
      <c r="N567">
        <v>225.2</v>
      </c>
      <c r="O567">
        <v>316.2</v>
      </c>
      <c r="P567">
        <f t="shared" si="125"/>
        <v>316.30001406444717</v>
      </c>
      <c r="Q567">
        <v>55.5</v>
      </c>
      <c r="R567">
        <v>76.099999999999994</v>
      </c>
      <c r="S567">
        <v>101.3</v>
      </c>
      <c r="T567">
        <v>20</v>
      </c>
      <c r="U567">
        <v>15.5</v>
      </c>
      <c r="V567">
        <v>7.8</v>
      </c>
      <c r="W567">
        <f t="shared" si="126"/>
        <v>314460.13383847481</v>
      </c>
      <c r="X567">
        <f t="shared" si="133"/>
        <v>408.0008439667663</v>
      </c>
      <c r="Y567">
        <f t="shared" si="134"/>
        <v>88.405482948371798</v>
      </c>
      <c r="Z567">
        <f t="shared" si="135"/>
        <v>1427.8439512165087</v>
      </c>
      <c r="AA567">
        <f t="shared" si="122"/>
        <v>789.2892398484131</v>
      </c>
      <c r="AB567">
        <f t="shared" si="136"/>
        <v>14734.777166952545</v>
      </c>
      <c r="AC567">
        <f t="shared" si="127"/>
        <v>1.4411533768322196</v>
      </c>
      <c r="AD567">
        <f t="shared" si="128"/>
        <v>4.6151079136690649</v>
      </c>
    </row>
    <row r="568" spans="1:30" x14ac:dyDescent="0.35">
      <c r="A568">
        <v>16.278700000000001</v>
      </c>
      <c r="B568">
        <v>113152.4</v>
      </c>
      <c r="C568">
        <f t="shared" si="123"/>
        <v>127589.45279888</v>
      </c>
      <c r="D568">
        <v>125.2</v>
      </c>
      <c r="E568">
        <v>4226.5</v>
      </c>
      <c r="F568">
        <v>156352.70000000001</v>
      </c>
      <c r="G568">
        <f t="shared" si="124"/>
        <v>185329.46173122345</v>
      </c>
      <c r="H568">
        <v>3981.9</v>
      </c>
      <c r="I568">
        <v>471.6</v>
      </c>
      <c r="J568">
        <v>323.2</v>
      </c>
      <c r="K568">
        <v>73.2</v>
      </c>
      <c r="L568">
        <v>173.5</v>
      </c>
      <c r="M568">
        <v>61.9</v>
      </c>
      <c r="N568">
        <v>204.5</v>
      </c>
      <c r="O568">
        <v>326.60000000000002</v>
      </c>
      <c r="P568">
        <f t="shared" si="125"/>
        <v>326.70670240900682</v>
      </c>
      <c r="Q568">
        <v>123.2</v>
      </c>
      <c r="R568">
        <v>38</v>
      </c>
      <c r="S568">
        <v>48.4</v>
      </c>
      <c r="T568">
        <v>17.100000000000001</v>
      </c>
      <c r="U568">
        <v>64.5</v>
      </c>
      <c r="V568">
        <v>3.9</v>
      </c>
      <c r="W568">
        <f t="shared" si="126"/>
        <v>313245.62123251247</v>
      </c>
      <c r="X568">
        <f t="shared" si="133"/>
        <v>354.9929910032476</v>
      </c>
      <c r="Y568">
        <f t="shared" si="134"/>
        <v>67.040043265001799</v>
      </c>
      <c r="Z568">
        <f t="shared" si="135"/>
        <v>1425.0797768331811</v>
      </c>
      <c r="AA568">
        <f t="shared" si="122"/>
        <v>953.56480586933503</v>
      </c>
      <c r="AB568">
        <f t="shared" si="136"/>
        <v>13690.215311315889</v>
      </c>
      <c r="AC568">
        <f t="shared" si="127"/>
        <v>1.4525453136268196</v>
      </c>
      <c r="AD568">
        <f t="shared" si="128"/>
        <v>5.2952380952380951</v>
      </c>
    </row>
    <row r="569" spans="1:30" x14ac:dyDescent="0.35">
      <c r="A569">
        <v>16.286999999999999</v>
      </c>
      <c r="B569">
        <v>114000</v>
      </c>
      <c r="C569">
        <f t="shared" si="123"/>
        <v>128668.17155756209</v>
      </c>
      <c r="D569">
        <v>141.9</v>
      </c>
      <c r="E569">
        <v>3883.8</v>
      </c>
      <c r="F569">
        <v>155392.79999999999</v>
      </c>
      <c r="G569">
        <f t="shared" si="124"/>
        <v>183982.32930053162</v>
      </c>
      <c r="H569">
        <v>3740.2</v>
      </c>
      <c r="I569">
        <v>420.6</v>
      </c>
      <c r="J569">
        <v>322.8</v>
      </c>
      <c r="K569">
        <v>47.8</v>
      </c>
      <c r="L569">
        <v>153.5</v>
      </c>
      <c r="M569">
        <v>78.099999999999994</v>
      </c>
      <c r="N569">
        <v>183.9</v>
      </c>
      <c r="O569">
        <v>317.10000000000002</v>
      </c>
      <c r="P569">
        <f t="shared" si="125"/>
        <v>317.20058430528326</v>
      </c>
      <c r="Q569">
        <v>33.5</v>
      </c>
      <c r="R569">
        <v>60.5</v>
      </c>
      <c r="S569">
        <v>80.099999999999994</v>
      </c>
      <c r="T569">
        <v>7.32</v>
      </c>
      <c r="U569">
        <v>27.7</v>
      </c>
      <c r="V569">
        <v>0</v>
      </c>
      <c r="W569">
        <f t="shared" si="126"/>
        <v>312967.701442399</v>
      </c>
      <c r="X569">
        <f t="shared" si="133"/>
        <v>346.04209795729469</v>
      </c>
      <c r="Y569">
        <f t="shared" si="134"/>
        <v>23.388994986587232</v>
      </c>
      <c r="Z569">
        <f t="shared" si="135"/>
        <v>1138.4561357542391</v>
      </c>
      <c r="AA569">
        <f t="shared" si="122"/>
        <v>943.86736598877985</v>
      </c>
      <c r="AB569">
        <f t="shared" si="136"/>
        <v>12659.133775595623</v>
      </c>
      <c r="AC569">
        <f t="shared" si="127"/>
        <v>1.4298977522830789</v>
      </c>
      <c r="AD569">
        <f t="shared" si="128"/>
        <v>14.795081967213115</v>
      </c>
    </row>
    <row r="570" spans="1:30" x14ac:dyDescent="0.35">
      <c r="A570">
        <v>16.295300000000001</v>
      </c>
      <c r="B570">
        <v>112371.3</v>
      </c>
      <c r="C570">
        <f t="shared" si="123"/>
        <v>126597.19092003221</v>
      </c>
      <c r="D570">
        <v>161.9</v>
      </c>
      <c r="E570">
        <v>4028.4</v>
      </c>
      <c r="F570">
        <v>158352.70000000001</v>
      </c>
      <c r="G570">
        <f t="shared" si="124"/>
        <v>188146.15100648455</v>
      </c>
      <c r="H570">
        <v>3870.1</v>
      </c>
      <c r="I570">
        <v>370.3</v>
      </c>
      <c r="J570">
        <v>336.7</v>
      </c>
      <c r="K570">
        <v>34.6</v>
      </c>
      <c r="L570">
        <v>172.2</v>
      </c>
      <c r="M570">
        <v>56.1</v>
      </c>
      <c r="N570">
        <v>191</v>
      </c>
      <c r="O570">
        <v>333.8</v>
      </c>
      <c r="P570">
        <f t="shared" si="125"/>
        <v>333.91145964522957</v>
      </c>
      <c r="Q570">
        <v>54.8</v>
      </c>
      <c r="R570">
        <v>69.400000000000006</v>
      </c>
      <c r="S570">
        <v>125.8</v>
      </c>
      <c r="T570">
        <v>23.9</v>
      </c>
      <c r="U570">
        <v>20.6</v>
      </c>
      <c r="V570">
        <v>8.2899999999999991</v>
      </c>
      <c r="W570">
        <f t="shared" si="126"/>
        <v>315077.25338616199</v>
      </c>
      <c r="X570">
        <f t="shared" si="133"/>
        <v>330.07777896469253</v>
      </c>
      <c r="Y570">
        <f t="shared" si="134"/>
        <v>102.1654202391678</v>
      </c>
      <c r="Z570">
        <f t="shared" si="135"/>
        <v>1242.5524083142031</v>
      </c>
      <c r="AA570">
        <f t="shared" si="122"/>
        <v>1060.3748649240747</v>
      </c>
      <c r="AB570">
        <f t="shared" si="136"/>
        <v>12963.487386358525</v>
      </c>
      <c r="AC570">
        <f t="shared" si="127"/>
        <v>1.4861795087169907</v>
      </c>
      <c r="AD570">
        <f t="shared" si="128"/>
        <v>3.2308170239204723</v>
      </c>
    </row>
    <row r="571" spans="1:30" x14ac:dyDescent="0.35">
      <c r="A571">
        <v>16.303599999999999</v>
      </c>
      <c r="B571">
        <v>112933.8</v>
      </c>
      <c r="C571">
        <f t="shared" si="123"/>
        <v>127311.5805787663</v>
      </c>
      <c r="D571">
        <v>81.900000000000006</v>
      </c>
      <c r="E571">
        <v>4165.2</v>
      </c>
      <c r="F571">
        <v>157515</v>
      </c>
      <c r="G571">
        <f t="shared" si="124"/>
        <v>186964.75308165723</v>
      </c>
      <c r="H571">
        <v>3862.9</v>
      </c>
      <c r="I571">
        <v>439.3</v>
      </c>
      <c r="J571">
        <v>376.7</v>
      </c>
      <c r="K571">
        <v>47.8</v>
      </c>
      <c r="L571">
        <v>183.2</v>
      </c>
      <c r="M571">
        <v>25.8</v>
      </c>
      <c r="N571">
        <v>209.6</v>
      </c>
      <c r="O571">
        <v>300.89999999999998</v>
      </c>
      <c r="P571">
        <f t="shared" si="125"/>
        <v>300.99056806192982</v>
      </c>
      <c r="Q571">
        <v>43.2</v>
      </c>
      <c r="R571">
        <v>66.3</v>
      </c>
      <c r="S571">
        <v>75.5</v>
      </c>
      <c r="T571">
        <v>17.100000000000001</v>
      </c>
      <c r="U571">
        <v>36.1</v>
      </c>
      <c r="V571">
        <v>3.9</v>
      </c>
      <c r="W571">
        <f t="shared" si="126"/>
        <v>314577.32422848546</v>
      </c>
      <c r="X571">
        <f t="shared" si="133"/>
        <v>362.70891514458395</v>
      </c>
      <c r="Y571">
        <f t="shared" si="134"/>
        <v>66.756242051150423</v>
      </c>
      <c r="Z571">
        <f t="shared" si="135"/>
        <v>1334.8069541560981</v>
      </c>
      <c r="AA571">
        <f t="shared" si="122"/>
        <v>842.71808417904651</v>
      </c>
      <c r="AB571">
        <f t="shared" si="136"/>
        <v>13322.638592208161</v>
      </c>
      <c r="AC571">
        <f t="shared" si="127"/>
        <v>1.4685604579858638</v>
      </c>
      <c r="AD571">
        <f t="shared" si="128"/>
        <v>5.4333333333333336</v>
      </c>
    </row>
    <row r="572" spans="1:30" x14ac:dyDescent="0.35">
      <c r="A572">
        <v>16.311900000000001</v>
      </c>
      <c r="B572">
        <v>114025.5</v>
      </c>
      <c r="C572">
        <f t="shared" si="123"/>
        <v>128700.65673447713</v>
      </c>
      <c r="D572">
        <v>131</v>
      </c>
      <c r="E572">
        <v>4232.8999999999996</v>
      </c>
      <c r="F572">
        <v>185311.3</v>
      </c>
      <c r="G572">
        <f t="shared" si="124"/>
        <v>227462.71060344888</v>
      </c>
      <c r="H572">
        <v>4049</v>
      </c>
      <c r="I572">
        <v>477.4</v>
      </c>
      <c r="J572">
        <v>366.4</v>
      </c>
      <c r="K572">
        <v>49.6</v>
      </c>
      <c r="L572">
        <v>149.1</v>
      </c>
      <c r="M572">
        <v>90.3</v>
      </c>
      <c r="N572">
        <v>214.2</v>
      </c>
      <c r="O572">
        <v>370.5</v>
      </c>
      <c r="P572">
        <f t="shared" si="125"/>
        <v>370.63732112747778</v>
      </c>
      <c r="Q572">
        <v>50.3</v>
      </c>
      <c r="R572">
        <v>63.9</v>
      </c>
      <c r="S572">
        <v>65.8</v>
      </c>
      <c r="T572">
        <v>11.7</v>
      </c>
      <c r="U572">
        <v>21.3</v>
      </c>
      <c r="V572">
        <v>3.41</v>
      </c>
      <c r="W572">
        <f t="shared" si="126"/>
        <v>356534.00465905346</v>
      </c>
      <c r="X572">
        <f t="shared" si="133"/>
        <v>318.3427064931376</v>
      </c>
      <c r="Y572">
        <f t="shared" si="134"/>
        <v>42.380249296134878</v>
      </c>
      <c r="Z572">
        <f t="shared" si="135"/>
        <v>1168.7524739708408</v>
      </c>
      <c r="AA572">
        <f t="shared" si="122"/>
        <v>785.61931355707338</v>
      </c>
      <c r="AB572">
        <f t="shared" si="136"/>
        <v>12125.631618600286</v>
      </c>
      <c r="AC572">
        <f t="shared" si="127"/>
        <v>1.7673780101427778</v>
      </c>
      <c r="AD572">
        <f t="shared" si="128"/>
        <v>7.5115817339510267</v>
      </c>
    </row>
    <row r="573" spans="1:30" x14ac:dyDescent="0.35">
      <c r="A573">
        <v>16.3202</v>
      </c>
      <c r="B573">
        <v>115498.4</v>
      </c>
      <c r="C573">
        <f t="shared" si="123"/>
        <v>130580.20471641884</v>
      </c>
      <c r="D573">
        <v>143.19999999999999</v>
      </c>
      <c r="E573">
        <v>3919.4</v>
      </c>
      <c r="F573">
        <v>156245.6</v>
      </c>
      <c r="G573">
        <f t="shared" si="124"/>
        <v>185179.00469615328</v>
      </c>
      <c r="H573">
        <v>3887.8</v>
      </c>
      <c r="I573">
        <v>393.5</v>
      </c>
      <c r="J573">
        <v>309.10000000000002</v>
      </c>
      <c r="K573">
        <v>49.8</v>
      </c>
      <c r="L573">
        <v>152.30000000000001</v>
      </c>
      <c r="M573">
        <v>78.099999999999994</v>
      </c>
      <c r="N573">
        <v>162.6</v>
      </c>
      <c r="O573">
        <v>241.9</v>
      </c>
      <c r="P573">
        <f t="shared" si="125"/>
        <v>241.95852976835099</v>
      </c>
      <c r="Q573">
        <v>56.8</v>
      </c>
      <c r="R573">
        <v>64.900000000000006</v>
      </c>
      <c r="S573">
        <v>63.2</v>
      </c>
      <c r="T573">
        <v>21.5</v>
      </c>
      <c r="U573">
        <v>15.5</v>
      </c>
      <c r="V573">
        <v>3.41</v>
      </c>
      <c r="W573">
        <f t="shared" si="126"/>
        <v>316001.16794234043</v>
      </c>
      <c r="X573">
        <f t="shared" si="133"/>
        <v>362.97334198754891</v>
      </c>
      <c r="Y573">
        <f t="shared" si="134"/>
        <v>78.828822571140734</v>
      </c>
      <c r="Z573">
        <f t="shared" si="135"/>
        <v>1157.9071127571417</v>
      </c>
      <c r="AA573">
        <f t="shared" si="122"/>
        <v>935.12312604464421</v>
      </c>
      <c r="AB573">
        <f t="shared" si="136"/>
        <v>12650.269700045568</v>
      </c>
      <c r="AC573">
        <f t="shared" si="127"/>
        <v>1.4181246315113896</v>
      </c>
      <c r="AD573">
        <f t="shared" si="128"/>
        <v>4.6045764753111209</v>
      </c>
    </row>
    <row r="574" spans="1:30" x14ac:dyDescent="0.35">
      <c r="A574">
        <v>16.328499999999998</v>
      </c>
      <c r="B574">
        <v>112351.8</v>
      </c>
      <c r="C574">
        <f t="shared" si="123"/>
        <v>126572.44164974369</v>
      </c>
      <c r="D574">
        <v>72.3</v>
      </c>
      <c r="E574">
        <v>4101.3999999999996</v>
      </c>
      <c r="F574">
        <v>157907.29999999999</v>
      </c>
      <c r="G574">
        <f t="shared" si="124"/>
        <v>187517.71627992974</v>
      </c>
      <c r="H574">
        <v>3932.7</v>
      </c>
      <c r="I574">
        <v>384.5</v>
      </c>
      <c r="J574">
        <v>372.9</v>
      </c>
      <c r="K574">
        <v>30.2</v>
      </c>
      <c r="L574">
        <v>85.8</v>
      </c>
      <c r="M574">
        <v>56.8</v>
      </c>
      <c r="N574">
        <v>239.3</v>
      </c>
      <c r="O574">
        <v>325.7</v>
      </c>
      <c r="P574">
        <f t="shared" si="125"/>
        <v>325.80611505167229</v>
      </c>
      <c r="Q574">
        <v>32.299999999999997</v>
      </c>
      <c r="R574">
        <v>54.1</v>
      </c>
      <c r="S574">
        <v>121.3</v>
      </c>
      <c r="T574">
        <v>32.700000000000003</v>
      </c>
      <c r="U574">
        <v>26.5</v>
      </c>
      <c r="V574">
        <v>4.3899999999999997</v>
      </c>
      <c r="W574">
        <f t="shared" si="126"/>
        <v>314415.96404472511</v>
      </c>
      <c r="X574">
        <f t="shared" si="133"/>
        <v>268.11615706640288</v>
      </c>
      <c r="Y574">
        <f t="shared" si="134"/>
        <v>117.96474810904962</v>
      </c>
      <c r="Z574">
        <f t="shared" si="135"/>
        <v>1288.7386339656755</v>
      </c>
      <c r="AA574">
        <f t="shared" si="122"/>
        <v>502.83706325264882</v>
      </c>
      <c r="AB574">
        <f t="shared" si="136"/>
        <v>13225.155448558915</v>
      </c>
      <c r="AC574">
        <f t="shared" si="127"/>
        <v>1.4815050878044704</v>
      </c>
      <c r="AD574">
        <f t="shared" si="128"/>
        <v>2.2728498247506064</v>
      </c>
    </row>
    <row r="575" spans="1:30" x14ac:dyDescent="0.35">
      <c r="A575">
        <v>16.3369</v>
      </c>
      <c r="B575">
        <v>114738.5</v>
      </c>
      <c r="C575">
        <f t="shared" si="123"/>
        <v>129609.72548789256</v>
      </c>
      <c r="D575">
        <v>117.4</v>
      </c>
      <c r="E575">
        <v>3738.4</v>
      </c>
      <c r="F575">
        <v>152622.29999999999</v>
      </c>
      <c r="G575">
        <f t="shared" si="124"/>
        <v>180111.30101724411</v>
      </c>
      <c r="H575">
        <v>3764.7</v>
      </c>
      <c r="I575">
        <v>424.5</v>
      </c>
      <c r="J575">
        <v>406.5</v>
      </c>
      <c r="K575">
        <v>53.7</v>
      </c>
      <c r="L575">
        <v>201.9</v>
      </c>
      <c r="M575">
        <v>136.69999999999999</v>
      </c>
      <c r="N575">
        <v>292.8</v>
      </c>
      <c r="O575">
        <v>604.79999999999995</v>
      </c>
      <c r="P575">
        <f t="shared" si="125"/>
        <v>605.16600439946069</v>
      </c>
      <c r="Q575">
        <v>76.8</v>
      </c>
      <c r="R575">
        <v>116.1</v>
      </c>
      <c r="S575">
        <v>129.69999999999999</v>
      </c>
      <c r="T575">
        <v>41</v>
      </c>
      <c r="U575">
        <v>21.3</v>
      </c>
      <c r="V575">
        <v>11.8</v>
      </c>
      <c r="W575">
        <f t="shared" si="126"/>
        <v>310326.19250953617</v>
      </c>
      <c r="X575">
        <f t="shared" si="133"/>
        <v>547.16618867027194</v>
      </c>
      <c r="Y575">
        <f t="shared" si="134"/>
        <v>170.14354983386548</v>
      </c>
      <c r="Z575">
        <f t="shared" si="135"/>
        <v>1557.3935158088482</v>
      </c>
      <c r="AA575">
        <f t="shared" si="122"/>
        <v>1028.9173382945692</v>
      </c>
      <c r="AB575">
        <f t="shared" si="136"/>
        <v>12487.183143204775</v>
      </c>
      <c r="AC575">
        <f t="shared" si="127"/>
        <v>1.3896434109342291</v>
      </c>
      <c r="AD575">
        <f t="shared" si="128"/>
        <v>3.2159090909090908</v>
      </c>
    </row>
    <row r="576" spans="1:30" x14ac:dyDescent="0.35">
      <c r="A576">
        <v>16.345199999999998</v>
      </c>
      <c r="B576">
        <v>106465.60000000001</v>
      </c>
      <c r="C576">
        <f t="shared" si="123"/>
        <v>119151.09256006262</v>
      </c>
      <c r="D576">
        <v>2249.4</v>
      </c>
      <c r="E576">
        <v>9445.7999999999993</v>
      </c>
      <c r="F576">
        <v>147025.5</v>
      </c>
      <c r="G576">
        <f t="shared" si="124"/>
        <v>172367.98989887739</v>
      </c>
      <c r="H576">
        <v>3894.2</v>
      </c>
      <c r="I576">
        <v>825.7</v>
      </c>
      <c r="J576">
        <v>636.1</v>
      </c>
      <c r="K576">
        <v>733.6</v>
      </c>
      <c r="L576">
        <v>4745.7</v>
      </c>
      <c r="M576">
        <v>227.7</v>
      </c>
      <c r="N576">
        <v>258.7</v>
      </c>
      <c r="O576">
        <v>415.2</v>
      </c>
      <c r="P576">
        <f t="shared" si="125"/>
        <v>415.37246264649082</v>
      </c>
      <c r="Q576">
        <v>730.3</v>
      </c>
      <c r="R576">
        <v>398.4</v>
      </c>
      <c r="S576">
        <v>1870.8</v>
      </c>
      <c r="T576">
        <v>44.5</v>
      </c>
      <c r="U576">
        <v>80.099999999999994</v>
      </c>
      <c r="V576">
        <v>10.7</v>
      </c>
      <c r="W576">
        <f t="shared" si="126"/>
        <v>291934.4549215865</v>
      </c>
      <c r="X576">
        <f t="shared" ref="X576:X588" si="137">(K576+R576)*1000000/W576</f>
        <v>3877.5827276162208</v>
      </c>
      <c r="Y576">
        <f t="shared" ref="Y576:Y588" si="138">(T576+V576)*1000000/W576</f>
        <v>189.08353936785812</v>
      </c>
      <c r="Z576">
        <f t="shared" ref="Z576:Z588" si="139">(J576+Q576)*1000000/W576</f>
        <v>4680.5026846420533</v>
      </c>
      <c r="AA576">
        <f t="shared" si="122"/>
        <v>23961.200475219281</v>
      </c>
      <c r="AB576">
        <f t="shared" ref="AB576:AB588" si="140">(E576+M576)*1000000/W576</f>
        <v>33135.862646285786</v>
      </c>
      <c r="AC576">
        <f t="shared" si="127"/>
        <v>1.4466337336519912</v>
      </c>
      <c r="AD576">
        <f t="shared" si="128"/>
        <v>20.507246376811594</v>
      </c>
    </row>
    <row r="577" spans="1:30" x14ac:dyDescent="0.35">
      <c r="A577">
        <v>16.353400000000001</v>
      </c>
      <c r="B577">
        <v>104971.4</v>
      </c>
      <c r="C577">
        <f t="shared" si="123"/>
        <v>117282.73264116922</v>
      </c>
      <c r="D577">
        <v>3658.7</v>
      </c>
      <c r="E577">
        <v>14703.7</v>
      </c>
      <c r="F577">
        <v>137313.9</v>
      </c>
      <c r="G577">
        <f t="shared" si="124"/>
        <v>159170.17788973299</v>
      </c>
      <c r="H577">
        <v>4361.3</v>
      </c>
      <c r="I577">
        <v>1162.5999999999999</v>
      </c>
      <c r="J577">
        <v>878.8</v>
      </c>
      <c r="K577">
        <v>890.4</v>
      </c>
      <c r="L577">
        <v>7424.2</v>
      </c>
      <c r="M577">
        <v>361.9</v>
      </c>
      <c r="N577">
        <v>268.39999999999998</v>
      </c>
      <c r="O577">
        <v>434.1</v>
      </c>
      <c r="P577">
        <f t="shared" si="125"/>
        <v>434.28852464855004</v>
      </c>
      <c r="Q577">
        <v>1093.3</v>
      </c>
      <c r="R577">
        <v>487.9</v>
      </c>
      <c r="S577">
        <v>2394.1</v>
      </c>
      <c r="T577">
        <v>66</v>
      </c>
      <c r="U577">
        <v>60.7</v>
      </c>
      <c r="V577">
        <v>10.7</v>
      </c>
      <c r="W577">
        <f t="shared" si="126"/>
        <v>276887.19905555074</v>
      </c>
      <c r="X577">
        <f t="shared" si="137"/>
        <v>4977.839368166231</v>
      </c>
      <c r="Y577">
        <f t="shared" si="138"/>
        <v>277.00811110668934</v>
      </c>
      <c r="Z577">
        <f t="shared" si="139"/>
        <v>7122.394992353351</v>
      </c>
      <c r="AA577">
        <f t="shared" si="122"/>
        <v>40026.769160160715</v>
      </c>
      <c r="AB577">
        <f t="shared" si="140"/>
        <v>54410.6049372743</v>
      </c>
      <c r="AC577">
        <f t="shared" si="127"/>
        <v>1.3571492947450323</v>
      </c>
      <c r="AD577">
        <f t="shared" si="128"/>
        <v>17.970013037809647</v>
      </c>
    </row>
    <row r="578" spans="1:30" x14ac:dyDescent="0.35">
      <c r="A578">
        <v>16.361699999999999</v>
      </c>
      <c r="B578">
        <v>97187.5</v>
      </c>
      <c r="C578">
        <f t="shared" si="123"/>
        <v>107649.70578054691</v>
      </c>
      <c r="D578">
        <v>3984.7</v>
      </c>
      <c r="E578">
        <v>17236.099999999999</v>
      </c>
      <c r="F578">
        <v>137368.6</v>
      </c>
      <c r="G578">
        <f t="shared" si="124"/>
        <v>159243.68160027562</v>
      </c>
      <c r="H578">
        <v>3354.4</v>
      </c>
      <c r="I578">
        <v>1221.8</v>
      </c>
      <c r="J578">
        <v>963.2</v>
      </c>
      <c r="K578">
        <v>1006.8</v>
      </c>
      <c r="L578">
        <v>8046.5</v>
      </c>
      <c r="M578">
        <v>379.9</v>
      </c>
      <c r="N578">
        <v>349</v>
      </c>
      <c r="O578">
        <v>432.1</v>
      </c>
      <c r="P578">
        <f t="shared" si="125"/>
        <v>432.28679112244407</v>
      </c>
      <c r="Q578">
        <v>1068.5</v>
      </c>
      <c r="R578">
        <v>522.20000000000005</v>
      </c>
      <c r="S578">
        <v>2491.6</v>
      </c>
      <c r="T578">
        <v>94.1</v>
      </c>
      <c r="U578">
        <v>107.1</v>
      </c>
      <c r="V578">
        <v>16.100000000000001</v>
      </c>
      <c r="W578">
        <f t="shared" si="126"/>
        <v>267325.67417194502</v>
      </c>
      <c r="X578">
        <f t="shared" si="137"/>
        <v>5719.6152398611011</v>
      </c>
      <c r="Y578">
        <f t="shared" si="138"/>
        <v>412.23126189188577</v>
      </c>
      <c r="Z578">
        <f t="shared" si="139"/>
        <v>7600.0930561319819</v>
      </c>
      <c r="AA578">
        <f t="shared" si="122"/>
        <v>45005.778203935173</v>
      </c>
      <c r="AB578">
        <f t="shared" si="140"/>
        <v>65897.1498138608</v>
      </c>
      <c r="AC578">
        <f t="shared" si="127"/>
        <v>1.4792765149298914</v>
      </c>
      <c r="AD578">
        <f t="shared" si="128"/>
        <v>13.874773139745917</v>
      </c>
    </row>
    <row r="579" spans="1:30" x14ac:dyDescent="0.35">
      <c r="A579">
        <v>16.37</v>
      </c>
      <c r="B579">
        <v>98249.1</v>
      </c>
      <c r="C579">
        <f t="shared" si="123"/>
        <v>108953.7032898997</v>
      </c>
      <c r="D579">
        <v>4281</v>
      </c>
      <c r="E579">
        <v>18375.599999999999</v>
      </c>
      <c r="F579">
        <v>134510.29999999999</v>
      </c>
      <c r="G579">
        <f t="shared" si="124"/>
        <v>155415.25219768644</v>
      </c>
      <c r="H579">
        <v>3692.3</v>
      </c>
      <c r="I579">
        <v>1375.3</v>
      </c>
      <c r="J579">
        <v>1101.9000000000001</v>
      </c>
      <c r="K579">
        <v>910.7</v>
      </c>
      <c r="L579">
        <v>8295</v>
      </c>
      <c r="M579">
        <v>449.3</v>
      </c>
      <c r="N579">
        <v>309.89999999999998</v>
      </c>
      <c r="O579">
        <v>472.3</v>
      </c>
      <c r="P579">
        <f t="shared" si="125"/>
        <v>472.52317269446365</v>
      </c>
      <c r="Q579">
        <v>1151.5999999999999</v>
      </c>
      <c r="R579">
        <v>509.2</v>
      </c>
      <c r="S579">
        <v>2901.1</v>
      </c>
      <c r="T579">
        <v>77.599999999999994</v>
      </c>
      <c r="U579">
        <v>60.6</v>
      </c>
      <c r="V579">
        <v>12.2</v>
      </c>
      <c r="W579">
        <f t="shared" si="126"/>
        <v>264841.47866028064</v>
      </c>
      <c r="X579">
        <f t="shared" si="137"/>
        <v>5361.3203157702665</v>
      </c>
      <c r="Y579">
        <f t="shared" si="138"/>
        <v>339.07075452931184</v>
      </c>
      <c r="Z579">
        <f t="shared" si="139"/>
        <v>8508.8635337617397</v>
      </c>
      <c r="AA579">
        <f t="shared" si="122"/>
        <v>47485.009008470224</v>
      </c>
      <c r="AB579">
        <f t="shared" si="140"/>
        <v>71079.878028272171</v>
      </c>
      <c r="AC579">
        <f t="shared" si="127"/>
        <v>1.4264338659895175</v>
      </c>
      <c r="AD579">
        <f t="shared" si="128"/>
        <v>15.811804008908688</v>
      </c>
    </row>
    <row r="580" spans="1:30" x14ac:dyDescent="0.35">
      <c r="A580">
        <v>16.378299999999999</v>
      </c>
      <c r="B580">
        <v>95580.9</v>
      </c>
      <c r="C580">
        <f t="shared" si="123"/>
        <v>105682.08919957573</v>
      </c>
      <c r="D580">
        <v>4713.8999999999996</v>
      </c>
      <c r="E580">
        <v>19536.099999999999</v>
      </c>
      <c r="F580">
        <v>134569.1</v>
      </c>
      <c r="G580">
        <f t="shared" si="124"/>
        <v>155493.754614031</v>
      </c>
      <c r="H580">
        <v>3409.7</v>
      </c>
      <c r="I580">
        <v>1576.1</v>
      </c>
      <c r="J580">
        <v>1094.7</v>
      </c>
      <c r="K580">
        <v>966.7</v>
      </c>
      <c r="L580">
        <v>8637.4</v>
      </c>
      <c r="M580">
        <v>398.7</v>
      </c>
      <c r="N580">
        <v>287.7</v>
      </c>
      <c r="O580">
        <v>502.8</v>
      </c>
      <c r="P580">
        <f t="shared" si="125"/>
        <v>503.05293501572589</v>
      </c>
      <c r="Q580">
        <v>1247.0999999999999</v>
      </c>
      <c r="R580">
        <v>453.7</v>
      </c>
      <c r="S580">
        <v>2698.7</v>
      </c>
      <c r="T580">
        <v>75.099999999999994</v>
      </c>
      <c r="U580">
        <v>104.5</v>
      </c>
      <c r="V580">
        <v>20.5</v>
      </c>
      <c r="W580">
        <f t="shared" si="126"/>
        <v>261678.89674862244</v>
      </c>
      <c r="X580">
        <f t="shared" si="137"/>
        <v>5428.0265533390875</v>
      </c>
      <c r="Y580">
        <f t="shared" si="138"/>
        <v>365.33324309998363</v>
      </c>
      <c r="Z580">
        <f t="shared" si="139"/>
        <v>8949.1358649742851</v>
      </c>
      <c r="AA580">
        <f t="shared" si="122"/>
        <v>51021.691721765812</v>
      </c>
      <c r="AB580">
        <f t="shared" si="140"/>
        <v>76180.388436710811</v>
      </c>
      <c r="AC580">
        <f t="shared" si="127"/>
        <v>1.4713349801439699</v>
      </c>
      <c r="AD580">
        <f t="shared" si="128"/>
        <v>14.857740585774058</v>
      </c>
    </row>
    <row r="581" spans="1:30" x14ac:dyDescent="0.35">
      <c r="A581">
        <v>16.386600000000001</v>
      </c>
      <c r="B581">
        <v>93887.4</v>
      </c>
      <c r="C581">
        <f t="shared" si="123"/>
        <v>103615.59920919321</v>
      </c>
      <c r="D581">
        <v>4980</v>
      </c>
      <c r="E581">
        <v>20424.5</v>
      </c>
      <c r="F581">
        <v>134063.6</v>
      </c>
      <c r="G581">
        <f t="shared" si="124"/>
        <v>154819.22228930439</v>
      </c>
      <c r="H581">
        <v>3303.2</v>
      </c>
      <c r="I581">
        <v>1453</v>
      </c>
      <c r="J581">
        <v>1306.9000000000001</v>
      </c>
      <c r="K581">
        <v>820.4</v>
      </c>
      <c r="L581">
        <v>9156.1</v>
      </c>
      <c r="M581">
        <v>390.9</v>
      </c>
      <c r="N581">
        <v>263.2</v>
      </c>
      <c r="O581">
        <v>514.29999999999995</v>
      </c>
      <c r="P581">
        <f t="shared" si="125"/>
        <v>514.56464059465782</v>
      </c>
      <c r="Q581">
        <v>1245.7</v>
      </c>
      <c r="R581">
        <v>479.6</v>
      </c>
      <c r="S581">
        <v>3025.2</v>
      </c>
      <c r="T581">
        <v>79</v>
      </c>
      <c r="U581">
        <v>118.1</v>
      </c>
      <c r="V581">
        <v>11.2</v>
      </c>
      <c r="W581">
        <f t="shared" si="126"/>
        <v>258949.38613909227</v>
      </c>
      <c r="X581">
        <f t="shared" si="137"/>
        <v>5020.2860851800478</v>
      </c>
      <c r="Y581">
        <f t="shared" si="138"/>
        <v>348.33061914095407</v>
      </c>
      <c r="Z581">
        <f t="shared" si="139"/>
        <v>9857.5248161773779</v>
      </c>
      <c r="AA581">
        <f t="shared" ref="AA581:AA644" si="141">(D581+L581)*1000000/W581</f>
        <v>54590.204714395128</v>
      </c>
      <c r="AB581">
        <f t="shared" si="140"/>
        <v>80384.048444197513</v>
      </c>
      <c r="AC581">
        <f t="shared" si="127"/>
        <v>1.494169058239333</v>
      </c>
      <c r="AD581">
        <f t="shared" si="128"/>
        <v>14.412416851441243</v>
      </c>
    </row>
    <row r="582" spans="1:30" x14ac:dyDescent="0.35">
      <c r="A582">
        <v>16.395</v>
      </c>
      <c r="B582">
        <v>94049.1</v>
      </c>
      <c r="C582">
        <f t="shared" ref="C582:C645" si="142">1/((1/B582)-0.000001)</f>
        <v>103812.57968836944</v>
      </c>
      <c r="D582">
        <v>4853</v>
      </c>
      <c r="E582">
        <v>21069</v>
      </c>
      <c r="F582">
        <v>133226.79999999999</v>
      </c>
      <c r="G582">
        <f t="shared" ref="G582:G645" si="143">1/((1/F582)-0.000001)</f>
        <v>153704.33695919529</v>
      </c>
      <c r="H582">
        <v>3538.9</v>
      </c>
      <c r="I582">
        <v>1676</v>
      </c>
      <c r="J582">
        <v>1192.2</v>
      </c>
      <c r="K582">
        <v>1035.5999999999999</v>
      </c>
      <c r="L582">
        <v>9523.2000000000007</v>
      </c>
      <c r="M582">
        <v>436.1</v>
      </c>
      <c r="N582">
        <v>235.5</v>
      </c>
      <c r="O582">
        <v>563.79999999999995</v>
      </c>
      <c r="P582">
        <f t="shared" ref="P582:P645" si="144">1/((1/O582)-0.000001)</f>
        <v>564.11804975645259</v>
      </c>
      <c r="Q582">
        <v>1554.7</v>
      </c>
      <c r="R582">
        <v>542</v>
      </c>
      <c r="S582">
        <v>2947.4</v>
      </c>
      <c r="T582">
        <v>136.6</v>
      </c>
      <c r="U582">
        <v>114.8</v>
      </c>
      <c r="V582">
        <v>20</v>
      </c>
      <c r="W582">
        <f t="shared" ref="W582:W645" si="145">C582+G582+P582</f>
        <v>258081.03469732119</v>
      </c>
      <c r="X582">
        <f t="shared" si="137"/>
        <v>6112.8087224627634</v>
      </c>
      <c r="Y582">
        <f t="shared" si="138"/>
        <v>606.78615995034784</v>
      </c>
      <c r="Z582">
        <f t="shared" si="139"/>
        <v>10643.556211798279</v>
      </c>
      <c r="AA582">
        <f t="shared" si="141"/>
        <v>55704.209404075293</v>
      </c>
      <c r="AB582">
        <f t="shared" si="140"/>
        <v>83326.928788941412</v>
      </c>
      <c r="AC582">
        <f t="shared" ref="AC582:AC645" si="146">G582/C582</f>
        <v>1.480594523521078</v>
      </c>
      <c r="AD582">
        <f t="shared" ref="AD582:AD645" si="147">X582/Y582</f>
        <v>10.074074074074074</v>
      </c>
    </row>
    <row r="583" spans="1:30" x14ac:dyDescent="0.35">
      <c r="A583">
        <v>16.403300000000002</v>
      </c>
      <c r="B583">
        <v>94226.6</v>
      </c>
      <c r="C583">
        <f t="shared" si="142"/>
        <v>104028.88846150706</v>
      </c>
      <c r="D583">
        <v>4867.3999999999996</v>
      </c>
      <c r="E583">
        <v>20615.5</v>
      </c>
      <c r="F583">
        <v>130701.8</v>
      </c>
      <c r="G583">
        <f t="shared" si="143"/>
        <v>150353.23896909022</v>
      </c>
      <c r="H583">
        <v>3366.2</v>
      </c>
      <c r="I583">
        <v>1453.5</v>
      </c>
      <c r="J583">
        <v>1318.6</v>
      </c>
      <c r="K583">
        <v>1194.0999999999999</v>
      </c>
      <c r="L583">
        <v>9925.7999999999993</v>
      </c>
      <c r="M583">
        <v>526.4</v>
      </c>
      <c r="N583">
        <v>319.3</v>
      </c>
      <c r="O583">
        <v>552.4</v>
      </c>
      <c r="P583">
        <f t="shared" si="144"/>
        <v>552.70531441568323</v>
      </c>
      <c r="Q583">
        <v>1388.4</v>
      </c>
      <c r="R583">
        <v>510.7</v>
      </c>
      <c r="S583">
        <v>3141.7</v>
      </c>
      <c r="T583">
        <v>81.5</v>
      </c>
      <c r="U583">
        <v>88.4</v>
      </c>
      <c r="V583">
        <v>7.32</v>
      </c>
      <c r="W583">
        <f t="shared" si="145"/>
        <v>254934.83274501294</v>
      </c>
      <c r="X583">
        <f t="shared" si="137"/>
        <v>6687.1991624037864</v>
      </c>
      <c r="Y583">
        <f t="shared" si="138"/>
        <v>348.40276255555159</v>
      </c>
      <c r="Z583">
        <f t="shared" si="139"/>
        <v>10618.39989009095</v>
      </c>
      <c r="AA583">
        <f t="shared" si="141"/>
        <v>58027.37837240244</v>
      </c>
      <c r="AB583">
        <f t="shared" si="140"/>
        <v>82930.605332956722</v>
      </c>
      <c r="AC583">
        <f t="shared" si="146"/>
        <v>1.4453027538088536</v>
      </c>
      <c r="AD583">
        <f t="shared" si="147"/>
        <v>19.193875253321323</v>
      </c>
    </row>
    <row r="584" spans="1:30" x14ac:dyDescent="0.35">
      <c r="A584">
        <v>16.4116</v>
      </c>
      <c r="B584">
        <v>97504.1</v>
      </c>
      <c r="C584">
        <f t="shared" si="142"/>
        <v>108038.27474451686</v>
      </c>
      <c r="D584">
        <v>4949.3999999999996</v>
      </c>
      <c r="E584">
        <v>21757.4</v>
      </c>
      <c r="F584">
        <v>130718.2</v>
      </c>
      <c r="G584">
        <f t="shared" si="143"/>
        <v>150374.94170474983</v>
      </c>
      <c r="H584">
        <v>3413.5</v>
      </c>
      <c r="I584">
        <v>1614</v>
      </c>
      <c r="J584">
        <v>1547.6</v>
      </c>
      <c r="K584">
        <v>1024.3</v>
      </c>
      <c r="L584">
        <v>9851</v>
      </c>
      <c r="M584">
        <v>420.6</v>
      </c>
      <c r="N584">
        <v>327.10000000000002</v>
      </c>
      <c r="O584">
        <v>473.3</v>
      </c>
      <c r="P584">
        <f t="shared" si="144"/>
        <v>473.52411896550637</v>
      </c>
      <c r="Q584">
        <v>1619.8</v>
      </c>
      <c r="R584">
        <v>428.3</v>
      </c>
      <c r="S584">
        <v>3210.8</v>
      </c>
      <c r="T584">
        <v>110.7</v>
      </c>
      <c r="U584">
        <v>123.2</v>
      </c>
      <c r="V584">
        <v>3.41</v>
      </c>
      <c r="W584">
        <f t="shared" si="145"/>
        <v>258886.74056823223</v>
      </c>
      <c r="X584">
        <f t="shared" si="137"/>
        <v>5610.9478485135187</v>
      </c>
      <c r="Y584">
        <f t="shared" si="138"/>
        <v>440.77189797182814</v>
      </c>
      <c r="Z584">
        <f t="shared" si="139"/>
        <v>12234.693801033813</v>
      </c>
      <c r="AA584">
        <f t="shared" si="141"/>
        <v>57169.401443714356</v>
      </c>
      <c r="AB584">
        <f t="shared" si="140"/>
        <v>85666.805303822664</v>
      </c>
      <c r="AC584">
        <f t="shared" si="146"/>
        <v>1.3918672994394667</v>
      </c>
      <c r="AD584">
        <f t="shared" si="147"/>
        <v>12.729822101481028</v>
      </c>
    </row>
    <row r="585" spans="1:30" x14ac:dyDescent="0.35">
      <c r="A585">
        <v>16.419899999999998</v>
      </c>
      <c r="B585">
        <v>92241.8</v>
      </c>
      <c r="C585">
        <f t="shared" si="142"/>
        <v>101614.94547777151</v>
      </c>
      <c r="D585">
        <v>4972.8999999999996</v>
      </c>
      <c r="E585">
        <v>22695.5</v>
      </c>
      <c r="F585">
        <v>132654.5</v>
      </c>
      <c r="G585">
        <f t="shared" si="143"/>
        <v>152943.08899971234</v>
      </c>
      <c r="H585">
        <v>3486</v>
      </c>
      <c r="I585">
        <v>1578.6</v>
      </c>
      <c r="J585">
        <v>1320</v>
      </c>
      <c r="K585">
        <v>1149.8</v>
      </c>
      <c r="L585">
        <v>9951</v>
      </c>
      <c r="M585">
        <v>505.1</v>
      </c>
      <c r="N585">
        <v>334.2</v>
      </c>
      <c r="O585">
        <v>524.79999999999995</v>
      </c>
      <c r="P585">
        <f t="shared" si="144"/>
        <v>525.07555965370625</v>
      </c>
      <c r="Q585">
        <v>1451.5</v>
      </c>
      <c r="R585">
        <v>511.3</v>
      </c>
      <c r="S585">
        <v>3148.2</v>
      </c>
      <c r="T585">
        <v>86.3</v>
      </c>
      <c r="U585">
        <v>76.8</v>
      </c>
      <c r="V585">
        <v>18.5</v>
      </c>
      <c r="W585">
        <f t="shared" si="145"/>
        <v>255083.11003713758</v>
      </c>
      <c r="X585">
        <f t="shared" si="137"/>
        <v>6511.9952464048292</v>
      </c>
      <c r="Y585">
        <f t="shared" si="138"/>
        <v>410.84648836507506</v>
      </c>
      <c r="Z585">
        <f t="shared" si="139"/>
        <v>10865.086283433258</v>
      </c>
      <c r="AA585">
        <f t="shared" si="141"/>
        <v>58506.029653736099</v>
      </c>
      <c r="AB585">
        <f t="shared" si="140"/>
        <v>90953.101507278247</v>
      </c>
      <c r="AC585">
        <f t="shared" si="146"/>
        <v>1.5051239586913814</v>
      </c>
      <c r="AD585">
        <f t="shared" si="147"/>
        <v>15.850190839694655</v>
      </c>
    </row>
    <row r="586" spans="1:30" x14ac:dyDescent="0.35">
      <c r="A586">
        <v>16.4282</v>
      </c>
      <c r="B586">
        <v>94833.8</v>
      </c>
      <c r="C586">
        <f t="shared" si="142"/>
        <v>104769.48874140462</v>
      </c>
      <c r="D586">
        <v>5002.8999999999996</v>
      </c>
      <c r="E586">
        <v>21883.200000000001</v>
      </c>
      <c r="F586">
        <v>130025.60000000001</v>
      </c>
      <c r="G586">
        <f t="shared" si="143"/>
        <v>149459.11052095325</v>
      </c>
      <c r="H586">
        <v>3463</v>
      </c>
      <c r="I586">
        <v>1601.3</v>
      </c>
      <c r="J586">
        <v>1303.9000000000001</v>
      </c>
      <c r="K586">
        <v>936</v>
      </c>
      <c r="L586">
        <v>10125.200000000001</v>
      </c>
      <c r="M586">
        <v>519.29999999999995</v>
      </c>
      <c r="N586">
        <v>289.8</v>
      </c>
      <c r="O586">
        <v>579</v>
      </c>
      <c r="P586">
        <f t="shared" si="144"/>
        <v>579.33543521699062</v>
      </c>
      <c r="Q586">
        <v>1365.4</v>
      </c>
      <c r="R586">
        <v>594.5</v>
      </c>
      <c r="S586">
        <v>3032.5</v>
      </c>
      <c r="T586">
        <v>117.6</v>
      </c>
      <c r="U586">
        <v>70.3</v>
      </c>
      <c r="V586">
        <v>11.7</v>
      </c>
      <c r="W586">
        <f t="shared" si="145"/>
        <v>254807.93469757485</v>
      </c>
      <c r="X586">
        <f t="shared" si="137"/>
        <v>6006.4848522731918</v>
      </c>
      <c r="Y586">
        <f t="shared" si="138"/>
        <v>507.44102672258975</v>
      </c>
      <c r="Z586">
        <f t="shared" si="139"/>
        <v>10475.733431017858</v>
      </c>
      <c r="AA586">
        <f t="shared" si="141"/>
        <v>59370.60012654301</v>
      </c>
      <c r="AB586">
        <f t="shared" si="140"/>
        <v>87919.161648513676</v>
      </c>
      <c r="AC586">
        <f t="shared" si="146"/>
        <v>1.4265518741802108</v>
      </c>
      <c r="AD586">
        <f t="shared" si="147"/>
        <v>11.836813611755609</v>
      </c>
    </row>
    <row r="587" spans="1:30" x14ac:dyDescent="0.35">
      <c r="A587">
        <v>16.436499999999999</v>
      </c>
      <c r="B587">
        <v>93650</v>
      </c>
      <c r="C587">
        <f t="shared" si="142"/>
        <v>103326.52948640152</v>
      </c>
      <c r="D587">
        <v>5188.3999999999996</v>
      </c>
      <c r="E587">
        <v>22161.3</v>
      </c>
      <c r="F587">
        <v>130690.9</v>
      </c>
      <c r="G587">
        <f t="shared" si="143"/>
        <v>150338.81504288863</v>
      </c>
      <c r="H587">
        <v>3518.1</v>
      </c>
      <c r="I587">
        <v>1546.2</v>
      </c>
      <c r="J587">
        <v>1347</v>
      </c>
      <c r="K587">
        <v>1050.3</v>
      </c>
      <c r="L587">
        <v>9622.6</v>
      </c>
      <c r="M587">
        <v>459.1</v>
      </c>
      <c r="N587">
        <v>343.8</v>
      </c>
      <c r="O587">
        <v>511.4</v>
      </c>
      <c r="P587">
        <f t="shared" si="144"/>
        <v>511.66166377485445</v>
      </c>
      <c r="Q587">
        <v>1580.8</v>
      </c>
      <c r="R587">
        <v>449.3</v>
      </c>
      <c r="S587">
        <v>3128.8</v>
      </c>
      <c r="T587">
        <v>93.7</v>
      </c>
      <c r="U587">
        <v>105.1</v>
      </c>
      <c r="V587">
        <v>12.7</v>
      </c>
      <c r="W587">
        <f t="shared" si="145"/>
        <v>254177.00619306503</v>
      </c>
      <c r="X587">
        <f t="shared" si="137"/>
        <v>5899.8255682536055</v>
      </c>
      <c r="Y587">
        <f t="shared" si="138"/>
        <v>418.60592188729237</v>
      </c>
      <c r="Z587">
        <f t="shared" si="139"/>
        <v>11518.744531030212</v>
      </c>
      <c r="AA587">
        <f t="shared" si="141"/>
        <v>58270.416438653076</v>
      </c>
      <c r="AB587">
        <f t="shared" si="140"/>
        <v>88994.674769354388</v>
      </c>
      <c r="AC587">
        <f t="shared" si="146"/>
        <v>1.4549875602148648</v>
      </c>
      <c r="AD587">
        <f t="shared" si="147"/>
        <v>14.093984962406015</v>
      </c>
    </row>
    <row r="588" spans="1:30" x14ac:dyDescent="0.35">
      <c r="A588">
        <v>16.444800000000001</v>
      </c>
      <c r="B588">
        <v>94422.2</v>
      </c>
      <c r="C588">
        <f t="shared" si="142"/>
        <v>104267.35284367617</v>
      </c>
      <c r="D588">
        <v>5206.5</v>
      </c>
      <c r="E588">
        <v>22432.3</v>
      </c>
      <c r="F588">
        <v>131438.5</v>
      </c>
      <c r="G588">
        <f t="shared" si="143"/>
        <v>151328.95022401982</v>
      </c>
      <c r="H588">
        <v>3470.7</v>
      </c>
      <c r="I588">
        <v>1619.4</v>
      </c>
      <c r="J588">
        <v>1471.1</v>
      </c>
      <c r="K588">
        <v>868.8</v>
      </c>
      <c r="L588">
        <v>10395.4</v>
      </c>
      <c r="M588">
        <v>478.6</v>
      </c>
      <c r="N588">
        <v>316.10000000000002</v>
      </c>
      <c r="O588">
        <v>596.20000000000005</v>
      </c>
      <c r="P588">
        <f t="shared" si="144"/>
        <v>596.55566648836032</v>
      </c>
      <c r="Q588">
        <v>1624.4</v>
      </c>
      <c r="R588">
        <v>522.4</v>
      </c>
      <c r="S588">
        <v>3019.1</v>
      </c>
      <c r="T588">
        <v>89.7</v>
      </c>
      <c r="U588">
        <v>107.1</v>
      </c>
      <c r="V588">
        <v>7.8</v>
      </c>
      <c r="W588">
        <f t="shared" si="145"/>
        <v>256192.85873418435</v>
      </c>
      <c r="X588">
        <f t="shared" si="137"/>
        <v>5430.2840714364102</v>
      </c>
      <c r="Y588">
        <f t="shared" si="138"/>
        <v>380.57266889379679</v>
      </c>
      <c r="Z588">
        <f t="shared" si="139"/>
        <v>12082.69432369998</v>
      </c>
      <c r="AA588">
        <f t="shared" si="141"/>
        <v>60899.043310914138</v>
      </c>
      <c r="AB588">
        <f t="shared" si="140"/>
        <v>89428.331894962947</v>
      </c>
      <c r="AC588">
        <f t="shared" si="146"/>
        <v>1.4513550607820762</v>
      </c>
      <c r="AD588">
        <f t="shared" si="147"/>
        <v>14.268717948717946</v>
      </c>
    </row>
    <row r="589" spans="1:30" x14ac:dyDescent="0.35">
      <c r="A589">
        <v>16.453099999999999</v>
      </c>
      <c r="B589">
        <v>93226.1</v>
      </c>
      <c r="C589">
        <f t="shared" si="142"/>
        <v>102810.74477331121</v>
      </c>
      <c r="D589">
        <v>5804.8</v>
      </c>
      <c r="E589">
        <v>22352.3</v>
      </c>
      <c r="F589">
        <v>130141.6</v>
      </c>
      <c r="G589">
        <f t="shared" si="143"/>
        <v>149612.39668433391</v>
      </c>
      <c r="H589">
        <v>3356.8</v>
      </c>
      <c r="I589">
        <v>1775.6</v>
      </c>
      <c r="J589">
        <v>1437.4</v>
      </c>
      <c r="K589">
        <v>1095.5</v>
      </c>
      <c r="L589">
        <v>10194.1</v>
      </c>
      <c r="M589">
        <v>461.3</v>
      </c>
      <c r="N589">
        <v>372.9</v>
      </c>
      <c r="O589">
        <v>519</v>
      </c>
      <c r="P589">
        <f t="shared" si="144"/>
        <v>519.26950087095202</v>
      </c>
      <c r="Q589">
        <v>1552.3</v>
      </c>
      <c r="R589">
        <v>590.20000000000005</v>
      </c>
      <c r="S589">
        <v>2965.6</v>
      </c>
      <c r="T589">
        <v>86.3</v>
      </c>
      <c r="U589">
        <v>85.2</v>
      </c>
      <c r="V589">
        <v>16.100000000000001</v>
      </c>
      <c r="W589">
        <f t="shared" si="145"/>
        <v>252942.41095851606</v>
      </c>
      <c r="X589">
        <f t="shared" ref="X589:X625" si="148">(K589+R589)*1000000/W589</f>
        <v>6664.3628231900739</v>
      </c>
      <c r="Y589">
        <f t="shared" ref="Y589:Y625" si="149">(T589+V589)*1000000/W589</f>
        <v>404.83523349033845</v>
      </c>
      <c r="Z589">
        <f t="shared" ref="Z589:Z625" si="150">(J589+Q589)*1000000/W589</f>
        <v>11819.686499668604</v>
      </c>
      <c r="AA589">
        <f t="shared" si="141"/>
        <v>63251.156416880636</v>
      </c>
      <c r="AB589">
        <f t="shared" ref="AB589:AB625" si="151">(E589+M589)*1000000/W589</f>
        <v>90192.86213628111</v>
      </c>
      <c r="AC589">
        <f t="shared" si="146"/>
        <v>1.4552214072003495</v>
      </c>
      <c r="AD589">
        <f t="shared" si="147"/>
        <v>16.4619140625</v>
      </c>
    </row>
    <row r="590" spans="1:30" x14ac:dyDescent="0.35">
      <c r="A590">
        <v>16.461400000000001</v>
      </c>
      <c r="B590">
        <v>94876.3</v>
      </c>
      <c r="C590">
        <f t="shared" si="142"/>
        <v>104821.36309103385</v>
      </c>
      <c r="D590">
        <v>5063.1000000000004</v>
      </c>
      <c r="E590">
        <v>23346.9</v>
      </c>
      <c r="F590">
        <v>132076.4</v>
      </c>
      <c r="G590">
        <f t="shared" si="143"/>
        <v>152175.14536993808</v>
      </c>
      <c r="H590">
        <v>3654.8</v>
      </c>
      <c r="I590">
        <v>1649.6</v>
      </c>
      <c r="J590">
        <v>1483.6</v>
      </c>
      <c r="K590">
        <v>1158</v>
      </c>
      <c r="L590">
        <v>9673</v>
      </c>
      <c r="M590">
        <v>527.4</v>
      </c>
      <c r="N590">
        <v>360.6</v>
      </c>
      <c r="O590">
        <v>457</v>
      </c>
      <c r="P590">
        <f t="shared" si="144"/>
        <v>457.2089444876309</v>
      </c>
      <c r="Q590">
        <v>1427.4</v>
      </c>
      <c r="R590">
        <v>469</v>
      </c>
      <c r="S590">
        <v>3006.7</v>
      </c>
      <c r="T590">
        <v>91.2</v>
      </c>
      <c r="U590">
        <v>163.6</v>
      </c>
      <c r="V590">
        <v>4.47</v>
      </c>
      <c r="W590">
        <f t="shared" si="145"/>
        <v>257453.71740545955</v>
      </c>
      <c r="X590">
        <f t="shared" si="148"/>
        <v>6319.5824725174389</v>
      </c>
      <c r="Y590">
        <f t="shared" si="149"/>
        <v>371.6007714479062</v>
      </c>
      <c r="Z590">
        <f t="shared" si="150"/>
        <v>11306.886648738946</v>
      </c>
      <c r="AA590">
        <f t="shared" si="141"/>
        <v>57237.860647365844</v>
      </c>
      <c r="AB590">
        <f t="shared" si="151"/>
        <v>92732.395712122379</v>
      </c>
      <c r="AC590">
        <f t="shared" si="146"/>
        <v>1.4517569785634159</v>
      </c>
      <c r="AD590">
        <f t="shared" si="147"/>
        <v>17.006376084456988</v>
      </c>
    </row>
    <row r="591" spans="1:30" x14ac:dyDescent="0.35">
      <c r="A591">
        <v>16.4697</v>
      </c>
      <c r="B591">
        <v>95099.8</v>
      </c>
      <c r="C591">
        <f t="shared" si="142"/>
        <v>105094.24133180654</v>
      </c>
      <c r="D591">
        <v>5138.3999999999996</v>
      </c>
      <c r="E591">
        <v>22849</v>
      </c>
      <c r="F591">
        <v>130752.7</v>
      </c>
      <c r="G591">
        <f t="shared" si="143"/>
        <v>150420.59952328869</v>
      </c>
      <c r="H591">
        <v>3500.4</v>
      </c>
      <c r="I591">
        <v>1761.2</v>
      </c>
      <c r="J591">
        <v>1203.2</v>
      </c>
      <c r="K591">
        <v>1019</v>
      </c>
      <c r="L591">
        <v>9699.2000000000007</v>
      </c>
      <c r="M591">
        <v>453.5</v>
      </c>
      <c r="N591">
        <v>304.5</v>
      </c>
      <c r="O591">
        <v>520.79999999999995</v>
      </c>
      <c r="P591">
        <f t="shared" si="144"/>
        <v>521.0713739715643</v>
      </c>
      <c r="Q591">
        <v>1470.1</v>
      </c>
      <c r="R591">
        <v>485.4</v>
      </c>
      <c r="S591">
        <v>2792.3</v>
      </c>
      <c r="T591">
        <v>94.6</v>
      </c>
      <c r="U591">
        <v>108.7</v>
      </c>
      <c r="V591">
        <v>4.3899999999999997</v>
      </c>
      <c r="W591">
        <f t="shared" si="145"/>
        <v>256035.9122290668</v>
      </c>
      <c r="X591">
        <f t="shared" si="148"/>
        <v>5875.7382388376182</v>
      </c>
      <c r="Y591">
        <f t="shared" si="149"/>
        <v>386.62545085252316</v>
      </c>
      <c r="Z591">
        <f t="shared" si="150"/>
        <v>10441.113423214972</v>
      </c>
      <c r="AA591">
        <f t="shared" si="141"/>
        <v>57951.245474991389</v>
      </c>
      <c r="AB591">
        <f t="shared" si="151"/>
        <v>91012.62317901729</v>
      </c>
      <c r="AC591">
        <f t="shared" si="146"/>
        <v>1.4312925010646063</v>
      </c>
      <c r="AD591">
        <f t="shared" si="147"/>
        <v>15.197494696433983</v>
      </c>
    </row>
    <row r="592" spans="1:30" x14ac:dyDescent="0.35">
      <c r="A592">
        <v>16.478000000000002</v>
      </c>
      <c r="B592">
        <v>92914.5</v>
      </c>
      <c r="C592">
        <f t="shared" si="142"/>
        <v>102431.90967113904</v>
      </c>
      <c r="D592">
        <v>5166.5</v>
      </c>
      <c r="E592">
        <v>22219.1</v>
      </c>
      <c r="F592">
        <v>135327.6</v>
      </c>
      <c r="G592">
        <f t="shared" si="143"/>
        <v>156507.36625801865</v>
      </c>
      <c r="H592">
        <v>3405.2</v>
      </c>
      <c r="I592">
        <v>1745.2</v>
      </c>
      <c r="J592">
        <v>1416.8</v>
      </c>
      <c r="K592">
        <v>1062.9000000000001</v>
      </c>
      <c r="L592">
        <v>9623.9</v>
      </c>
      <c r="M592">
        <v>620.6</v>
      </c>
      <c r="N592">
        <v>254.8</v>
      </c>
      <c r="O592">
        <v>645.9</v>
      </c>
      <c r="P592">
        <f t="shared" si="144"/>
        <v>646.31745644511784</v>
      </c>
      <c r="Q592">
        <v>1470.8</v>
      </c>
      <c r="R592">
        <v>491.8</v>
      </c>
      <c r="S592">
        <v>3029.7</v>
      </c>
      <c r="T592">
        <v>134.69999999999999</v>
      </c>
      <c r="U592">
        <v>95.5</v>
      </c>
      <c r="V592">
        <v>4.3899999999999997</v>
      </c>
      <c r="W592">
        <f t="shared" si="145"/>
        <v>259585.59338560278</v>
      </c>
      <c r="X592">
        <f t="shared" si="148"/>
        <v>5989.1613387441066</v>
      </c>
      <c r="Y592">
        <f t="shared" si="149"/>
        <v>535.81555966161807</v>
      </c>
      <c r="Z592">
        <f t="shared" si="150"/>
        <v>11123.883888697164</v>
      </c>
      <c r="AA592">
        <f t="shared" si="141"/>
        <v>56976.967816659693</v>
      </c>
      <c r="AB592">
        <f t="shared" si="151"/>
        <v>87985.237170202439</v>
      </c>
      <c r="AC592">
        <f t="shared" si="146"/>
        <v>1.5279161226271247</v>
      </c>
      <c r="AD592">
        <f t="shared" si="147"/>
        <v>11.177654755913439</v>
      </c>
    </row>
    <row r="593" spans="1:30" x14ac:dyDescent="0.35">
      <c r="A593">
        <v>16.4863</v>
      </c>
      <c r="B593">
        <v>95018</v>
      </c>
      <c r="C593">
        <f t="shared" si="142"/>
        <v>104994.35347885372</v>
      </c>
      <c r="D593">
        <v>5166.3999999999996</v>
      </c>
      <c r="E593">
        <v>22049</v>
      </c>
      <c r="F593">
        <v>129937.5</v>
      </c>
      <c r="G593">
        <f t="shared" si="143"/>
        <v>149342.71963221033</v>
      </c>
      <c r="H593">
        <v>3265.8</v>
      </c>
      <c r="I593">
        <v>1778.7</v>
      </c>
      <c r="J593">
        <v>1353.4</v>
      </c>
      <c r="K593">
        <v>1057.9000000000001</v>
      </c>
      <c r="L593">
        <v>9820.6</v>
      </c>
      <c r="M593">
        <v>510.3</v>
      </c>
      <c r="N593">
        <v>391</v>
      </c>
      <c r="O593">
        <v>539</v>
      </c>
      <c r="P593">
        <f t="shared" si="144"/>
        <v>539.29067767526692</v>
      </c>
      <c r="Q593">
        <v>1486</v>
      </c>
      <c r="R593">
        <v>541.4</v>
      </c>
      <c r="S593">
        <v>2926.5</v>
      </c>
      <c r="T593">
        <v>82.9</v>
      </c>
      <c r="U593">
        <v>67.099999999999994</v>
      </c>
      <c r="V593">
        <v>17.600000000000001</v>
      </c>
      <c r="W593">
        <f t="shared" si="145"/>
        <v>254876.36378873931</v>
      </c>
      <c r="X593">
        <f t="shared" si="148"/>
        <v>6274.8070328154099</v>
      </c>
      <c r="Y593">
        <f t="shared" si="149"/>
        <v>394.30882686046931</v>
      </c>
      <c r="Z593">
        <f t="shared" si="150"/>
        <v>11140.303313309618</v>
      </c>
      <c r="AA593">
        <f t="shared" si="141"/>
        <v>58801.058588635358</v>
      </c>
      <c r="AB593">
        <f t="shared" si="151"/>
        <v>88510.757390978964</v>
      </c>
      <c r="AC593">
        <f t="shared" si="146"/>
        <v>1.4223881064450627</v>
      </c>
      <c r="AD593">
        <f t="shared" si="147"/>
        <v>15.913432835820899</v>
      </c>
    </row>
    <row r="594" spans="1:30" x14ac:dyDescent="0.35">
      <c r="A594">
        <v>16.494599999999998</v>
      </c>
      <c r="B594">
        <v>92178.1</v>
      </c>
      <c r="C594">
        <f t="shared" si="142"/>
        <v>101537.64741740644</v>
      </c>
      <c r="D594">
        <v>5221.8999999999996</v>
      </c>
      <c r="E594">
        <v>24210.3</v>
      </c>
      <c r="F594">
        <v>129549.1</v>
      </c>
      <c r="G594">
        <f t="shared" si="143"/>
        <v>148829.87656167624</v>
      </c>
      <c r="H594">
        <v>3541.4</v>
      </c>
      <c r="I594">
        <v>1633.9</v>
      </c>
      <c r="J594">
        <v>1432.8</v>
      </c>
      <c r="K594">
        <v>1074.5999999999999</v>
      </c>
      <c r="L594">
        <v>10145.200000000001</v>
      </c>
      <c r="M594">
        <v>475</v>
      </c>
      <c r="N594">
        <v>296.7</v>
      </c>
      <c r="O594">
        <v>356.7</v>
      </c>
      <c r="P594">
        <f t="shared" si="144"/>
        <v>356.82728029087974</v>
      </c>
      <c r="Q594">
        <v>1562.6</v>
      </c>
      <c r="R594">
        <v>489.3</v>
      </c>
      <c r="S594">
        <v>2882.6</v>
      </c>
      <c r="T594">
        <v>123.4</v>
      </c>
      <c r="U594">
        <v>96.8</v>
      </c>
      <c r="V594">
        <v>3.9</v>
      </c>
      <c r="W594">
        <f t="shared" si="145"/>
        <v>250724.35125937356</v>
      </c>
      <c r="X594">
        <f t="shared" si="148"/>
        <v>6237.527356814855</v>
      </c>
      <c r="Y594">
        <f t="shared" si="149"/>
        <v>507.7289037166899</v>
      </c>
      <c r="Z594">
        <f t="shared" si="150"/>
        <v>11946.984746213453</v>
      </c>
      <c r="AA594">
        <f t="shared" si="141"/>
        <v>61290.815681891159</v>
      </c>
      <c r="AB594">
        <f t="shared" si="151"/>
        <v>98455.933282934828</v>
      </c>
      <c r="AC594">
        <f t="shared" si="146"/>
        <v>1.465760536580667</v>
      </c>
      <c r="AD594">
        <f t="shared" si="147"/>
        <v>12.28515318146111</v>
      </c>
    </row>
    <row r="595" spans="1:30" x14ac:dyDescent="0.35">
      <c r="A595">
        <v>16.5029</v>
      </c>
      <c r="B595">
        <v>93380</v>
      </c>
      <c r="C595">
        <f t="shared" si="142"/>
        <v>102997.94842381593</v>
      </c>
      <c r="D595">
        <v>5048.3999999999996</v>
      </c>
      <c r="E595">
        <v>23319.4</v>
      </c>
      <c r="F595">
        <v>129607.3</v>
      </c>
      <c r="G595">
        <f t="shared" si="143"/>
        <v>148906.69464484247</v>
      </c>
      <c r="H595">
        <v>3517.2</v>
      </c>
      <c r="I595">
        <v>1755.9</v>
      </c>
      <c r="J595">
        <v>1398.7</v>
      </c>
      <c r="K595">
        <v>1123.4000000000001</v>
      </c>
      <c r="L595">
        <v>10076.1</v>
      </c>
      <c r="M595">
        <v>562.5</v>
      </c>
      <c r="N595">
        <v>320.60000000000002</v>
      </c>
      <c r="O595">
        <v>567.6</v>
      </c>
      <c r="P595">
        <f t="shared" si="144"/>
        <v>567.92235272740811</v>
      </c>
      <c r="Q595">
        <v>1448.4</v>
      </c>
      <c r="R595">
        <v>522.9</v>
      </c>
      <c r="S595">
        <v>3134.2</v>
      </c>
      <c r="T595">
        <v>89.7</v>
      </c>
      <c r="U595">
        <v>122.6</v>
      </c>
      <c r="V595">
        <v>19.5</v>
      </c>
      <c r="W595">
        <f t="shared" si="145"/>
        <v>252472.56542138584</v>
      </c>
      <c r="X595">
        <f t="shared" si="148"/>
        <v>6520.7084866914793</v>
      </c>
      <c r="Y595">
        <f t="shared" si="149"/>
        <v>432.52224184335137</v>
      </c>
      <c r="Z595">
        <f t="shared" si="150"/>
        <v>11276.868816412143</v>
      </c>
      <c r="AA595">
        <f t="shared" si="141"/>
        <v>59905.518743221321</v>
      </c>
      <c r="AB595">
        <f t="shared" si="151"/>
        <v>94592.05977544628</v>
      </c>
      <c r="AC595">
        <f t="shared" si="146"/>
        <v>1.4457248607721898</v>
      </c>
      <c r="AD595">
        <f t="shared" si="147"/>
        <v>15.07600732600733</v>
      </c>
    </row>
    <row r="596" spans="1:30" x14ac:dyDescent="0.35">
      <c r="A596">
        <v>16.511199999999999</v>
      </c>
      <c r="B596">
        <v>94316.9</v>
      </c>
      <c r="C596">
        <f t="shared" si="142"/>
        <v>104138.96428011078</v>
      </c>
      <c r="D596">
        <v>5017.1000000000004</v>
      </c>
      <c r="E596">
        <v>22761.9</v>
      </c>
      <c r="F596">
        <v>128358.2</v>
      </c>
      <c r="G596">
        <f t="shared" si="143"/>
        <v>147260.26218568222</v>
      </c>
      <c r="H596">
        <v>3213.5</v>
      </c>
      <c r="I596">
        <v>1769.8</v>
      </c>
      <c r="J596">
        <v>1346.4</v>
      </c>
      <c r="K596">
        <v>976.1</v>
      </c>
      <c r="L596">
        <v>9652.2999999999993</v>
      </c>
      <c r="M596">
        <v>364.5</v>
      </c>
      <c r="N596">
        <v>281.3</v>
      </c>
      <c r="O596">
        <v>424.8</v>
      </c>
      <c r="P596">
        <f t="shared" si="144"/>
        <v>424.98053172987892</v>
      </c>
      <c r="Q596">
        <v>1634.8</v>
      </c>
      <c r="R596">
        <v>465.8</v>
      </c>
      <c r="S596">
        <v>3184.9</v>
      </c>
      <c r="T596">
        <v>110.7</v>
      </c>
      <c r="U596">
        <v>83.2</v>
      </c>
      <c r="V596">
        <v>0</v>
      </c>
      <c r="W596">
        <f t="shared" si="145"/>
        <v>251824.20699752288</v>
      </c>
      <c r="X596">
        <f t="shared" si="148"/>
        <v>5725.8196787022289</v>
      </c>
      <c r="Y596">
        <f t="shared" si="149"/>
        <v>439.59237008969882</v>
      </c>
      <c r="Z596">
        <f t="shared" si="150"/>
        <v>11838.417106697472</v>
      </c>
      <c r="AA596">
        <f t="shared" si="141"/>
        <v>58252.541226683177</v>
      </c>
      <c r="AB596">
        <f t="shared" si="151"/>
        <v>91835.492209958538</v>
      </c>
      <c r="AC596">
        <f t="shared" si="146"/>
        <v>1.4140745800926604</v>
      </c>
      <c r="AD596">
        <f t="shared" si="147"/>
        <v>13.025293586269196</v>
      </c>
    </row>
    <row r="597" spans="1:30" x14ac:dyDescent="0.35">
      <c r="A597">
        <v>16.519500000000001</v>
      </c>
      <c r="B597">
        <v>94059.1</v>
      </c>
      <c r="C597">
        <f t="shared" si="142"/>
        <v>103824.76384497048</v>
      </c>
      <c r="D597">
        <v>5299.4</v>
      </c>
      <c r="E597">
        <v>22699.7</v>
      </c>
      <c r="F597">
        <v>129714.5</v>
      </c>
      <c r="G597">
        <f t="shared" si="143"/>
        <v>149048.21463761028</v>
      </c>
      <c r="H597">
        <v>3277.7</v>
      </c>
      <c r="I597">
        <v>1724.7</v>
      </c>
      <c r="J597">
        <v>1386</v>
      </c>
      <c r="K597">
        <v>994.6</v>
      </c>
      <c r="L597">
        <v>10019.4</v>
      </c>
      <c r="M597">
        <v>461.9</v>
      </c>
      <c r="N597">
        <v>318</v>
      </c>
      <c r="O597">
        <v>557.9</v>
      </c>
      <c r="P597">
        <f t="shared" si="144"/>
        <v>558.21142615465158</v>
      </c>
      <c r="Q597">
        <v>1369.5</v>
      </c>
      <c r="R597">
        <v>504.9</v>
      </c>
      <c r="S597">
        <v>2925.2</v>
      </c>
      <c r="T597">
        <v>87.3</v>
      </c>
      <c r="U597">
        <v>141.9</v>
      </c>
      <c r="V597">
        <v>3.9</v>
      </c>
      <c r="W597">
        <f t="shared" si="145"/>
        <v>253431.1899087354</v>
      </c>
      <c r="X597">
        <f t="shared" si="148"/>
        <v>5916.7934323316467</v>
      </c>
      <c r="Y597">
        <f t="shared" si="149"/>
        <v>359.86099435054768</v>
      </c>
      <c r="Z597">
        <f t="shared" si="150"/>
        <v>10872.773793124277</v>
      </c>
      <c r="AA597">
        <f t="shared" si="141"/>
        <v>60445.598687030368</v>
      </c>
      <c r="AB597">
        <f t="shared" si="151"/>
        <v>91392.06586348296</v>
      </c>
      <c r="AC597">
        <f t="shared" si="146"/>
        <v>1.4355748004413162</v>
      </c>
      <c r="AD597">
        <f t="shared" si="147"/>
        <v>16.441885964912277</v>
      </c>
    </row>
    <row r="598" spans="1:30" x14ac:dyDescent="0.35">
      <c r="A598">
        <v>16.527799999999999</v>
      </c>
      <c r="B598">
        <v>93168.4</v>
      </c>
      <c r="C598">
        <f t="shared" si="142"/>
        <v>102740.57498657964</v>
      </c>
      <c r="D598">
        <v>5623.1</v>
      </c>
      <c r="E598">
        <v>23077.9</v>
      </c>
      <c r="F598">
        <v>126978.8</v>
      </c>
      <c r="G598">
        <f t="shared" si="143"/>
        <v>145447.55614182106</v>
      </c>
      <c r="H598">
        <v>3225</v>
      </c>
      <c r="I598">
        <v>1914.8</v>
      </c>
      <c r="J598">
        <v>1360</v>
      </c>
      <c r="K598">
        <v>1019.5</v>
      </c>
      <c r="L598">
        <v>10311.6</v>
      </c>
      <c r="M598">
        <v>491.6</v>
      </c>
      <c r="N598">
        <v>290.89999999999998</v>
      </c>
      <c r="O598">
        <v>478.1</v>
      </c>
      <c r="P598">
        <f t="shared" si="144"/>
        <v>478.32868894618525</v>
      </c>
      <c r="Q598">
        <v>1427.1</v>
      </c>
      <c r="R598">
        <v>490.2</v>
      </c>
      <c r="S598">
        <v>3110.1</v>
      </c>
      <c r="T598">
        <v>125.4</v>
      </c>
      <c r="U598">
        <v>155.5</v>
      </c>
      <c r="V598">
        <v>15.2</v>
      </c>
      <c r="W598">
        <f t="shared" si="145"/>
        <v>248666.45981734685</v>
      </c>
      <c r="X598">
        <f t="shared" si="148"/>
        <v>6071.1846748810476</v>
      </c>
      <c r="Y598">
        <f t="shared" si="149"/>
        <v>565.41601992996971</v>
      </c>
      <c r="Z598">
        <f t="shared" si="150"/>
        <v>11208.186267047075</v>
      </c>
      <c r="AA598">
        <f t="shared" si="141"/>
        <v>64080.616307098775</v>
      </c>
      <c r="AB598">
        <f t="shared" si="151"/>
        <v>94783.590908530736</v>
      </c>
      <c r="AC598">
        <f t="shared" si="146"/>
        <v>1.4156778484140269</v>
      </c>
      <c r="AD598">
        <f t="shared" si="147"/>
        <v>10.737553342816501</v>
      </c>
    </row>
    <row r="599" spans="1:30" x14ac:dyDescent="0.35">
      <c r="A599">
        <v>16.536100000000001</v>
      </c>
      <c r="B599">
        <v>92377.7</v>
      </c>
      <c r="C599">
        <f t="shared" si="142"/>
        <v>101779.8923627152</v>
      </c>
      <c r="D599">
        <v>5013.2</v>
      </c>
      <c r="E599">
        <v>22973.7</v>
      </c>
      <c r="F599">
        <v>128244</v>
      </c>
      <c r="G599">
        <f t="shared" si="143"/>
        <v>147109.97113871312</v>
      </c>
      <c r="H599">
        <v>3304.9</v>
      </c>
      <c r="I599">
        <v>1682.6</v>
      </c>
      <c r="J599">
        <v>1373.5</v>
      </c>
      <c r="K599">
        <v>1018.4</v>
      </c>
      <c r="L599">
        <v>9838.1</v>
      </c>
      <c r="M599">
        <v>540</v>
      </c>
      <c r="N599">
        <v>360</v>
      </c>
      <c r="O599">
        <v>674.3</v>
      </c>
      <c r="P599">
        <f t="shared" si="144"/>
        <v>674.7549872879282</v>
      </c>
      <c r="Q599">
        <v>1329</v>
      </c>
      <c r="R599">
        <v>465.8</v>
      </c>
      <c r="S599">
        <v>2975.1</v>
      </c>
      <c r="T599">
        <v>92.2</v>
      </c>
      <c r="U599">
        <v>96.5</v>
      </c>
      <c r="V599">
        <v>8.7799999999999994</v>
      </c>
      <c r="W599">
        <f t="shared" si="145"/>
        <v>249564.61848871625</v>
      </c>
      <c r="X599">
        <f t="shared" si="148"/>
        <v>5947.1571290347238</v>
      </c>
      <c r="Y599">
        <f t="shared" si="149"/>
        <v>404.6246643915419</v>
      </c>
      <c r="Z599">
        <f t="shared" si="150"/>
        <v>10828.858739533985</v>
      </c>
      <c r="AA599">
        <f t="shared" si="141"/>
        <v>59508.836188137313</v>
      </c>
      <c r="AB599">
        <f t="shared" si="151"/>
        <v>94218.884641546829</v>
      </c>
      <c r="AC599">
        <f t="shared" si="146"/>
        <v>1.4453736167695497</v>
      </c>
      <c r="AD599">
        <f t="shared" si="147"/>
        <v>14.697959992077637</v>
      </c>
    </row>
    <row r="600" spans="1:30" x14ac:dyDescent="0.35">
      <c r="A600">
        <v>16.5444</v>
      </c>
      <c r="B600">
        <v>92174.6</v>
      </c>
      <c r="C600">
        <f t="shared" si="142"/>
        <v>101533.40058561922</v>
      </c>
      <c r="D600">
        <v>5178.7</v>
      </c>
      <c r="E600">
        <v>23079.200000000001</v>
      </c>
      <c r="F600">
        <v>128450.9</v>
      </c>
      <c r="G600">
        <f t="shared" si="143"/>
        <v>147382.28746951834</v>
      </c>
      <c r="H600">
        <v>3606.5</v>
      </c>
      <c r="I600">
        <v>1647.7</v>
      </c>
      <c r="J600">
        <v>1546.3</v>
      </c>
      <c r="K600">
        <v>1098</v>
      </c>
      <c r="L600">
        <v>9957.4</v>
      </c>
      <c r="M600">
        <v>435.5</v>
      </c>
      <c r="N600">
        <v>394.8</v>
      </c>
      <c r="O600">
        <v>478</v>
      </c>
      <c r="P600">
        <f t="shared" si="144"/>
        <v>478.22859326758197</v>
      </c>
      <c r="Q600">
        <v>1555.2</v>
      </c>
      <c r="R600">
        <v>385.1</v>
      </c>
      <c r="S600">
        <v>2867.1</v>
      </c>
      <c r="T600">
        <v>86.4</v>
      </c>
      <c r="U600">
        <v>60</v>
      </c>
      <c r="V600">
        <v>14.6</v>
      </c>
      <c r="W600">
        <f t="shared" si="145"/>
        <v>249393.91664840517</v>
      </c>
      <c r="X600">
        <f t="shared" si="148"/>
        <v>5946.8170672778288</v>
      </c>
      <c r="Y600">
        <f t="shared" si="149"/>
        <v>404.98181093322142</v>
      </c>
      <c r="Z600">
        <f t="shared" si="150"/>
        <v>12436.149372370161</v>
      </c>
      <c r="AA600">
        <f t="shared" si="141"/>
        <v>60691.536519468631</v>
      </c>
      <c r="AB600">
        <f t="shared" si="151"/>
        <v>94287.384054964568</v>
      </c>
      <c r="AC600">
        <f t="shared" si="146"/>
        <v>1.4515645750014696</v>
      </c>
      <c r="AD600">
        <f t="shared" si="147"/>
        <v>14.684158415841585</v>
      </c>
    </row>
    <row r="601" spans="1:30" x14ac:dyDescent="0.35">
      <c r="A601">
        <v>16.552700000000002</v>
      </c>
      <c r="B601">
        <v>91316.5</v>
      </c>
      <c r="C601">
        <f t="shared" si="142"/>
        <v>100493.18602131546</v>
      </c>
      <c r="D601">
        <v>4812.8999999999996</v>
      </c>
      <c r="E601">
        <v>22486.5</v>
      </c>
      <c r="F601">
        <v>128020.2</v>
      </c>
      <c r="G601">
        <f t="shared" si="143"/>
        <v>146815.55696588382</v>
      </c>
      <c r="H601">
        <v>3423.9</v>
      </c>
      <c r="I601">
        <v>1573.4</v>
      </c>
      <c r="J601">
        <v>1367.7</v>
      </c>
      <c r="K601">
        <v>1031.2</v>
      </c>
      <c r="L601">
        <v>9722.2000000000007</v>
      </c>
      <c r="M601">
        <v>395.4</v>
      </c>
      <c r="N601">
        <v>305.10000000000002</v>
      </c>
      <c r="O601">
        <v>563.5</v>
      </c>
      <c r="P601">
        <f t="shared" si="144"/>
        <v>563.81771128030641</v>
      </c>
      <c r="Q601">
        <v>1543.5</v>
      </c>
      <c r="R601">
        <v>526.29999999999995</v>
      </c>
      <c r="S601">
        <v>2961.1</v>
      </c>
      <c r="T601">
        <v>69.3</v>
      </c>
      <c r="U601">
        <v>74.8</v>
      </c>
      <c r="V601">
        <v>7.8</v>
      </c>
      <c r="W601">
        <f t="shared" si="145"/>
        <v>247872.56069847959</v>
      </c>
      <c r="X601">
        <f t="shared" si="148"/>
        <v>6283.4708110132233</v>
      </c>
      <c r="Y601">
        <f t="shared" si="149"/>
        <v>311.04693388707511</v>
      </c>
      <c r="Z601">
        <f t="shared" si="150"/>
        <v>11744.744927782791</v>
      </c>
      <c r="AA601">
        <f t="shared" si="141"/>
        <v>58639.407117276598</v>
      </c>
      <c r="AB601">
        <f t="shared" si="151"/>
        <v>92313.162600657131</v>
      </c>
      <c r="AC601">
        <f t="shared" si="146"/>
        <v>1.4609503666720547</v>
      </c>
      <c r="AD601">
        <f t="shared" si="147"/>
        <v>20.201037613488978</v>
      </c>
    </row>
    <row r="602" spans="1:30" x14ac:dyDescent="0.35">
      <c r="A602">
        <v>16.561</v>
      </c>
      <c r="B602">
        <v>91578.2</v>
      </c>
      <c r="C602">
        <f t="shared" si="142"/>
        <v>100810.21833690033</v>
      </c>
      <c r="D602">
        <v>5108.1000000000004</v>
      </c>
      <c r="E602">
        <v>21991.5</v>
      </c>
      <c r="F602">
        <v>136847.29999999999</v>
      </c>
      <c r="G602">
        <f t="shared" si="143"/>
        <v>158543.55782007051</v>
      </c>
      <c r="H602">
        <v>3326.5</v>
      </c>
      <c r="I602">
        <v>1744.5</v>
      </c>
      <c r="J602">
        <v>1412.9</v>
      </c>
      <c r="K602">
        <v>935.4</v>
      </c>
      <c r="L602">
        <v>9698.7000000000007</v>
      </c>
      <c r="M602">
        <v>481.4</v>
      </c>
      <c r="N602">
        <v>296.8</v>
      </c>
      <c r="O602">
        <v>472.4</v>
      </c>
      <c r="P602">
        <f t="shared" si="144"/>
        <v>472.6232672314402</v>
      </c>
      <c r="Q602">
        <v>1663.9</v>
      </c>
      <c r="R602">
        <v>598.4</v>
      </c>
      <c r="S602">
        <v>3162.8</v>
      </c>
      <c r="T602">
        <v>62.4</v>
      </c>
      <c r="U602">
        <v>149.69999999999999</v>
      </c>
      <c r="V602">
        <v>7.8</v>
      </c>
      <c r="W602">
        <f t="shared" si="145"/>
        <v>259826.39942420227</v>
      </c>
      <c r="X602">
        <f t="shared" si="148"/>
        <v>5903.1722850296701</v>
      </c>
      <c r="Y602">
        <f t="shared" si="149"/>
        <v>270.18039797175828</v>
      </c>
      <c r="Z602">
        <f t="shared" si="150"/>
        <v>11841.752827343389</v>
      </c>
      <c r="AA602">
        <f t="shared" si="141"/>
        <v>56987.280864504719</v>
      </c>
      <c r="AB602">
        <f t="shared" si="151"/>
        <v>86491.980991161356</v>
      </c>
      <c r="AC602">
        <f t="shared" si="146"/>
        <v>1.5726933284702311</v>
      </c>
      <c r="AD602">
        <f t="shared" si="147"/>
        <v>21.849002849002847</v>
      </c>
    </row>
    <row r="603" spans="1:30" x14ac:dyDescent="0.35">
      <c r="A603">
        <v>16.569299999999998</v>
      </c>
      <c r="B603">
        <v>94024.5</v>
      </c>
      <c r="C603">
        <f t="shared" si="142"/>
        <v>103782.60780782704</v>
      </c>
      <c r="D603">
        <v>5019.3999999999996</v>
      </c>
      <c r="E603">
        <v>22651.8</v>
      </c>
      <c r="F603">
        <v>127256.4</v>
      </c>
      <c r="G603">
        <f t="shared" si="143"/>
        <v>145811.89710242502</v>
      </c>
      <c r="H603">
        <v>3529</v>
      </c>
      <c r="I603">
        <v>1556.7</v>
      </c>
      <c r="J603">
        <v>1396.6</v>
      </c>
      <c r="K603">
        <v>968.2</v>
      </c>
      <c r="L603">
        <v>9452.9</v>
      </c>
      <c r="M603">
        <v>389.7</v>
      </c>
      <c r="N603">
        <v>293.5</v>
      </c>
      <c r="O603">
        <v>545.70000000000005</v>
      </c>
      <c r="P603">
        <f t="shared" si="144"/>
        <v>545.9979510819054</v>
      </c>
      <c r="Q603">
        <v>1381.2</v>
      </c>
      <c r="R603">
        <v>522.4</v>
      </c>
      <c r="S603">
        <v>3167.6</v>
      </c>
      <c r="T603">
        <v>121.5</v>
      </c>
      <c r="U603">
        <v>116.8</v>
      </c>
      <c r="V603">
        <v>0</v>
      </c>
      <c r="W603">
        <f t="shared" si="145"/>
        <v>250140.50286133395</v>
      </c>
      <c r="X603">
        <f t="shared" si="148"/>
        <v>5959.050945165478</v>
      </c>
      <c r="Y603">
        <f t="shared" si="149"/>
        <v>485.72701585777912</v>
      </c>
      <c r="Z603">
        <f t="shared" si="150"/>
        <v>11104.958886006081</v>
      </c>
      <c r="AA603">
        <f t="shared" si="141"/>
        <v>57856.683881469435</v>
      </c>
      <c r="AB603">
        <f t="shared" si="151"/>
        <v>92114.2307480413</v>
      </c>
      <c r="AC603">
        <f t="shared" si="146"/>
        <v>1.4049743033285798</v>
      </c>
      <c r="AD603">
        <f t="shared" si="147"/>
        <v>12.268312757201647</v>
      </c>
    </row>
    <row r="604" spans="1:30" x14ac:dyDescent="0.35">
      <c r="A604">
        <v>16.5777</v>
      </c>
      <c r="B604">
        <v>92071.5</v>
      </c>
      <c r="C604">
        <f t="shared" si="142"/>
        <v>101408.31574292471</v>
      </c>
      <c r="D604">
        <v>5231.6000000000004</v>
      </c>
      <c r="E604">
        <v>23152.3</v>
      </c>
      <c r="F604">
        <v>128591.6</v>
      </c>
      <c r="G604">
        <f t="shared" si="143"/>
        <v>147567.54697338241</v>
      </c>
      <c r="H604">
        <v>3423.1</v>
      </c>
      <c r="I604">
        <v>1741.4</v>
      </c>
      <c r="J604">
        <v>1786.4</v>
      </c>
      <c r="K604">
        <v>986.3</v>
      </c>
      <c r="L604">
        <v>9645.2000000000007</v>
      </c>
      <c r="M604">
        <v>385.1</v>
      </c>
      <c r="N604">
        <v>294.2</v>
      </c>
      <c r="O604">
        <v>585.70000000000005</v>
      </c>
      <c r="P604">
        <f t="shared" si="144"/>
        <v>586.04324552890637</v>
      </c>
      <c r="Q604">
        <v>1589.1</v>
      </c>
      <c r="R604">
        <v>459.5</v>
      </c>
      <c r="S604">
        <v>3191.6</v>
      </c>
      <c r="T604">
        <v>107.3</v>
      </c>
      <c r="U604">
        <v>102.6</v>
      </c>
      <c r="V604">
        <v>10.7</v>
      </c>
      <c r="W604">
        <f t="shared" si="145"/>
        <v>249561.90596183602</v>
      </c>
      <c r="X604">
        <f t="shared" si="148"/>
        <v>5793.3521321202661</v>
      </c>
      <c r="Y604">
        <f t="shared" si="149"/>
        <v>472.82857351652467</v>
      </c>
      <c r="Z604">
        <f t="shared" si="150"/>
        <v>13525.70211783923</v>
      </c>
      <c r="AA604">
        <f t="shared" si="141"/>
        <v>59611.662055005385</v>
      </c>
      <c r="AB604">
        <f t="shared" si="151"/>
        <v>94314.875138032599</v>
      </c>
      <c r="AC604">
        <f t="shared" si="146"/>
        <v>1.4551819137542303</v>
      </c>
      <c r="AD604">
        <f t="shared" si="147"/>
        <v>12.252542372881356</v>
      </c>
    </row>
    <row r="605" spans="1:30" x14ac:dyDescent="0.35">
      <c r="A605">
        <v>16.585999999999999</v>
      </c>
      <c r="B605">
        <v>91150.9</v>
      </c>
      <c r="C605">
        <f t="shared" si="142"/>
        <v>100292.66684645448</v>
      </c>
      <c r="D605">
        <v>4911.3</v>
      </c>
      <c r="E605">
        <v>22488.3</v>
      </c>
      <c r="F605">
        <v>126498.2</v>
      </c>
      <c r="G605">
        <f t="shared" si="143"/>
        <v>144817.3318017204</v>
      </c>
      <c r="H605">
        <v>3458.7</v>
      </c>
      <c r="I605">
        <v>1661.8</v>
      </c>
      <c r="J605">
        <v>1389.6</v>
      </c>
      <c r="K605">
        <v>935.6</v>
      </c>
      <c r="L605">
        <v>9668.4</v>
      </c>
      <c r="M605">
        <v>477.4</v>
      </c>
      <c r="N605">
        <v>307.10000000000002</v>
      </c>
      <c r="O605">
        <v>553.29999999999995</v>
      </c>
      <c r="P605">
        <f t="shared" si="144"/>
        <v>553.60631037152848</v>
      </c>
      <c r="Q605">
        <v>1508.2</v>
      </c>
      <c r="R605">
        <v>476.1</v>
      </c>
      <c r="S605">
        <v>2849.9</v>
      </c>
      <c r="T605">
        <v>97.6</v>
      </c>
      <c r="U605">
        <v>98.1</v>
      </c>
      <c r="V605">
        <v>23.4</v>
      </c>
      <c r="W605">
        <f t="shared" si="145"/>
        <v>245663.60495854641</v>
      </c>
      <c r="X605">
        <f t="shared" si="148"/>
        <v>5746.4759594251336</v>
      </c>
      <c r="Y605">
        <f t="shared" si="149"/>
        <v>492.54345193060931</v>
      </c>
      <c r="Z605">
        <f t="shared" si="150"/>
        <v>11795.805082681982</v>
      </c>
      <c r="AA605">
        <f t="shared" si="141"/>
        <v>59348.229472005827</v>
      </c>
      <c r="AB605">
        <f t="shared" si="151"/>
        <v>93484.340115725572</v>
      </c>
      <c r="AC605">
        <f t="shared" si="146"/>
        <v>1.4439473628060171</v>
      </c>
      <c r="AD605">
        <f t="shared" si="147"/>
        <v>11.666942148760331</v>
      </c>
    </row>
    <row r="606" spans="1:30" x14ac:dyDescent="0.35">
      <c r="A606">
        <v>16.5943</v>
      </c>
      <c r="B606">
        <v>116079.8</v>
      </c>
      <c r="C606">
        <f t="shared" si="142"/>
        <v>131323.84574987649</v>
      </c>
      <c r="D606">
        <v>774.2</v>
      </c>
      <c r="E606">
        <v>9925.2000000000007</v>
      </c>
      <c r="F606">
        <v>147020</v>
      </c>
      <c r="G606">
        <f t="shared" si="143"/>
        <v>172360.43049075006</v>
      </c>
      <c r="H606">
        <v>3810.3</v>
      </c>
      <c r="I606">
        <v>543.20000000000005</v>
      </c>
      <c r="J606">
        <v>421.9</v>
      </c>
      <c r="K606">
        <v>116.1</v>
      </c>
      <c r="L606">
        <v>908.8</v>
      </c>
      <c r="M606">
        <v>200.6</v>
      </c>
      <c r="N606">
        <v>196.8</v>
      </c>
      <c r="O606">
        <v>396.2</v>
      </c>
      <c r="P606">
        <f t="shared" si="144"/>
        <v>396.35703665792391</v>
      </c>
      <c r="Q606">
        <v>84.5</v>
      </c>
      <c r="R606">
        <v>57.6</v>
      </c>
      <c r="S606">
        <v>347.1</v>
      </c>
      <c r="T606">
        <v>17.100000000000001</v>
      </c>
      <c r="U606">
        <v>5.16</v>
      </c>
      <c r="V606">
        <v>12.7</v>
      </c>
      <c r="W606">
        <f t="shared" si="145"/>
        <v>304080.63327728451</v>
      </c>
      <c r="X606">
        <f t="shared" si="148"/>
        <v>571.23006528865903</v>
      </c>
      <c r="Y606">
        <f t="shared" si="149"/>
        <v>98.00032208176188</v>
      </c>
      <c r="Z606">
        <f t="shared" si="150"/>
        <v>1665.3477551075239</v>
      </c>
      <c r="AA606">
        <f t="shared" si="141"/>
        <v>5534.7161766310483</v>
      </c>
      <c r="AB606">
        <f t="shared" si="151"/>
        <v>33299.720179043776</v>
      </c>
      <c r="AC606">
        <f t="shared" si="146"/>
        <v>1.3124838791199669</v>
      </c>
      <c r="AD606">
        <f t="shared" si="147"/>
        <v>5.8288590604026851</v>
      </c>
    </row>
    <row r="607" spans="1:30" x14ac:dyDescent="0.35">
      <c r="A607">
        <v>16.602599999999999</v>
      </c>
      <c r="B607">
        <v>109770.7</v>
      </c>
      <c r="C607">
        <f t="shared" si="142"/>
        <v>123306.09653041075</v>
      </c>
      <c r="D607">
        <v>212.9</v>
      </c>
      <c r="E607">
        <v>5986.5</v>
      </c>
      <c r="F607">
        <v>152389.1</v>
      </c>
      <c r="G607">
        <f t="shared" si="143"/>
        <v>179786.62143207455</v>
      </c>
      <c r="H607">
        <v>3697.6</v>
      </c>
      <c r="I607">
        <v>320</v>
      </c>
      <c r="J607">
        <v>383.2</v>
      </c>
      <c r="K607">
        <v>43.4</v>
      </c>
      <c r="L607">
        <v>357.4</v>
      </c>
      <c r="M607">
        <v>130.30000000000001</v>
      </c>
      <c r="N607">
        <v>187.1</v>
      </c>
      <c r="O607">
        <v>341.9</v>
      </c>
      <c r="P607">
        <f t="shared" si="144"/>
        <v>342.01693559027831</v>
      </c>
      <c r="Q607">
        <v>71</v>
      </c>
      <c r="R607">
        <v>50.7</v>
      </c>
      <c r="S607">
        <v>90.3</v>
      </c>
      <c r="T607">
        <v>25.6</v>
      </c>
      <c r="U607">
        <v>29.2</v>
      </c>
      <c r="V607">
        <v>27.3</v>
      </c>
      <c r="W607">
        <f t="shared" si="145"/>
        <v>303434.73489807558</v>
      </c>
      <c r="X607">
        <f t="shared" si="148"/>
        <v>310.11611123429361</v>
      </c>
      <c r="Y607">
        <f t="shared" si="149"/>
        <v>174.33732501906624</v>
      </c>
      <c r="Z607">
        <f t="shared" si="150"/>
        <v>1496.8622499746668</v>
      </c>
      <c r="AA607">
        <f t="shared" si="141"/>
        <v>1879.4815965666062</v>
      </c>
      <c r="AB607">
        <f t="shared" si="151"/>
        <v>20158.535910711234</v>
      </c>
      <c r="AC607">
        <f t="shared" si="146"/>
        <v>1.4580513574828322</v>
      </c>
      <c r="AD607">
        <f t="shared" si="147"/>
        <v>1.7788279773156899</v>
      </c>
    </row>
    <row r="608" spans="1:30" x14ac:dyDescent="0.35">
      <c r="A608">
        <v>16.610900000000001</v>
      </c>
      <c r="B608">
        <v>110199.8</v>
      </c>
      <c r="C608">
        <f t="shared" si="142"/>
        <v>123847.80313602988</v>
      </c>
      <c r="D608">
        <v>183.9</v>
      </c>
      <c r="E608">
        <v>5424.9</v>
      </c>
      <c r="F608">
        <v>151109.70000000001</v>
      </c>
      <c r="G608">
        <f t="shared" si="143"/>
        <v>178008.51299632003</v>
      </c>
      <c r="H608">
        <v>3492.5</v>
      </c>
      <c r="I608">
        <v>480</v>
      </c>
      <c r="J608">
        <v>354.8</v>
      </c>
      <c r="K608">
        <v>54.1</v>
      </c>
      <c r="L608">
        <v>343.2</v>
      </c>
      <c r="M608">
        <v>98</v>
      </c>
      <c r="N608">
        <v>147.80000000000001</v>
      </c>
      <c r="O608">
        <v>303.8</v>
      </c>
      <c r="P608">
        <f t="shared" si="144"/>
        <v>303.89232248757173</v>
      </c>
      <c r="Q608">
        <v>94.1</v>
      </c>
      <c r="R608">
        <v>73.7</v>
      </c>
      <c r="S608">
        <v>98.1</v>
      </c>
      <c r="T608">
        <v>7.8</v>
      </c>
      <c r="U608">
        <v>21.3</v>
      </c>
      <c r="V608">
        <v>3.9</v>
      </c>
      <c r="W608">
        <f t="shared" si="145"/>
        <v>302160.20845483744</v>
      </c>
      <c r="X608">
        <f t="shared" si="148"/>
        <v>422.95443418421428</v>
      </c>
      <c r="Y608">
        <f t="shared" si="149"/>
        <v>38.721180594329475</v>
      </c>
      <c r="Z608">
        <f t="shared" si="150"/>
        <v>1485.6357238285898</v>
      </c>
      <c r="AA608">
        <f t="shared" si="141"/>
        <v>1744.4388283137662</v>
      </c>
      <c r="AB608">
        <f t="shared" si="151"/>
        <v>18278.051991830962</v>
      </c>
      <c r="AC608">
        <f t="shared" si="146"/>
        <v>1.4373166781230833</v>
      </c>
      <c r="AD608">
        <f t="shared" si="147"/>
        <v>10.923076923076923</v>
      </c>
    </row>
    <row r="609" spans="1:30" x14ac:dyDescent="0.35">
      <c r="A609">
        <v>16.619199999999999</v>
      </c>
      <c r="B609">
        <v>112608.4</v>
      </c>
      <c r="C609">
        <f t="shared" si="142"/>
        <v>126898.2036791874</v>
      </c>
      <c r="D609">
        <v>176.1</v>
      </c>
      <c r="E609">
        <v>5221.3</v>
      </c>
      <c r="F609">
        <v>149012.70000000001</v>
      </c>
      <c r="G609">
        <f t="shared" si="143"/>
        <v>175105.66843947026</v>
      </c>
      <c r="H609">
        <v>3760</v>
      </c>
      <c r="I609">
        <v>369.7</v>
      </c>
      <c r="J609">
        <v>323.2</v>
      </c>
      <c r="K609">
        <v>26.8</v>
      </c>
      <c r="L609">
        <v>236.7</v>
      </c>
      <c r="M609">
        <v>92.3</v>
      </c>
      <c r="N609">
        <v>186.4</v>
      </c>
      <c r="O609">
        <v>321.39999999999998</v>
      </c>
      <c r="P609">
        <f t="shared" si="144"/>
        <v>321.50333117063821</v>
      </c>
      <c r="Q609">
        <v>65.8</v>
      </c>
      <c r="R609">
        <v>40.5</v>
      </c>
      <c r="S609">
        <v>74.2</v>
      </c>
      <c r="T609">
        <v>16.600000000000001</v>
      </c>
      <c r="U609">
        <v>59.4</v>
      </c>
      <c r="V609">
        <v>3.41</v>
      </c>
      <c r="W609">
        <f t="shared" si="145"/>
        <v>302325.37544982834</v>
      </c>
      <c r="X609">
        <f t="shared" si="148"/>
        <v>222.60784394913819</v>
      </c>
      <c r="Y609">
        <f t="shared" si="149"/>
        <v>66.186968163777934</v>
      </c>
      <c r="Z609">
        <f t="shared" si="150"/>
        <v>1286.6931841933842</v>
      </c>
      <c r="AA609">
        <f t="shared" si="141"/>
        <v>1365.4163147430049</v>
      </c>
      <c r="AB609">
        <f t="shared" si="151"/>
        <v>17575.765818843101</v>
      </c>
      <c r="AC609">
        <f t="shared" si="146"/>
        <v>1.3798908366122868</v>
      </c>
      <c r="AD609">
        <f t="shared" si="147"/>
        <v>3.3633183408295855</v>
      </c>
    </row>
    <row r="610" spans="1:30" x14ac:dyDescent="0.35">
      <c r="A610">
        <v>16.627500000000001</v>
      </c>
      <c r="B610">
        <v>109053.6</v>
      </c>
      <c r="C610">
        <f t="shared" si="142"/>
        <v>122401.97614581531</v>
      </c>
      <c r="D610">
        <v>153.5</v>
      </c>
      <c r="E610">
        <v>4924.5</v>
      </c>
      <c r="F610">
        <v>153276.4</v>
      </c>
      <c r="G610">
        <f t="shared" si="143"/>
        <v>181022.94538619212</v>
      </c>
      <c r="H610">
        <v>4041.3</v>
      </c>
      <c r="I610">
        <v>432.2</v>
      </c>
      <c r="J610">
        <v>244.5</v>
      </c>
      <c r="K610">
        <v>33.700000000000003</v>
      </c>
      <c r="L610">
        <v>225.9</v>
      </c>
      <c r="M610">
        <v>105.8</v>
      </c>
      <c r="N610">
        <v>148.4</v>
      </c>
      <c r="O610">
        <v>345.7</v>
      </c>
      <c r="P610">
        <f t="shared" si="144"/>
        <v>345.8195498183722</v>
      </c>
      <c r="Q610">
        <v>65.8</v>
      </c>
      <c r="R610">
        <v>87.8</v>
      </c>
      <c r="S610">
        <v>119.4</v>
      </c>
      <c r="T610">
        <v>22.4</v>
      </c>
      <c r="U610">
        <v>40</v>
      </c>
      <c r="V610">
        <v>8.2899999999999991</v>
      </c>
      <c r="W610">
        <f t="shared" si="145"/>
        <v>303770.74108182575</v>
      </c>
      <c r="X610">
        <f t="shared" si="148"/>
        <v>399.9726885061387</v>
      </c>
      <c r="Y610">
        <f t="shared" si="149"/>
        <v>101.03013835599502</v>
      </c>
      <c r="Z610">
        <f t="shared" si="150"/>
        <v>1021.4940349255543</v>
      </c>
      <c r="AA610">
        <f t="shared" si="141"/>
        <v>1248.9682141500332</v>
      </c>
      <c r="AB610">
        <f t="shared" si="151"/>
        <v>16559.527695410943</v>
      </c>
      <c r="AC610">
        <f t="shared" si="146"/>
        <v>1.4789217550747931</v>
      </c>
      <c r="AD610">
        <f t="shared" si="147"/>
        <v>3.9589442815249272</v>
      </c>
    </row>
    <row r="611" spans="1:30" x14ac:dyDescent="0.35">
      <c r="A611">
        <v>16.6358</v>
      </c>
      <c r="B611">
        <v>109800</v>
      </c>
      <c r="C611">
        <f t="shared" si="142"/>
        <v>123343.06897326444</v>
      </c>
      <c r="D611">
        <v>220.6</v>
      </c>
      <c r="E611">
        <v>4507.1000000000004</v>
      </c>
      <c r="F611">
        <v>149325.29999999999</v>
      </c>
      <c r="G611">
        <f t="shared" si="143"/>
        <v>175537.48806682506</v>
      </c>
      <c r="H611">
        <v>4015</v>
      </c>
      <c r="I611">
        <v>291.60000000000002</v>
      </c>
      <c r="J611">
        <v>335.8</v>
      </c>
      <c r="K611">
        <v>49.4</v>
      </c>
      <c r="L611">
        <v>199.4</v>
      </c>
      <c r="M611">
        <v>70.3</v>
      </c>
      <c r="N611">
        <v>217.4</v>
      </c>
      <c r="O611">
        <v>212.4</v>
      </c>
      <c r="P611">
        <f t="shared" si="144"/>
        <v>212.44512334419832</v>
      </c>
      <c r="Q611">
        <v>50.3</v>
      </c>
      <c r="R611">
        <v>49.8</v>
      </c>
      <c r="S611">
        <v>165.1</v>
      </c>
      <c r="T611">
        <v>22</v>
      </c>
      <c r="U611">
        <v>25.8</v>
      </c>
      <c r="V611">
        <v>11.7</v>
      </c>
      <c r="W611">
        <f t="shared" si="145"/>
        <v>299093.0021634337</v>
      </c>
      <c r="X611">
        <f t="shared" si="148"/>
        <v>331.6694114621713</v>
      </c>
      <c r="Y611">
        <f t="shared" si="149"/>
        <v>112.67398353099975</v>
      </c>
      <c r="Z611">
        <f t="shared" si="150"/>
        <v>1290.902820217181</v>
      </c>
      <c r="AA611">
        <f t="shared" si="141"/>
        <v>1404.2454920777416</v>
      </c>
      <c r="AB611">
        <f t="shared" si="151"/>
        <v>15304.269798658705</v>
      </c>
      <c r="AC611">
        <f t="shared" si="146"/>
        <v>1.4231645890445142</v>
      </c>
      <c r="AD611">
        <f t="shared" si="147"/>
        <v>2.9436201780415425</v>
      </c>
    </row>
    <row r="612" spans="1:30" x14ac:dyDescent="0.35">
      <c r="A612">
        <v>16.644100000000002</v>
      </c>
      <c r="B612">
        <v>114523.4</v>
      </c>
      <c r="C612">
        <f t="shared" si="142"/>
        <v>129335.32066234162</v>
      </c>
      <c r="D612">
        <v>137.4</v>
      </c>
      <c r="E612">
        <v>4449</v>
      </c>
      <c r="F612">
        <v>181183.6</v>
      </c>
      <c r="G612">
        <f t="shared" si="143"/>
        <v>221275.00133118973</v>
      </c>
      <c r="H612">
        <v>3845.8</v>
      </c>
      <c r="I612">
        <v>391</v>
      </c>
      <c r="J612">
        <v>349</v>
      </c>
      <c r="K612">
        <v>50.7</v>
      </c>
      <c r="L612">
        <v>154.19999999999999</v>
      </c>
      <c r="M612">
        <v>83.9</v>
      </c>
      <c r="N612">
        <v>234.8</v>
      </c>
      <c r="O612">
        <v>288.60000000000002</v>
      </c>
      <c r="P612">
        <f t="shared" si="144"/>
        <v>288.68331400442167</v>
      </c>
      <c r="Q612">
        <v>85.8</v>
      </c>
      <c r="R612">
        <v>75.099999999999994</v>
      </c>
      <c r="S612">
        <v>71.599999999999994</v>
      </c>
      <c r="T612">
        <v>32.700000000000003</v>
      </c>
      <c r="U612">
        <v>4.5199999999999996</v>
      </c>
      <c r="V612">
        <v>8.2899999999999991</v>
      </c>
      <c r="W612">
        <f t="shared" si="145"/>
        <v>350899.00530753582</v>
      </c>
      <c r="X612">
        <f t="shared" si="148"/>
        <v>358.50771332265828</v>
      </c>
      <c r="Y612">
        <f t="shared" si="149"/>
        <v>116.81423822810622</v>
      </c>
      <c r="Z612">
        <f t="shared" si="150"/>
        <v>1239.1029710070893</v>
      </c>
      <c r="AA612">
        <f t="shared" si="141"/>
        <v>831.00834026142411</v>
      </c>
      <c r="AB612">
        <f t="shared" si="151"/>
        <v>12917.961953261349</v>
      </c>
      <c r="AC612">
        <f t="shared" si="146"/>
        <v>1.7108628965236568</v>
      </c>
      <c r="AD612">
        <f t="shared" si="147"/>
        <v>3.0690412295681875</v>
      </c>
    </row>
    <row r="613" spans="1:30" x14ac:dyDescent="0.35">
      <c r="A613">
        <v>16.6524</v>
      </c>
      <c r="B613">
        <v>109914.7</v>
      </c>
      <c r="C613">
        <f t="shared" si="142"/>
        <v>123487.82751495839</v>
      </c>
      <c r="D613">
        <v>131.9</v>
      </c>
      <c r="E613">
        <v>4249.5</v>
      </c>
      <c r="F613">
        <v>152883.6</v>
      </c>
      <c r="G613">
        <f t="shared" si="143"/>
        <v>180475.31602504686</v>
      </c>
      <c r="H613">
        <v>3578.4</v>
      </c>
      <c r="I613">
        <v>449</v>
      </c>
      <c r="J613">
        <v>344.5</v>
      </c>
      <c r="K613">
        <v>51.7</v>
      </c>
      <c r="L613">
        <v>150.30000000000001</v>
      </c>
      <c r="M613">
        <v>74.2</v>
      </c>
      <c r="N613">
        <v>185.2</v>
      </c>
      <c r="O613">
        <v>290.39999999999998</v>
      </c>
      <c r="P613">
        <f t="shared" si="144"/>
        <v>290.48435665717324</v>
      </c>
      <c r="Q613">
        <v>56.8</v>
      </c>
      <c r="R613">
        <v>63.4</v>
      </c>
      <c r="S613">
        <v>131.6</v>
      </c>
      <c r="T613">
        <v>30.7</v>
      </c>
      <c r="U613">
        <v>43.9</v>
      </c>
      <c r="V613">
        <v>8.7799999999999994</v>
      </c>
      <c r="W613">
        <f t="shared" si="145"/>
        <v>304253.62789666245</v>
      </c>
      <c r="X613">
        <f t="shared" si="148"/>
        <v>378.30280215785262</v>
      </c>
      <c r="Y613">
        <f t="shared" si="149"/>
        <v>129.76016185223301</v>
      </c>
      <c r="Z613">
        <f t="shared" si="150"/>
        <v>1318.9653736398459</v>
      </c>
      <c r="AA613">
        <f t="shared" si="141"/>
        <v>927.51564525583001</v>
      </c>
      <c r="AB613">
        <f t="shared" si="151"/>
        <v>14210.841231015702</v>
      </c>
      <c r="AC613">
        <f t="shared" si="146"/>
        <v>1.4614826388713125</v>
      </c>
      <c r="AD613">
        <f t="shared" si="147"/>
        <v>2.9154002026342454</v>
      </c>
    </row>
    <row r="614" spans="1:30" x14ac:dyDescent="0.35">
      <c r="A614">
        <v>16.660699999999999</v>
      </c>
      <c r="B614">
        <v>109990.7</v>
      </c>
      <c r="C614">
        <f t="shared" si="142"/>
        <v>123583.7647988622</v>
      </c>
      <c r="D614">
        <v>134.80000000000001</v>
      </c>
      <c r="E614">
        <v>4348.3999999999996</v>
      </c>
      <c r="F614">
        <v>151509.1</v>
      </c>
      <c r="G614">
        <f t="shared" si="143"/>
        <v>178563.02289158315</v>
      </c>
      <c r="H614">
        <v>3253.6</v>
      </c>
      <c r="I614">
        <v>391.5</v>
      </c>
      <c r="J614">
        <v>376.2</v>
      </c>
      <c r="K614">
        <v>96.6</v>
      </c>
      <c r="L614">
        <v>181.9</v>
      </c>
      <c r="M614">
        <v>95.5</v>
      </c>
      <c r="N614">
        <v>235.4</v>
      </c>
      <c r="O614">
        <v>291.3</v>
      </c>
      <c r="P614">
        <f t="shared" si="144"/>
        <v>291.38488041566507</v>
      </c>
      <c r="Q614">
        <v>51.6</v>
      </c>
      <c r="R614">
        <v>57.1</v>
      </c>
      <c r="S614">
        <v>61.3</v>
      </c>
      <c r="T614">
        <v>12.2</v>
      </c>
      <c r="U614">
        <v>17.600000000000001</v>
      </c>
      <c r="V614">
        <v>15.2</v>
      </c>
      <c r="W614">
        <f t="shared" si="145"/>
        <v>302438.17257086106</v>
      </c>
      <c r="X614">
        <f t="shared" si="148"/>
        <v>508.20304425688261</v>
      </c>
      <c r="Y614">
        <f t="shared" si="149"/>
        <v>90.597029360042825</v>
      </c>
      <c r="Z614">
        <f t="shared" si="150"/>
        <v>1414.5039839498659</v>
      </c>
      <c r="AA614">
        <f t="shared" si="141"/>
        <v>1047.1561751213712</v>
      </c>
      <c r="AB614">
        <f t="shared" si="151"/>
        <v>14693.581707047239</v>
      </c>
      <c r="AC614">
        <f t="shared" si="146"/>
        <v>1.4448744394719</v>
      </c>
      <c r="AD614">
        <f t="shared" si="147"/>
        <v>5.6094890510948909</v>
      </c>
    </row>
    <row r="615" spans="1:30" x14ac:dyDescent="0.35">
      <c r="A615">
        <v>16.669</v>
      </c>
      <c r="B615">
        <v>111232.7</v>
      </c>
      <c r="C615">
        <f t="shared" si="142"/>
        <v>125153.90699005242</v>
      </c>
      <c r="D615">
        <v>146.5</v>
      </c>
      <c r="E615">
        <v>4090.3</v>
      </c>
      <c r="F615">
        <v>151081.79999999999</v>
      </c>
      <c r="G615">
        <f t="shared" si="143"/>
        <v>177969.79732558448</v>
      </c>
      <c r="H615">
        <v>3804.9</v>
      </c>
      <c r="I615">
        <v>365.2</v>
      </c>
      <c r="J615">
        <v>256.8</v>
      </c>
      <c r="K615">
        <v>73.7</v>
      </c>
      <c r="L615">
        <v>127.1</v>
      </c>
      <c r="M615">
        <v>60.6</v>
      </c>
      <c r="N615">
        <v>196.1</v>
      </c>
      <c r="O615">
        <v>242.8</v>
      </c>
      <c r="P615">
        <f t="shared" si="144"/>
        <v>242.85896615698294</v>
      </c>
      <c r="Q615">
        <v>75.5</v>
      </c>
      <c r="R615">
        <v>78.5</v>
      </c>
      <c r="S615">
        <v>87.7</v>
      </c>
      <c r="T615">
        <v>33.4</v>
      </c>
      <c r="U615">
        <v>12.3</v>
      </c>
      <c r="V615">
        <v>12.2</v>
      </c>
      <c r="W615">
        <f t="shared" si="145"/>
        <v>303366.56328179385</v>
      </c>
      <c r="X615">
        <f t="shared" si="148"/>
        <v>501.703280524766</v>
      </c>
      <c r="Y615">
        <f t="shared" si="149"/>
        <v>150.3132036263425</v>
      </c>
      <c r="Z615">
        <f t="shared" si="150"/>
        <v>1095.3745080051233</v>
      </c>
      <c r="AA615">
        <f t="shared" si="141"/>
        <v>901.87922175805511</v>
      </c>
      <c r="AB615">
        <f t="shared" si="151"/>
        <v>13682.786774837396</v>
      </c>
      <c r="AC615">
        <f t="shared" si="146"/>
        <v>1.4220075234225809</v>
      </c>
      <c r="AD615">
        <f t="shared" si="147"/>
        <v>3.3377192982456143</v>
      </c>
    </row>
    <row r="616" spans="1:30" x14ac:dyDescent="0.35">
      <c r="A616">
        <v>16.677299999999999</v>
      </c>
      <c r="B616">
        <v>109481.9</v>
      </c>
      <c r="C616">
        <f t="shared" si="142"/>
        <v>122941.8020812828</v>
      </c>
      <c r="D616">
        <v>174.2</v>
      </c>
      <c r="E616">
        <v>4284.3</v>
      </c>
      <c r="F616">
        <v>151880</v>
      </c>
      <c r="G616">
        <f t="shared" si="143"/>
        <v>179078.43229731641</v>
      </c>
      <c r="H616">
        <v>3768.4</v>
      </c>
      <c r="I616">
        <v>431</v>
      </c>
      <c r="J616">
        <v>336.1</v>
      </c>
      <c r="K616">
        <v>73.7</v>
      </c>
      <c r="L616">
        <v>159.4</v>
      </c>
      <c r="M616">
        <v>44.5</v>
      </c>
      <c r="N616">
        <v>176.8</v>
      </c>
      <c r="O616">
        <v>341.9</v>
      </c>
      <c r="P616">
        <f t="shared" si="144"/>
        <v>342.01693559027831</v>
      </c>
      <c r="Q616">
        <v>28.4</v>
      </c>
      <c r="R616">
        <v>37.6</v>
      </c>
      <c r="S616">
        <v>136.1</v>
      </c>
      <c r="T616">
        <v>21</v>
      </c>
      <c r="U616">
        <v>6.45</v>
      </c>
      <c r="V616">
        <v>7.8</v>
      </c>
      <c r="W616">
        <f t="shared" si="145"/>
        <v>302362.25131418952</v>
      </c>
      <c r="X616">
        <f t="shared" si="148"/>
        <v>368.1015057807146</v>
      </c>
      <c r="Y616">
        <f t="shared" si="149"/>
        <v>95.249985323311577</v>
      </c>
      <c r="Z616">
        <f t="shared" si="150"/>
        <v>1205.5076267481622</v>
      </c>
      <c r="AA616">
        <f t="shared" si="141"/>
        <v>1103.3123299950259</v>
      </c>
      <c r="AB616">
        <f t="shared" si="151"/>
        <v>14316.60196067886</v>
      </c>
      <c r="AC616">
        <f t="shared" si="146"/>
        <v>1.4566114150410692</v>
      </c>
      <c r="AD616">
        <f t="shared" si="147"/>
        <v>3.8645833333333339</v>
      </c>
    </row>
    <row r="617" spans="1:30" x14ac:dyDescent="0.35">
      <c r="A617">
        <v>16.685600000000001</v>
      </c>
      <c r="B617">
        <v>113624.9</v>
      </c>
      <c r="C617">
        <f t="shared" si="142"/>
        <v>128190.53694085043</v>
      </c>
      <c r="D617">
        <v>123.9</v>
      </c>
      <c r="E617">
        <v>4035.2</v>
      </c>
      <c r="F617">
        <v>152676.4</v>
      </c>
      <c r="G617">
        <f t="shared" si="143"/>
        <v>180186.64887889349</v>
      </c>
      <c r="H617">
        <v>3884.7</v>
      </c>
      <c r="I617">
        <v>416</v>
      </c>
      <c r="J617">
        <v>281.3</v>
      </c>
      <c r="K617">
        <v>24.9</v>
      </c>
      <c r="L617">
        <v>194.2</v>
      </c>
      <c r="M617">
        <v>62.3</v>
      </c>
      <c r="N617">
        <v>202.6</v>
      </c>
      <c r="O617">
        <v>391.5</v>
      </c>
      <c r="P617">
        <f t="shared" si="144"/>
        <v>391.65333227958746</v>
      </c>
      <c r="Q617">
        <v>47.7</v>
      </c>
      <c r="R617">
        <v>69.3</v>
      </c>
      <c r="S617">
        <v>99.4</v>
      </c>
      <c r="T617">
        <v>21</v>
      </c>
      <c r="U617">
        <v>16.100000000000001</v>
      </c>
      <c r="V617">
        <v>7.8</v>
      </c>
      <c r="W617">
        <f t="shared" si="145"/>
        <v>308768.83915202349</v>
      </c>
      <c r="X617">
        <f t="shared" si="148"/>
        <v>305.08259919849058</v>
      </c>
      <c r="Y617">
        <f t="shared" si="149"/>
        <v>93.273660901449361</v>
      </c>
      <c r="Z617">
        <f t="shared" si="150"/>
        <v>1065.5220290478069</v>
      </c>
      <c r="AA617">
        <f t="shared" si="141"/>
        <v>1030.2205393316333</v>
      </c>
      <c r="AB617">
        <f t="shared" si="151"/>
        <v>13270.445331378081</v>
      </c>
      <c r="AC617">
        <f t="shared" si="146"/>
        <v>1.4056158370101457</v>
      </c>
      <c r="AD617">
        <f t="shared" si="147"/>
        <v>3.270833333333333</v>
      </c>
    </row>
    <row r="618" spans="1:30" x14ac:dyDescent="0.35">
      <c r="A618">
        <v>16.693899999999999</v>
      </c>
      <c r="B618">
        <v>111964</v>
      </c>
      <c r="C618">
        <f t="shared" si="142"/>
        <v>126080.47421500931</v>
      </c>
      <c r="D618">
        <v>96.8</v>
      </c>
      <c r="E618">
        <v>4138.1000000000004</v>
      </c>
      <c r="F618">
        <v>152469</v>
      </c>
      <c r="G618">
        <f t="shared" si="143"/>
        <v>179897.84444462799</v>
      </c>
      <c r="H618">
        <v>3743</v>
      </c>
      <c r="I618">
        <v>411</v>
      </c>
      <c r="J618">
        <v>403.9</v>
      </c>
      <c r="K618">
        <v>59.7</v>
      </c>
      <c r="L618">
        <v>191.4</v>
      </c>
      <c r="M618">
        <v>81.900000000000006</v>
      </c>
      <c r="N618">
        <v>228.4</v>
      </c>
      <c r="O618">
        <v>415.2</v>
      </c>
      <c r="P618">
        <f t="shared" si="144"/>
        <v>415.37246264649082</v>
      </c>
      <c r="Q618">
        <v>72.3</v>
      </c>
      <c r="R618">
        <v>54.6</v>
      </c>
      <c r="S618">
        <v>117.4</v>
      </c>
      <c r="T618">
        <v>15.6</v>
      </c>
      <c r="U618">
        <v>43.2</v>
      </c>
      <c r="V618">
        <v>12.2</v>
      </c>
      <c r="W618">
        <f t="shared" si="145"/>
        <v>306393.69112228381</v>
      </c>
      <c r="X618">
        <f t="shared" si="148"/>
        <v>373.04945666907383</v>
      </c>
      <c r="Y618">
        <f t="shared" si="149"/>
        <v>90.732938717412523</v>
      </c>
      <c r="Z618">
        <f t="shared" si="150"/>
        <v>1554.2095473824404</v>
      </c>
      <c r="AA618">
        <f t="shared" si="141"/>
        <v>940.61988986900326</v>
      </c>
      <c r="AB618">
        <f t="shared" si="151"/>
        <v>13773.129546312262</v>
      </c>
      <c r="AC618">
        <f t="shared" si="146"/>
        <v>1.4268493639851172</v>
      </c>
      <c r="AD618">
        <f t="shared" si="147"/>
        <v>4.1115107913669071</v>
      </c>
    </row>
    <row r="619" spans="1:30" x14ac:dyDescent="0.35">
      <c r="A619">
        <v>16.702300000000001</v>
      </c>
      <c r="B619">
        <v>109992.9</v>
      </c>
      <c r="C619">
        <f t="shared" si="142"/>
        <v>123586.54217477591</v>
      </c>
      <c r="D619">
        <v>91.4</v>
      </c>
      <c r="E619">
        <v>3862</v>
      </c>
      <c r="F619">
        <v>150472.70000000001</v>
      </c>
      <c r="G619">
        <f t="shared" si="143"/>
        <v>177125.2083364478</v>
      </c>
      <c r="H619">
        <v>3814.2</v>
      </c>
      <c r="I619">
        <v>427.1</v>
      </c>
      <c r="J619">
        <v>364.5</v>
      </c>
      <c r="K619">
        <v>33.700000000000003</v>
      </c>
      <c r="L619">
        <v>130.30000000000001</v>
      </c>
      <c r="M619">
        <v>41.3</v>
      </c>
      <c r="N619">
        <v>240</v>
      </c>
      <c r="O619">
        <v>227.6</v>
      </c>
      <c r="P619">
        <f t="shared" si="144"/>
        <v>227.65181355276459</v>
      </c>
      <c r="Q619">
        <v>32.9</v>
      </c>
      <c r="R619">
        <v>65.900000000000006</v>
      </c>
      <c r="S619">
        <v>69.7</v>
      </c>
      <c r="T619">
        <v>16.100000000000001</v>
      </c>
      <c r="U619">
        <v>9.68</v>
      </c>
      <c r="V619">
        <v>3.41</v>
      </c>
      <c r="W619">
        <f t="shared" si="145"/>
        <v>300939.40232477646</v>
      </c>
      <c r="X619">
        <f t="shared" si="148"/>
        <v>330.96363995735862</v>
      </c>
      <c r="Y619">
        <f t="shared" si="149"/>
        <v>64.830327465542837</v>
      </c>
      <c r="Z619">
        <f t="shared" si="150"/>
        <v>1320.5316317174127</v>
      </c>
      <c r="AA619">
        <f t="shared" si="141"/>
        <v>736.69316243520495</v>
      </c>
      <c r="AB619">
        <f t="shared" si="151"/>
        <v>12970.385299654195</v>
      </c>
      <c r="AC619">
        <f t="shared" si="146"/>
        <v>1.4332078980408529</v>
      </c>
      <c r="AD619">
        <f t="shared" si="147"/>
        <v>5.1050743208610969</v>
      </c>
    </row>
    <row r="620" spans="1:30" x14ac:dyDescent="0.35">
      <c r="A620">
        <v>16.710599999999999</v>
      </c>
      <c r="B620">
        <v>113562.5</v>
      </c>
      <c r="C620">
        <f t="shared" si="142"/>
        <v>128111.11894521612</v>
      </c>
      <c r="D620">
        <v>92.9</v>
      </c>
      <c r="E620">
        <v>3802.7</v>
      </c>
      <c r="F620">
        <v>152607.29999999999</v>
      </c>
      <c r="G620">
        <f t="shared" si="143"/>
        <v>180090.41144678256</v>
      </c>
      <c r="H620">
        <v>3695.9</v>
      </c>
      <c r="I620">
        <v>413.5</v>
      </c>
      <c r="J620">
        <v>321.89999999999998</v>
      </c>
      <c r="K620">
        <v>50.7</v>
      </c>
      <c r="L620">
        <v>167.1</v>
      </c>
      <c r="M620">
        <v>60</v>
      </c>
      <c r="N620">
        <v>248.4</v>
      </c>
      <c r="O620">
        <v>251.4</v>
      </c>
      <c r="P620">
        <f t="shared" si="144"/>
        <v>251.46321785296823</v>
      </c>
      <c r="Q620">
        <v>45.8</v>
      </c>
      <c r="R620">
        <v>34.1</v>
      </c>
      <c r="S620">
        <v>74.8</v>
      </c>
      <c r="T620">
        <v>45.8</v>
      </c>
      <c r="U620">
        <v>10.3</v>
      </c>
      <c r="V620">
        <v>7.32</v>
      </c>
      <c r="W620">
        <f t="shared" si="145"/>
        <v>308452.99360985169</v>
      </c>
      <c r="X620">
        <f t="shared" si="148"/>
        <v>274.92033391402168</v>
      </c>
      <c r="Y620">
        <f t="shared" si="149"/>
        <v>172.2142469046324</v>
      </c>
      <c r="Z620">
        <f t="shared" si="150"/>
        <v>1192.0779101436999</v>
      </c>
      <c r="AA620">
        <f t="shared" si="141"/>
        <v>842.91611813261341</v>
      </c>
      <c r="AB620">
        <f t="shared" si="151"/>
        <v>12522.815728887868</v>
      </c>
      <c r="AC620">
        <f t="shared" si="146"/>
        <v>1.4057359964500367</v>
      </c>
      <c r="AD620">
        <f t="shared" si="147"/>
        <v>1.5963855421686752</v>
      </c>
    </row>
    <row r="621" spans="1:30" x14ac:dyDescent="0.35">
      <c r="A621">
        <v>16.718900000000001</v>
      </c>
      <c r="B621">
        <v>111589.7</v>
      </c>
      <c r="C621">
        <f t="shared" si="142"/>
        <v>125606.04036220652</v>
      </c>
      <c r="D621">
        <v>135.4</v>
      </c>
      <c r="E621">
        <v>4076.9</v>
      </c>
      <c r="F621">
        <v>152212</v>
      </c>
      <c r="G621">
        <f t="shared" si="143"/>
        <v>179540.16806088312</v>
      </c>
      <c r="H621">
        <v>3655.4</v>
      </c>
      <c r="I621">
        <v>414.2</v>
      </c>
      <c r="J621">
        <v>249</v>
      </c>
      <c r="K621">
        <v>44.9</v>
      </c>
      <c r="L621">
        <v>96.8</v>
      </c>
      <c r="M621">
        <v>45.8</v>
      </c>
      <c r="N621">
        <v>167.7</v>
      </c>
      <c r="O621">
        <v>290.39999999999998</v>
      </c>
      <c r="P621">
        <f t="shared" si="144"/>
        <v>290.48435665717324</v>
      </c>
      <c r="Q621">
        <v>59.4</v>
      </c>
      <c r="R621">
        <v>37.1</v>
      </c>
      <c r="S621">
        <v>75.5</v>
      </c>
      <c r="T621">
        <v>14.6</v>
      </c>
      <c r="U621">
        <v>20</v>
      </c>
      <c r="V621">
        <v>7.32</v>
      </c>
      <c r="W621">
        <f t="shared" si="145"/>
        <v>305436.69277974684</v>
      </c>
      <c r="X621">
        <f t="shared" si="148"/>
        <v>268.46807190624912</v>
      </c>
      <c r="Y621">
        <f t="shared" si="149"/>
        <v>71.766099221768059</v>
      </c>
      <c r="Z621">
        <f t="shared" si="150"/>
        <v>1009.7018704376492</v>
      </c>
      <c r="AA621">
        <f t="shared" si="141"/>
        <v>760.22300361745181</v>
      </c>
      <c r="AB621">
        <f t="shared" si="151"/>
        <v>13497.723415218212</v>
      </c>
      <c r="AC621">
        <f t="shared" si="146"/>
        <v>1.4293911944294104</v>
      </c>
      <c r="AD621">
        <f t="shared" si="147"/>
        <v>3.7408759124087592</v>
      </c>
    </row>
    <row r="622" spans="1:30" x14ac:dyDescent="0.35">
      <c r="A622">
        <v>16.7272</v>
      </c>
      <c r="B622">
        <v>113709.3</v>
      </c>
      <c r="C622">
        <f t="shared" si="142"/>
        <v>128297.97266291975</v>
      </c>
      <c r="D622">
        <v>73.5</v>
      </c>
      <c r="E622">
        <v>3823.6</v>
      </c>
      <c r="F622">
        <v>151898.20000000001</v>
      </c>
      <c r="G622">
        <f t="shared" si="143"/>
        <v>179103.73495257294</v>
      </c>
      <c r="H622">
        <v>3735.5</v>
      </c>
      <c r="I622">
        <v>392.3</v>
      </c>
      <c r="J622">
        <v>301.2</v>
      </c>
      <c r="K622">
        <v>25.4</v>
      </c>
      <c r="L622">
        <v>125.2</v>
      </c>
      <c r="M622">
        <v>66.5</v>
      </c>
      <c r="N622">
        <v>187.7</v>
      </c>
      <c r="O622">
        <v>285.7</v>
      </c>
      <c r="P622">
        <f t="shared" si="144"/>
        <v>285.78164781678123</v>
      </c>
      <c r="Q622">
        <v>55.5</v>
      </c>
      <c r="R622">
        <v>40.5</v>
      </c>
      <c r="S622">
        <v>105.8</v>
      </c>
      <c r="T622">
        <v>24.7</v>
      </c>
      <c r="U622">
        <v>21</v>
      </c>
      <c r="V622">
        <v>19.5</v>
      </c>
      <c r="W622">
        <f t="shared" si="145"/>
        <v>307687.48926330946</v>
      </c>
      <c r="X622">
        <f t="shared" si="148"/>
        <v>214.17835401037323</v>
      </c>
      <c r="Y622">
        <f t="shared" si="149"/>
        <v>143.65224957903635</v>
      </c>
      <c r="Z622">
        <f t="shared" si="150"/>
        <v>1159.2931544081962</v>
      </c>
      <c r="AA622">
        <f t="shared" si="141"/>
        <v>645.78511292657299</v>
      </c>
      <c r="AB622">
        <f t="shared" si="151"/>
        <v>12643.022988402927</v>
      </c>
      <c r="AC622">
        <f t="shared" si="146"/>
        <v>1.3959981692238921</v>
      </c>
      <c r="AD622">
        <f t="shared" si="147"/>
        <v>1.4909502262443441</v>
      </c>
    </row>
    <row r="623" spans="1:30" x14ac:dyDescent="0.35">
      <c r="A623">
        <v>16.735499999999998</v>
      </c>
      <c r="B623">
        <v>111163</v>
      </c>
      <c r="C623">
        <f t="shared" si="142"/>
        <v>125065.67570881952</v>
      </c>
      <c r="D623">
        <v>111.6</v>
      </c>
      <c r="E623">
        <v>3636.1</v>
      </c>
      <c r="F623">
        <v>150945.5</v>
      </c>
      <c r="G623">
        <f t="shared" si="143"/>
        <v>177780.69605661355</v>
      </c>
      <c r="H623">
        <v>3608.8</v>
      </c>
      <c r="I623">
        <v>347.7</v>
      </c>
      <c r="J623">
        <v>259.3</v>
      </c>
      <c r="K623">
        <v>29.8</v>
      </c>
      <c r="L623">
        <v>127.7</v>
      </c>
      <c r="M623">
        <v>45.8</v>
      </c>
      <c r="N623">
        <v>261.89999999999998</v>
      </c>
      <c r="O623">
        <v>271.39999999999998</v>
      </c>
      <c r="P623">
        <f t="shared" si="144"/>
        <v>271.47367795619726</v>
      </c>
      <c r="Q623">
        <v>47.7</v>
      </c>
      <c r="R623">
        <v>101.4</v>
      </c>
      <c r="S623">
        <v>74.2</v>
      </c>
      <c r="T623">
        <v>21.5</v>
      </c>
      <c r="U623">
        <v>10.3</v>
      </c>
      <c r="V623">
        <v>7.32</v>
      </c>
      <c r="W623">
        <f t="shared" si="145"/>
        <v>303117.84544338926</v>
      </c>
      <c r="X623">
        <f t="shared" si="148"/>
        <v>432.83495832482458</v>
      </c>
      <c r="Y623">
        <f t="shared" si="149"/>
        <v>95.078532766169545</v>
      </c>
      <c r="Z623">
        <f t="shared" si="150"/>
        <v>1012.8074101045818</v>
      </c>
      <c r="AA623">
        <f t="shared" si="141"/>
        <v>789.46193237142165</v>
      </c>
      <c r="AB623">
        <f t="shared" si="151"/>
        <v>12146.760922684234</v>
      </c>
      <c r="AC623">
        <f t="shared" si="146"/>
        <v>1.4214987049726275</v>
      </c>
      <c r="AD623">
        <f t="shared" si="147"/>
        <v>4.5523941707147815</v>
      </c>
    </row>
    <row r="624" spans="1:30" x14ac:dyDescent="0.35">
      <c r="A624">
        <v>16.7438</v>
      </c>
      <c r="B624">
        <v>111394.5</v>
      </c>
      <c r="C624">
        <f t="shared" si="142"/>
        <v>125358.77844555319</v>
      </c>
      <c r="D624">
        <v>123.9</v>
      </c>
      <c r="E624">
        <v>3685.8</v>
      </c>
      <c r="F624">
        <v>147089.4</v>
      </c>
      <c r="G624">
        <f t="shared" si="143"/>
        <v>172455.8236232496</v>
      </c>
      <c r="H624">
        <v>3635.3</v>
      </c>
      <c r="I624">
        <v>398.7</v>
      </c>
      <c r="J624">
        <v>315.5</v>
      </c>
      <c r="K624">
        <v>46.3</v>
      </c>
      <c r="L624">
        <v>145.80000000000001</v>
      </c>
      <c r="M624">
        <v>61.3</v>
      </c>
      <c r="N624">
        <v>232.9</v>
      </c>
      <c r="O624">
        <v>388.6</v>
      </c>
      <c r="P624">
        <f t="shared" si="144"/>
        <v>388.75106866528336</v>
      </c>
      <c r="Q624">
        <v>58.2</v>
      </c>
      <c r="R624">
        <v>48.3</v>
      </c>
      <c r="S624">
        <v>77.400000000000006</v>
      </c>
      <c r="T624">
        <v>31.7</v>
      </c>
      <c r="U624">
        <v>32.299999999999997</v>
      </c>
      <c r="V624">
        <v>4.3899999999999997</v>
      </c>
      <c r="W624">
        <f t="shared" si="145"/>
        <v>298203.3531374681</v>
      </c>
      <c r="X624">
        <f t="shared" si="148"/>
        <v>317.23318669857662</v>
      </c>
      <c r="Y624">
        <f t="shared" si="149"/>
        <v>121.02479606714198</v>
      </c>
      <c r="Z624">
        <f t="shared" si="150"/>
        <v>1253.171689949874</v>
      </c>
      <c r="AA624">
        <f t="shared" si="141"/>
        <v>904.41638956243276</v>
      </c>
      <c r="AB624">
        <f t="shared" si="151"/>
        <v>12565.586404632522</v>
      </c>
      <c r="AC624">
        <f t="shared" si="146"/>
        <v>1.375698022601201</v>
      </c>
      <c r="AD624">
        <f t="shared" si="147"/>
        <v>2.6212247159878079</v>
      </c>
    </row>
    <row r="625" spans="1:30" x14ac:dyDescent="0.35">
      <c r="A625">
        <v>16.752099999999999</v>
      </c>
      <c r="B625">
        <v>111591.1</v>
      </c>
      <c r="C625">
        <f t="shared" si="142"/>
        <v>125607.81414954309</v>
      </c>
      <c r="D625">
        <v>85.1</v>
      </c>
      <c r="E625">
        <v>3623.6</v>
      </c>
      <c r="F625">
        <v>149834.5</v>
      </c>
      <c r="G625">
        <f t="shared" si="143"/>
        <v>176241.56708311499</v>
      </c>
      <c r="H625">
        <v>3667.1</v>
      </c>
      <c r="I625">
        <v>364.5</v>
      </c>
      <c r="J625">
        <v>281.3</v>
      </c>
      <c r="K625">
        <v>58</v>
      </c>
      <c r="L625">
        <v>148.69999999999999</v>
      </c>
      <c r="M625">
        <v>86.6</v>
      </c>
      <c r="N625">
        <v>201.9</v>
      </c>
      <c r="O625">
        <v>346.7</v>
      </c>
      <c r="P625">
        <f t="shared" si="144"/>
        <v>346.82024257810184</v>
      </c>
      <c r="Q625">
        <v>63.2</v>
      </c>
      <c r="R625">
        <v>38.5</v>
      </c>
      <c r="S625">
        <v>144.5</v>
      </c>
      <c r="T625">
        <v>86.3</v>
      </c>
      <c r="U625">
        <v>49.7</v>
      </c>
      <c r="V625">
        <v>11.7</v>
      </c>
      <c r="W625">
        <f t="shared" si="145"/>
        <v>302196.20147523616</v>
      </c>
      <c r="X625">
        <f t="shared" si="148"/>
        <v>319.32896419251585</v>
      </c>
      <c r="Y625">
        <f t="shared" si="149"/>
        <v>324.29262684835811</v>
      </c>
      <c r="Z625">
        <f t="shared" si="150"/>
        <v>1139.9878566250954</v>
      </c>
      <c r="AA625">
        <f t="shared" si="141"/>
        <v>773.66955262393992</v>
      </c>
      <c r="AB625">
        <f t="shared" si="151"/>
        <v>12277.454123803858</v>
      </c>
      <c r="AC625">
        <f t="shared" si="146"/>
        <v>1.4031098962783446</v>
      </c>
      <c r="AD625">
        <f t="shared" si="147"/>
        <v>0.98469387755102034</v>
      </c>
    </row>
    <row r="626" spans="1:30" x14ac:dyDescent="0.35">
      <c r="A626">
        <v>16.760400000000001</v>
      </c>
      <c r="B626">
        <v>100911.4</v>
      </c>
      <c r="C626">
        <f t="shared" si="142"/>
        <v>112237.43688886723</v>
      </c>
      <c r="D626">
        <v>2881.1</v>
      </c>
      <c r="E626">
        <v>12065.6</v>
      </c>
      <c r="F626">
        <v>137313.79999999999</v>
      </c>
      <c r="G626">
        <f t="shared" si="143"/>
        <v>159170.04352219842</v>
      </c>
      <c r="H626">
        <v>3853.1</v>
      </c>
      <c r="I626">
        <v>825.1</v>
      </c>
      <c r="J626">
        <v>565.1</v>
      </c>
      <c r="K626">
        <v>2419.6999999999998</v>
      </c>
      <c r="L626">
        <v>7718.2</v>
      </c>
      <c r="M626">
        <v>365.8</v>
      </c>
      <c r="N626">
        <v>263.2</v>
      </c>
      <c r="O626">
        <v>400</v>
      </c>
      <c r="P626">
        <f t="shared" si="144"/>
        <v>400.16006402561027</v>
      </c>
      <c r="Q626">
        <v>1033.5</v>
      </c>
      <c r="R626">
        <v>1306.3</v>
      </c>
      <c r="S626">
        <v>3394.8</v>
      </c>
      <c r="T626">
        <v>74.599999999999994</v>
      </c>
      <c r="U626">
        <v>93.5</v>
      </c>
      <c r="V626">
        <v>3.9</v>
      </c>
      <c r="W626">
        <f t="shared" si="145"/>
        <v>271807.64047509123</v>
      </c>
      <c r="X626">
        <f t="shared" ref="X626:X631" si="152">(K626+R626)*1000000/W626</f>
        <v>13708.223924417072</v>
      </c>
      <c r="Y626">
        <f t="shared" ref="Y626:Y631" si="153">(T626+V626)*1000000/W626</f>
        <v>288.80718681340318</v>
      </c>
      <c r="Z626">
        <f t="shared" ref="Z626:Z631" si="154">(J626+Q626)*1000000/W626</f>
        <v>5881.365208151673</v>
      </c>
      <c r="AA626">
        <f t="shared" si="141"/>
        <v>38995.592550207701</v>
      </c>
      <c r="AB626">
        <f t="shared" ref="AB626:AB631" si="155">(E626+M626)*1000000/W626</f>
        <v>45736.021173912617</v>
      </c>
      <c r="AC626">
        <f t="shared" si="146"/>
        <v>1.4181546544028965</v>
      </c>
      <c r="AD626">
        <f t="shared" si="147"/>
        <v>47.464968152866241</v>
      </c>
    </row>
    <row r="627" spans="1:30" x14ac:dyDescent="0.35">
      <c r="A627">
        <v>16.768699999999999</v>
      </c>
      <c r="B627">
        <v>93185.5</v>
      </c>
      <c r="C627">
        <f t="shared" si="142"/>
        <v>102761.36960756584</v>
      </c>
      <c r="D627">
        <v>4388</v>
      </c>
      <c r="E627">
        <v>17546.8</v>
      </c>
      <c r="F627">
        <v>129027.9</v>
      </c>
      <c r="G627">
        <f t="shared" si="143"/>
        <v>148142.40318375293</v>
      </c>
      <c r="H627">
        <v>3744.8</v>
      </c>
      <c r="I627">
        <v>1317.3</v>
      </c>
      <c r="J627">
        <v>990.9</v>
      </c>
      <c r="K627">
        <v>2624.1</v>
      </c>
      <c r="L627">
        <v>9625.7999999999993</v>
      </c>
      <c r="M627">
        <v>416.1</v>
      </c>
      <c r="N627">
        <v>250.3</v>
      </c>
      <c r="O627">
        <v>457.1</v>
      </c>
      <c r="P627">
        <f t="shared" si="144"/>
        <v>457.3090359603375</v>
      </c>
      <c r="Q627">
        <v>1362.4</v>
      </c>
      <c r="R627">
        <v>1274.5</v>
      </c>
      <c r="S627">
        <v>3643.2</v>
      </c>
      <c r="T627">
        <v>94.5</v>
      </c>
      <c r="U627">
        <v>101.2</v>
      </c>
      <c r="V627">
        <v>7.8</v>
      </c>
      <c r="W627">
        <f t="shared" si="145"/>
        <v>251361.08182727912</v>
      </c>
      <c r="X627">
        <f t="shared" si="152"/>
        <v>15509.958708241453</v>
      </c>
      <c r="Y627">
        <f t="shared" si="153"/>
        <v>406.98424456294583</v>
      </c>
      <c r="Z627">
        <f t="shared" si="154"/>
        <v>9362.2289611923788</v>
      </c>
      <c r="AA627">
        <f t="shared" si="141"/>
        <v>55751.669662328546</v>
      </c>
      <c r="AB627">
        <f t="shared" si="155"/>
        <v>71462.534571453943</v>
      </c>
      <c r="AC627">
        <f t="shared" si="146"/>
        <v>1.4416156941999916</v>
      </c>
      <c r="AD627">
        <f t="shared" si="147"/>
        <v>38.109481915933529</v>
      </c>
    </row>
    <row r="628" spans="1:30" x14ac:dyDescent="0.35">
      <c r="A628">
        <v>16.777000000000001</v>
      </c>
      <c r="B628">
        <v>91926.3</v>
      </c>
      <c r="C628">
        <f t="shared" si="142"/>
        <v>101232.20174750134</v>
      </c>
      <c r="D628">
        <v>4199.5</v>
      </c>
      <c r="E628">
        <v>19212.099999999999</v>
      </c>
      <c r="F628">
        <v>125480.7</v>
      </c>
      <c r="G628">
        <f t="shared" si="143"/>
        <v>143485.34103249636</v>
      </c>
      <c r="H628">
        <v>3523.9</v>
      </c>
      <c r="I628">
        <v>1402.5</v>
      </c>
      <c r="J628">
        <v>1158.0999999999999</v>
      </c>
      <c r="K628">
        <v>2556.1999999999998</v>
      </c>
      <c r="L628">
        <v>10412.9</v>
      </c>
      <c r="M628">
        <v>419.3</v>
      </c>
      <c r="N628">
        <v>286.39999999999998</v>
      </c>
      <c r="O628">
        <v>514.29999999999995</v>
      </c>
      <c r="P628">
        <f t="shared" si="144"/>
        <v>514.56464059465782</v>
      </c>
      <c r="Q628">
        <v>1501.2</v>
      </c>
      <c r="R628">
        <v>1178.4000000000001</v>
      </c>
      <c r="S628">
        <v>3609.5</v>
      </c>
      <c r="T628">
        <v>44.9</v>
      </c>
      <c r="U628">
        <v>76.099999999999994</v>
      </c>
      <c r="V628">
        <v>12.2</v>
      </c>
      <c r="W628">
        <f t="shared" si="145"/>
        <v>245232.10742059234</v>
      </c>
      <c r="X628">
        <f t="shared" si="152"/>
        <v>15228.837851949245</v>
      </c>
      <c r="Y628">
        <f t="shared" si="153"/>
        <v>232.84063657320777</v>
      </c>
      <c r="Z628">
        <f t="shared" si="154"/>
        <v>10844.012343942759</v>
      </c>
      <c r="AA628">
        <f t="shared" si="141"/>
        <v>59585.998561512119</v>
      </c>
      <c r="AB628">
        <f t="shared" si="155"/>
        <v>80052.323517045021</v>
      </c>
      <c r="AC628">
        <f t="shared" si="146"/>
        <v>1.4173883265957705</v>
      </c>
      <c r="AD628">
        <f t="shared" si="147"/>
        <v>65.404553415061301</v>
      </c>
    </row>
    <row r="629" spans="1:30" x14ac:dyDescent="0.35">
      <c r="A629">
        <v>16.785299999999999</v>
      </c>
      <c r="B629">
        <v>92892.2</v>
      </c>
      <c r="C629">
        <f t="shared" si="142"/>
        <v>102404.80789604058</v>
      </c>
      <c r="D629">
        <v>5091</v>
      </c>
      <c r="E629">
        <v>21207.7</v>
      </c>
      <c r="F629">
        <v>125249.1</v>
      </c>
      <c r="G629">
        <f t="shared" si="143"/>
        <v>143182.5906095095</v>
      </c>
      <c r="H629">
        <v>3612.9</v>
      </c>
      <c r="I629">
        <v>1494</v>
      </c>
      <c r="J629">
        <v>1248.9000000000001</v>
      </c>
      <c r="K629">
        <v>2694.5</v>
      </c>
      <c r="L629">
        <v>10870.3</v>
      </c>
      <c r="M629">
        <v>493</v>
      </c>
      <c r="N629">
        <v>298.7</v>
      </c>
      <c r="O629">
        <v>445.7</v>
      </c>
      <c r="P629">
        <f t="shared" si="144"/>
        <v>445.89873706711086</v>
      </c>
      <c r="Q629">
        <v>1530.7</v>
      </c>
      <c r="R629">
        <v>1248.7</v>
      </c>
      <c r="S629">
        <v>4157.1000000000004</v>
      </c>
      <c r="T629">
        <v>110.2</v>
      </c>
      <c r="U629">
        <v>95.4</v>
      </c>
      <c r="V629">
        <v>3.41</v>
      </c>
      <c r="W629">
        <f t="shared" si="145"/>
        <v>246033.29724261721</v>
      </c>
      <c r="X629">
        <f t="shared" si="152"/>
        <v>16027.098950397556</v>
      </c>
      <c r="Y629">
        <f t="shared" si="153"/>
        <v>461.76676601609512</v>
      </c>
      <c r="Z629">
        <f t="shared" si="154"/>
        <v>11297.657801411304</v>
      </c>
      <c r="AA629">
        <f t="shared" si="141"/>
        <v>64874.552261356388</v>
      </c>
      <c r="AB629">
        <f t="shared" si="155"/>
        <v>88202.289052772423</v>
      </c>
      <c r="AC629">
        <f t="shared" si="146"/>
        <v>1.3982018378948158</v>
      </c>
      <c r="AD629">
        <f t="shared" si="147"/>
        <v>34.708212305254818</v>
      </c>
    </row>
    <row r="630" spans="1:30" x14ac:dyDescent="0.35">
      <c r="A630">
        <v>16.793600000000001</v>
      </c>
      <c r="B630">
        <v>90227</v>
      </c>
      <c r="C630">
        <f t="shared" si="142"/>
        <v>99175.288780827759</v>
      </c>
      <c r="D630">
        <v>5274.1</v>
      </c>
      <c r="E630">
        <v>21584.9</v>
      </c>
      <c r="F630">
        <v>122332.8</v>
      </c>
      <c r="G630">
        <f t="shared" si="143"/>
        <v>139384.03987297235</v>
      </c>
      <c r="H630">
        <v>3404.7</v>
      </c>
      <c r="I630">
        <v>1743.2</v>
      </c>
      <c r="J630">
        <v>1458.7</v>
      </c>
      <c r="K630">
        <v>2654</v>
      </c>
      <c r="L630">
        <v>11318.7</v>
      </c>
      <c r="M630">
        <v>571.6</v>
      </c>
      <c r="N630">
        <v>334.8</v>
      </c>
      <c r="O630">
        <v>507.6</v>
      </c>
      <c r="P630">
        <f t="shared" si="144"/>
        <v>507.8577886135003</v>
      </c>
      <c r="Q630">
        <v>1689</v>
      </c>
      <c r="R630">
        <v>1243.4000000000001</v>
      </c>
      <c r="S630">
        <v>4011.6</v>
      </c>
      <c r="T630">
        <v>109.8</v>
      </c>
      <c r="U630">
        <v>111</v>
      </c>
      <c r="V630">
        <v>8.2899999999999991</v>
      </c>
      <c r="W630">
        <f t="shared" si="145"/>
        <v>239067.18644241363</v>
      </c>
      <c r="X630">
        <f t="shared" si="152"/>
        <v>16302.530087870522</v>
      </c>
      <c r="Y630">
        <f t="shared" si="153"/>
        <v>493.96155849454249</v>
      </c>
      <c r="Z630">
        <f t="shared" si="154"/>
        <v>13166.591562988157</v>
      </c>
      <c r="AA630">
        <f t="shared" si="141"/>
        <v>69406.430246322692</v>
      </c>
      <c r="AB630">
        <f t="shared" si="155"/>
        <v>92678.967489070463</v>
      </c>
      <c r="AC630">
        <f t="shared" si="146"/>
        <v>1.4054311470774121</v>
      </c>
      <c r="AD630">
        <f t="shared" si="147"/>
        <v>33.003641290541111</v>
      </c>
    </row>
    <row r="631" spans="1:30" x14ac:dyDescent="0.35">
      <c r="A631">
        <v>16.8019</v>
      </c>
      <c r="B631">
        <v>89643.5</v>
      </c>
      <c r="C631">
        <f t="shared" si="142"/>
        <v>98470.763926000422</v>
      </c>
      <c r="D631">
        <v>4879.7</v>
      </c>
      <c r="E631">
        <v>21500.6</v>
      </c>
      <c r="F631">
        <v>122484.9</v>
      </c>
      <c r="G631">
        <f t="shared" si="143"/>
        <v>139581.52970814973</v>
      </c>
      <c r="H631">
        <v>3202.2</v>
      </c>
      <c r="I631">
        <v>1546.5</v>
      </c>
      <c r="J631">
        <v>1258.0999999999999</v>
      </c>
      <c r="K631">
        <v>2675.7</v>
      </c>
      <c r="L631">
        <v>11446.5</v>
      </c>
      <c r="M631">
        <v>537.4</v>
      </c>
      <c r="N631">
        <v>367.9</v>
      </c>
      <c r="O631">
        <v>508.6</v>
      </c>
      <c r="P631">
        <f t="shared" si="144"/>
        <v>508.85880558852239</v>
      </c>
      <c r="Q631">
        <v>1754.8</v>
      </c>
      <c r="R631">
        <v>1348.3</v>
      </c>
      <c r="S631">
        <v>3919.2</v>
      </c>
      <c r="T631">
        <v>114.1</v>
      </c>
      <c r="U631">
        <v>67.7</v>
      </c>
      <c r="V631">
        <v>14.6</v>
      </c>
      <c r="W631">
        <f t="shared" si="145"/>
        <v>238561.15243973868</v>
      </c>
      <c r="X631">
        <f t="shared" si="152"/>
        <v>16867.792424906547</v>
      </c>
      <c r="Y631">
        <f t="shared" si="153"/>
        <v>539.48431537909346</v>
      </c>
      <c r="Z631">
        <f t="shared" si="154"/>
        <v>12629.466152336214</v>
      </c>
      <c r="AA631">
        <f t="shared" si="141"/>
        <v>68436.121443218013</v>
      </c>
      <c r="AB631">
        <f t="shared" si="155"/>
        <v>92378.829388690472</v>
      </c>
      <c r="AC631">
        <f t="shared" si="146"/>
        <v>1.4174920975838428</v>
      </c>
      <c r="AD631">
        <f t="shared" si="147"/>
        <v>31.266511266511273</v>
      </c>
    </row>
    <row r="632" spans="1:30" x14ac:dyDescent="0.35">
      <c r="A632">
        <v>16.810199999999998</v>
      </c>
      <c r="B632">
        <v>88979.8</v>
      </c>
      <c r="C632">
        <f t="shared" si="142"/>
        <v>97670.501707865551</v>
      </c>
      <c r="D632">
        <v>5423.5</v>
      </c>
      <c r="E632">
        <v>22819.8</v>
      </c>
      <c r="F632">
        <v>120925.5</v>
      </c>
      <c r="G632">
        <f t="shared" si="143"/>
        <v>137560.01340045696</v>
      </c>
      <c r="H632">
        <v>3192</v>
      </c>
      <c r="I632">
        <v>1539.7</v>
      </c>
      <c r="J632">
        <v>1404.9</v>
      </c>
      <c r="K632">
        <v>2645.4</v>
      </c>
      <c r="L632">
        <v>11290.3</v>
      </c>
      <c r="M632">
        <v>486.5</v>
      </c>
      <c r="N632">
        <v>372.7</v>
      </c>
      <c r="O632">
        <v>518.29999999999995</v>
      </c>
      <c r="P632">
        <f t="shared" si="144"/>
        <v>518.56877419566558</v>
      </c>
      <c r="Q632">
        <v>1684.4</v>
      </c>
      <c r="R632">
        <v>1336.5</v>
      </c>
      <c r="S632">
        <v>4003.9</v>
      </c>
      <c r="T632">
        <v>109.3</v>
      </c>
      <c r="U632">
        <v>85.2</v>
      </c>
      <c r="V632">
        <v>3.9</v>
      </c>
      <c r="W632">
        <f t="shared" si="145"/>
        <v>235749.08388251817</v>
      </c>
      <c r="X632">
        <f t="shared" ref="X632:X642" si="156">(K632+R632)*1000000/W632</f>
        <v>16890.415582629863</v>
      </c>
      <c r="Y632">
        <f t="shared" ref="Y632:Y642" si="157">(T632+V632)*1000000/W632</f>
        <v>480.17153719422907</v>
      </c>
      <c r="Z632">
        <f t="shared" ref="Z632:Z642" si="158">(J632+Q632)*1000000/W632</f>
        <v>13104.186659488798</v>
      </c>
      <c r="AA632">
        <f t="shared" si="141"/>
        <v>70896.563943082205</v>
      </c>
      <c r="AB632">
        <f t="shared" ref="AB632:AB642" si="159">(E632+M632)*1000000/W632</f>
        <v>98860.617467401593</v>
      </c>
      <c r="AC632">
        <f t="shared" si="146"/>
        <v>1.4084089975487353</v>
      </c>
      <c r="AD632">
        <f t="shared" si="147"/>
        <v>35.175795053003526</v>
      </c>
    </row>
    <row r="633" spans="1:30" x14ac:dyDescent="0.35">
      <c r="A633">
        <v>16.8185</v>
      </c>
      <c r="B633">
        <v>88104.1</v>
      </c>
      <c r="C633">
        <f t="shared" si="142"/>
        <v>96616.401060691263</v>
      </c>
      <c r="D633">
        <v>5101.6000000000004</v>
      </c>
      <c r="E633">
        <v>22584.400000000001</v>
      </c>
      <c r="F633">
        <v>122059.2</v>
      </c>
      <c r="G633">
        <f t="shared" si="143"/>
        <v>139028.96413972331</v>
      </c>
      <c r="H633">
        <v>3334.6</v>
      </c>
      <c r="I633">
        <v>1738.5</v>
      </c>
      <c r="J633">
        <v>1466.4</v>
      </c>
      <c r="K633">
        <v>2496.5</v>
      </c>
      <c r="L633">
        <v>11256.2</v>
      </c>
      <c r="M633">
        <v>447.7</v>
      </c>
      <c r="N633">
        <v>314.10000000000002</v>
      </c>
      <c r="O633">
        <v>465.4</v>
      </c>
      <c r="P633">
        <f t="shared" si="144"/>
        <v>465.61669801125447</v>
      </c>
      <c r="Q633">
        <v>1833.2</v>
      </c>
      <c r="R633">
        <v>1297.5999999999999</v>
      </c>
      <c r="S633">
        <v>4298.1000000000004</v>
      </c>
      <c r="T633">
        <v>85.4</v>
      </c>
      <c r="U633">
        <v>118.7</v>
      </c>
      <c r="V633">
        <v>3.9</v>
      </c>
      <c r="W633">
        <f t="shared" si="145"/>
        <v>236110.98189842582</v>
      </c>
      <c r="X633">
        <f t="shared" si="156"/>
        <v>16069.138205660462</v>
      </c>
      <c r="Y633">
        <f t="shared" si="157"/>
        <v>378.21197168379314</v>
      </c>
      <c r="Z633">
        <f t="shared" si="158"/>
        <v>13974.784118340915</v>
      </c>
      <c r="AA633">
        <f t="shared" si="141"/>
        <v>69280.132031457455</v>
      </c>
      <c r="AB633">
        <f t="shared" si="159"/>
        <v>97547.771030439995</v>
      </c>
      <c r="AC633">
        <f t="shared" si="146"/>
        <v>1.4389789167616569</v>
      </c>
      <c r="AD633">
        <f t="shared" si="147"/>
        <v>42.487122060470313</v>
      </c>
    </row>
    <row r="634" spans="1:30" x14ac:dyDescent="0.35">
      <c r="A634">
        <v>16.826799999999999</v>
      </c>
      <c r="B634">
        <v>89360</v>
      </c>
      <c r="C634">
        <f t="shared" si="142"/>
        <v>98128.788544320487</v>
      </c>
      <c r="D634">
        <v>5598.7</v>
      </c>
      <c r="E634">
        <v>22250.9</v>
      </c>
      <c r="F634">
        <v>121665.5</v>
      </c>
      <c r="G634">
        <f t="shared" si="143"/>
        <v>138518.41183512661</v>
      </c>
      <c r="H634">
        <v>3333.3</v>
      </c>
      <c r="I634">
        <v>1797.5</v>
      </c>
      <c r="J634">
        <v>1466.7</v>
      </c>
      <c r="K634">
        <v>2599.1</v>
      </c>
      <c r="L634">
        <v>11416.6</v>
      </c>
      <c r="M634">
        <v>491.5</v>
      </c>
      <c r="N634">
        <v>240</v>
      </c>
      <c r="O634">
        <v>528.5</v>
      </c>
      <c r="P634">
        <f t="shared" si="144"/>
        <v>528.77945994458071</v>
      </c>
      <c r="Q634">
        <v>1769</v>
      </c>
      <c r="R634">
        <v>1497.5</v>
      </c>
      <c r="S634">
        <v>4141.8</v>
      </c>
      <c r="T634">
        <v>119</v>
      </c>
      <c r="U634">
        <v>110.3</v>
      </c>
      <c r="V634">
        <v>12.7</v>
      </c>
      <c r="W634">
        <f t="shared" si="145"/>
        <v>237175.97983939166</v>
      </c>
      <c r="X634">
        <f t="shared" si="156"/>
        <v>17272.406770593265</v>
      </c>
      <c r="Y634">
        <f t="shared" si="157"/>
        <v>555.28388704953682</v>
      </c>
      <c r="Z634">
        <f t="shared" si="158"/>
        <v>13642.612553729587</v>
      </c>
      <c r="AA634">
        <f t="shared" si="141"/>
        <v>71741.244672087967</v>
      </c>
      <c r="AB634">
        <f t="shared" si="159"/>
        <v>95888.293643397032</v>
      </c>
      <c r="AC634">
        <f t="shared" si="146"/>
        <v>1.4115981037773018</v>
      </c>
      <c r="AD634">
        <f t="shared" si="147"/>
        <v>31.105542900531518</v>
      </c>
    </row>
    <row r="635" spans="1:30" x14ac:dyDescent="0.35">
      <c r="A635">
        <v>16.835100000000001</v>
      </c>
      <c r="B635">
        <v>102146.1</v>
      </c>
      <c r="C635">
        <f t="shared" si="142"/>
        <v>113766.95027999546</v>
      </c>
      <c r="D635">
        <v>5565.7</v>
      </c>
      <c r="E635">
        <v>22937.9</v>
      </c>
      <c r="F635">
        <v>123763.6</v>
      </c>
      <c r="G635">
        <f t="shared" si="143"/>
        <v>141244.53172682624</v>
      </c>
      <c r="H635">
        <v>3414</v>
      </c>
      <c r="I635">
        <v>1786.7</v>
      </c>
      <c r="J635">
        <v>1415.4</v>
      </c>
      <c r="K635">
        <v>2585.5</v>
      </c>
      <c r="L635">
        <v>11514</v>
      </c>
      <c r="M635">
        <v>536.79999999999995</v>
      </c>
      <c r="N635">
        <v>358.7</v>
      </c>
      <c r="O635">
        <v>601</v>
      </c>
      <c r="P635">
        <f t="shared" si="144"/>
        <v>601.3614182123456</v>
      </c>
      <c r="Q635">
        <v>1679.8</v>
      </c>
      <c r="R635">
        <v>1402.4</v>
      </c>
      <c r="S635">
        <v>4194.8</v>
      </c>
      <c r="T635">
        <v>103.4</v>
      </c>
      <c r="U635">
        <v>112.3</v>
      </c>
      <c r="V635">
        <v>7.32</v>
      </c>
      <c r="W635">
        <f t="shared" si="145"/>
        <v>255612.84342503408</v>
      </c>
      <c r="X635">
        <f t="shared" si="156"/>
        <v>15601.328738278238</v>
      </c>
      <c r="Y635">
        <f t="shared" si="157"/>
        <v>433.15507357310031</v>
      </c>
      <c r="Z635">
        <f t="shared" si="158"/>
        <v>12108.937714265354</v>
      </c>
      <c r="AA635">
        <f t="shared" si="141"/>
        <v>66818.629968447261</v>
      </c>
      <c r="AB635">
        <f t="shared" si="159"/>
        <v>91836.934660462939</v>
      </c>
      <c r="AC635">
        <f t="shared" si="146"/>
        <v>1.241525165078301</v>
      </c>
      <c r="AD635">
        <f t="shared" si="147"/>
        <v>36.017882947976872</v>
      </c>
    </row>
    <row r="636" spans="1:30" x14ac:dyDescent="0.35">
      <c r="A636">
        <v>16.843399999999999</v>
      </c>
      <c r="B636">
        <v>89160.8</v>
      </c>
      <c r="C636">
        <f t="shared" si="142"/>
        <v>97888.628420911191</v>
      </c>
      <c r="D636">
        <v>5143.2</v>
      </c>
      <c r="E636">
        <v>23462.6</v>
      </c>
      <c r="F636">
        <v>121354.5</v>
      </c>
      <c r="G636">
        <f t="shared" si="143"/>
        <v>138115.4288049048</v>
      </c>
      <c r="H636">
        <v>3615.9</v>
      </c>
      <c r="I636">
        <v>1620.3</v>
      </c>
      <c r="J636">
        <v>1477.3</v>
      </c>
      <c r="K636">
        <v>2476</v>
      </c>
      <c r="L636">
        <v>11999.4</v>
      </c>
      <c r="M636">
        <v>443.2</v>
      </c>
      <c r="N636">
        <v>306.39999999999998</v>
      </c>
      <c r="O636">
        <v>560.79999999999995</v>
      </c>
      <c r="P636">
        <f t="shared" si="144"/>
        <v>561.11467310867931</v>
      </c>
      <c r="Q636">
        <v>1772</v>
      </c>
      <c r="R636">
        <v>1384.4</v>
      </c>
      <c r="S636">
        <v>4366.8</v>
      </c>
      <c r="T636">
        <v>125.9</v>
      </c>
      <c r="U636">
        <v>116.1</v>
      </c>
      <c r="V636">
        <v>0</v>
      </c>
      <c r="W636">
        <f t="shared" si="145"/>
        <v>236565.17189892469</v>
      </c>
      <c r="X636">
        <f t="shared" si="156"/>
        <v>16318.547523341273</v>
      </c>
      <c r="Y636">
        <f t="shared" si="157"/>
        <v>532.20006558612226</v>
      </c>
      <c r="Z636">
        <f t="shared" si="158"/>
        <v>13735.327030254066</v>
      </c>
      <c r="AA636">
        <f t="shared" si="141"/>
        <v>72464.597651442877</v>
      </c>
      <c r="AB636">
        <f t="shared" si="159"/>
        <v>101053.75955431868</v>
      </c>
      <c r="AC636">
        <f t="shared" si="146"/>
        <v>1.4109445707117525</v>
      </c>
      <c r="AD636">
        <f t="shared" si="147"/>
        <v>30.662430500397139</v>
      </c>
    </row>
    <row r="637" spans="1:30" x14ac:dyDescent="0.35">
      <c r="A637">
        <v>16.851700000000001</v>
      </c>
      <c r="B637">
        <v>89397.9</v>
      </c>
      <c r="C637">
        <f t="shared" si="142"/>
        <v>98174.493557614245</v>
      </c>
      <c r="D637">
        <v>5398.1</v>
      </c>
      <c r="E637">
        <v>23014.2</v>
      </c>
      <c r="F637">
        <v>121201.7</v>
      </c>
      <c r="G637">
        <f t="shared" si="143"/>
        <v>137917.54035027151</v>
      </c>
      <c r="H637">
        <v>3335.7</v>
      </c>
      <c r="I637">
        <v>1929</v>
      </c>
      <c r="J637">
        <v>1472.9</v>
      </c>
      <c r="K637">
        <v>2695.1</v>
      </c>
      <c r="L637">
        <v>11492.1</v>
      </c>
      <c r="M637">
        <v>574.79999999999995</v>
      </c>
      <c r="N637">
        <v>281.2</v>
      </c>
      <c r="O637">
        <v>534.20000000000005</v>
      </c>
      <c r="P637">
        <f t="shared" si="144"/>
        <v>534.48552216594112</v>
      </c>
      <c r="Q637">
        <v>1876.8</v>
      </c>
      <c r="R637">
        <v>1166.8</v>
      </c>
      <c r="S637">
        <v>4119.3999999999996</v>
      </c>
      <c r="T637">
        <v>158.5</v>
      </c>
      <c r="U637">
        <v>87.7</v>
      </c>
      <c r="V637">
        <v>7.89</v>
      </c>
      <c r="W637">
        <f t="shared" si="145"/>
        <v>236626.5194300517</v>
      </c>
      <c r="X637">
        <f t="shared" si="156"/>
        <v>16320.655898172063</v>
      </c>
      <c r="Y637">
        <f t="shared" si="157"/>
        <v>703.17562207640015</v>
      </c>
      <c r="Z637">
        <f t="shared" si="158"/>
        <v>14156.063352781523</v>
      </c>
      <c r="AA637">
        <f t="shared" si="141"/>
        <v>71379.150742200945</v>
      </c>
      <c r="AB637">
        <f t="shared" si="159"/>
        <v>99688.741806359787</v>
      </c>
      <c r="AC637">
        <f t="shared" si="146"/>
        <v>1.4048204920897691</v>
      </c>
      <c r="AD637">
        <f t="shared" si="147"/>
        <v>23.209928481278922</v>
      </c>
    </row>
    <row r="638" spans="1:30" x14ac:dyDescent="0.35">
      <c r="A638">
        <v>16.86</v>
      </c>
      <c r="B638">
        <v>86967.5</v>
      </c>
      <c r="C638">
        <f t="shared" si="142"/>
        <v>95251.264330678256</v>
      </c>
      <c r="D638">
        <v>5026.5</v>
      </c>
      <c r="E638">
        <v>23021.8</v>
      </c>
      <c r="F638">
        <v>118887.3</v>
      </c>
      <c r="G638">
        <f t="shared" si="143"/>
        <v>134928.59653481329</v>
      </c>
      <c r="H638">
        <v>3317.4</v>
      </c>
      <c r="I638">
        <v>1743.2</v>
      </c>
      <c r="J638">
        <v>1362.7</v>
      </c>
      <c r="K638">
        <v>2475.6</v>
      </c>
      <c r="L638">
        <v>12160.4</v>
      </c>
      <c r="M638">
        <v>416.1</v>
      </c>
      <c r="N638">
        <v>275.5</v>
      </c>
      <c r="O638">
        <v>538.1</v>
      </c>
      <c r="P638">
        <f t="shared" si="144"/>
        <v>538.38970750160661</v>
      </c>
      <c r="Q638">
        <v>2022.4</v>
      </c>
      <c r="R638">
        <v>1199.8</v>
      </c>
      <c r="S638">
        <v>4273.7</v>
      </c>
      <c r="T638">
        <v>119.9</v>
      </c>
      <c r="U638">
        <v>37.4</v>
      </c>
      <c r="V638">
        <v>5.37</v>
      </c>
      <c r="W638">
        <f t="shared" si="145"/>
        <v>230718.25057299316</v>
      </c>
      <c r="X638">
        <f t="shared" si="156"/>
        <v>15930.252552071948</v>
      </c>
      <c r="Y638">
        <f t="shared" si="157"/>
        <v>542.95661348371698</v>
      </c>
      <c r="Z638">
        <f t="shared" si="158"/>
        <v>14672.007921319793</v>
      </c>
      <c r="AA638">
        <f t="shared" si="141"/>
        <v>74493.023232085048</v>
      </c>
      <c r="AB638">
        <f t="shared" si="159"/>
        <v>101586.67527077519</v>
      </c>
      <c r="AC638">
        <f t="shared" si="146"/>
        <v>1.4165543888886298</v>
      </c>
      <c r="AD638">
        <f t="shared" si="147"/>
        <v>29.339825975892065</v>
      </c>
    </row>
    <row r="639" spans="1:30" x14ac:dyDescent="0.35">
      <c r="A639">
        <v>16.868300000000001</v>
      </c>
      <c r="B639">
        <v>86842.6</v>
      </c>
      <c r="C639">
        <f t="shared" si="142"/>
        <v>95101.45786476681</v>
      </c>
      <c r="D639">
        <v>5132.8999999999996</v>
      </c>
      <c r="E639">
        <v>22836.7</v>
      </c>
      <c r="F639">
        <v>120772.7</v>
      </c>
      <c r="G639">
        <f t="shared" si="143"/>
        <v>137362.31802629423</v>
      </c>
      <c r="H639">
        <v>3134.8</v>
      </c>
      <c r="I639">
        <v>1763.1</v>
      </c>
      <c r="J639">
        <v>1573.8</v>
      </c>
      <c r="K639">
        <v>2572.6999999999998</v>
      </c>
      <c r="L639">
        <v>11497.4</v>
      </c>
      <c r="M639">
        <v>489.7</v>
      </c>
      <c r="N639">
        <v>321.89999999999998</v>
      </c>
      <c r="O639">
        <v>479.9</v>
      </c>
      <c r="P639">
        <f t="shared" si="144"/>
        <v>480.13041458595984</v>
      </c>
      <c r="Q639">
        <v>1747.7</v>
      </c>
      <c r="R639">
        <v>1431.9</v>
      </c>
      <c r="S639">
        <v>3891</v>
      </c>
      <c r="T639">
        <v>124.9</v>
      </c>
      <c r="U639">
        <v>58.1</v>
      </c>
      <c r="V639">
        <v>3.9</v>
      </c>
      <c r="W639">
        <f t="shared" si="145"/>
        <v>232943.90630564702</v>
      </c>
      <c r="X639">
        <f t="shared" si="156"/>
        <v>17191.26318224243</v>
      </c>
      <c r="Y639">
        <f t="shared" si="157"/>
        <v>552.92281323298835</v>
      </c>
      <c r="Z639">
        <f t="shared" si="158"/>
        <v>14258.797547774617</v>
      </c>
      <c r="AA639">
        <f t="shared" si="141"/>
        <v>71391.865379724884</v>
      </c>
      <c r="AB639">
        <f t="shared" si="159"/>
        <v>100137.41234936319</v>
      </c>
      <c r="AC639">
        <f t="shared" si="146"/>
        <v>1.4443765754003675</v>
      </c>
      <c r="AD639">
        <f t="shared" si="147"/>
        <v>31.091614906832294</v>
      </c>
    </row>
    <row r="640" spans="1:30" x14ac:dyDescent="0.35">
      <c r="A640">
        <v>16.8766</v>
      </c>
      <c r="B640">
        <v>86415.7</v>
      </c>
      <c r="C640">
        <f t="shared" si="142"/>
        <v>94589.738462011665</v>
      </c>
      <c r="D640">
        <v>5369</v>
      </c>
      <c r="E640">
        <v>24387.5</v>
      </c>
      <c r="F640">
        <v>117980.9</v>
      </c>
      <c r="G640">
        <f t="shared" si="143"/>
        <v>133762.29607726182</v>
      </c>
      <c r="H640">
        <v>3388.4</v>
      </c>
      <c r="I640">
        <v>1769.6</v>
      </c>
      <c r="J640">
        <v>1532.9</v>
      </c>
      <c r="K640">
        <v>2733</v>
      </c>
      <c r="L640">
        <v>10975.4</v>
      </c>
      <c r="M640">
        <v>434.1</v>
      </c>
      <c r="N640">
        <v>278.5</v>
      </c>
      <c r="O640">
        <v>607.6</v>
      </c>
      <c r="P640">
        <f t="shared" si="144"/>
        <v>607.96940220878196</v>
      </c>
      <c r="Q640">
        <v>1748.4</v>
      </c>
      <c r="R640">
        <v>1427.3</v>
      </c>
      <c r="S640">
        <v>4075.5</v>
      </c>
      <c r="T640">
        <v>128.30000000000001</v>
      </c>
      <c r="U640">
        <v>111</v>
      </c>
      <c r="V640">
        <v>9.27</v>
      </c>
      <c r="W640">
        <f t="shared" si="145"/>
        <v>228960.00394148225</v>
      </c>
      <c r="X640">
        <f t="shared" si="156"/>
        <v>18170.422468473105</v>
      </c>
      <c r="Y640">
        <f t="shared" si="157"/>
        <v>600.84729923030693</v>
      </c>
      <c r="Z640">
        <f t="shared" si="158"/>
        <v>14331.324002067351</v>
      </c>
      <c r="AA640">
        <f t="shared" si="141"/>
        <v>71385.393599911506</v>
      </c>
      <c r="AB640">
        <f t="shared" si="159"/>
        <v>108410.20078923444</v>
      </c>
      <c r="AC640">
        <f t="shared" si="146"/>
        <v>1.4141311547338966</v>
      </c>
      <c r="AD640">
        <f t="shared" si="147"/>
        <v>30.241331685687275</v>
      </c>
    </row>
    <row r="641" spans="1:30" x14ac:dyDescent="0.35">
      <c r="A641">
        <v>16.884899999999998</v>
      </c>
      <c r="B641">
        <v>87752.7</v>
      </c>
      <c r="C641">
        <f t="shared" si="142"/>
        <v>96193.981610030532</v>
      </c>
      <c r="D641">
        <v>5259.3</v>
      </c>
      <c r="E641">
        <v>23719.4</v>
      </c>
      <c r="F641">
        <v>120092.7</v>
      </c>
      <c r="G641">
        <f t="shared" si="143"/>
        <v>136483.3545533717</v>
      </c>
      <c r="H641">
        <v>3182.4</v>
      </c>
      <c r="I641">
        <v>1669</v>
      </c>
      <c r="J641">
        <v>1476.1</v>
      </c>
      <c r="K641">
        <v>2680.2</v>
      </c>
      <c r="L641">
        <v>11612.6</v>
      </c>
      <c r="M641">
        <v>472.7</v>
      </c>
      <c r="N641">
        <v>305.10000000000002</v>
      </c>
      <c r="O641">
        <v>597.1</v>
      </c>
      <c r="P641">
        <f t="shared" si="144"/>
        <v>597.45674142030202</v>
      </c>
      <c r="Q641">
        <v>1623.9</v>
      </c>
      <c r="R641">
        <v>1270.0999999999999</v>
      </c>
      <c r="S641">
        <v>4023.6</v>
      </c>
      <c r="T641">
        <v>128.30000000000001</v>
      </c>
      <c r="U641">
        <v>96.1</v>
      </c>
      <c r="V641">
        <v>7.8</v>
      </c>
      <c r="W641">
        <f t="shared" si="145"/>
        <v>233274.79290482253</v>
      </c>
      <c r="X641">
        <f t="shared" si="156"/>
        <v>16934.105699160325</v>
      </c>
      <c r="Y641">
        <f t="shared" si="157"/>
        <v>583.43209013384319</v>
      </c>
      <c r="Z641">
        <f t="shared" si="158"/>
        <v>13289.048342504875</v>
      </c>
      <c r="AA641">
        <f t="shared" si="141"/>
        <v>72326.288622550972</v>
      </c>
      <c r="AB641">
        <f t="shared" si="159"/>
        <v>103706.44722797169</v>
      </c>
      <c r="AC641">
        <f t="shared" si="146"/>
        <v>1.4188346533640108</v>
      </c>
      <c r="AD641">
        <f t="shared" si="147"/>
        <v>29.024981631153558</v>
      </c>
    </row>
    <row r="642" spans="1:30" x14ac:dyDescent="0.35">
      <c r="A642">
        <v>16.8932</v>
      </c>
      <c r="B642">
        <v>88513.8</v>
      </c>
      <c r="C642">
        <f t="shared" si="142"/>
        <v>97109.314436137385</v>
      </c>
      <c r="D642">
        <v>5576.3</v>
      </c>
      <c r="E642">
        <v>23344.5</v>
      </c>
      <c r="F642">
        <v>120970.9</v>
      </c>
      <c r="G642">
        <f t="shared" si="143"/>
        <v>137618.76597714453</v>
      </c>
      <c r="H642">
        <v>3397.4</v>
      </c>
      <c r="I642">
        <v>1895.9</v>
      </c>
      <c r="J642">
        <v>1696.2</v>
      </c>
      <c r="K642">
        <v>2555.5</v>
      </c>
      <c r="L642">
        <v>11232.3</v>
      </c>
      <c r="M642">
        <v>480.6</v>
      </c>
      <c r="N642">
        <v>297.39999999999998</v>
      </c>
      <c r="O642">
        <v>521.9</v>
      </c>
      <c r="P642">
        <f t="shared" si="144"/>
        <v>522.17252183914775</v>
      </c>
      <c r="Q642">
        <v>2120.9</v>
      </c>
      <c r="R642">
        <v>1337.4</v>
      </c>
      <c r="S642">
        <v>4110.3</v>
      </c>
      <c r="T642">
        <v>136.6</v>
      </c>
      <c r="U642">
        <v>87.7</v>
      </c>
      <c r="V642">
        <v>8.7799999999999994</v>
      </c>
      <c r="W642">
        <f t="shared" si="145"/>
        <v>235250.25293512107</v>
      </c>
      <c r="X642">
        <f t="shared" si="156"/>
        <v>16547.909944537278</v>
      </c>
      <c r="Y642">
        <f t="shared" si="157"/>
        <v>617.98020697598952</v>
      </c>
      <c r="Z642">
        <f t="shared" si="158"/>
        <v>16225.699876517057</v>
      </c>
      <c r="AA642">
        <f t="shared" si="141"/>
        <v>71449.870043861709</v>
      </c>
      <c r="AB642">
        <f t="shared" si="159"/>
        <v>101275.5552980028</v>
      </c>
      <c r="AC642">
        <f t="shared" si="146"/>
        <v>1.4171530998465409</v>
      </c>
      <c r="AD642">
        <f t="shared" si="147"/>
        <v>26.777410923098085</v>
      </c>
    </row>
    <row r="643" spans="1:30" x14ac:dyDescent="0.35">
      <c r="A643">
        <v>16.901599999999998</v>
      </c>
      <c r="B643">
        <v>86284.5</v>
      </c>
      <c r="C643">
        <f t="shared" si="142"/>
        <v>94432.566811004101</v>
      </c>
      <c r="D643">
        <v>5111.3</v>
      </c>
      <c r="E643">
        <v>23265.7</v>
      </c>
      <c r="F643">
        <v>120650.9</v>
      </c>
      <c r="G643">
        <f t="shared" si="143"/>
        <v>137204.78021754953</v>
      </c>
      <c r="H643">
        <v>3263.2</v>
      </c>
      <c r="I643">
        <v>1811.9</v>
      </c>
      <c r="J643">
        <v>1420</v>
      </c>
      <c r="K643">
        <v>2474.1</v>
      </c>
      <c r="L643">
        <v>11200</v>
      </c>
      <c r="M643">
        <v>535.4</v>
      </c>
      <c r="N643">
        <v>291.60000000000002</v>
      </c>
      <c r="O643">
        <v>524.70000000000005</v>
      </c>
      <c r="P643">
        <f t="shared" si="144"/>
        <v>524.97545462103972</v>
      </c>
      <c r="Q643">
        <v>1849.7</v>
      </c>
      <c r="R643">
        <v>1292.7</v>
      </c>
      <c r="S643">
        <v>4088.1</v>
      </c>
      <c r="T643">
        <v>121.5</v>
      </c>
      <c r="U643">
        <v>96.8</v>
      </c>
      <c r="V643">
        <v>9.76</v>
      </c>
      <c r="W643">
        <f t="shared" si="145"/>
        <v>232162.32248317468</v>
      </c>
      <c r="X643">
        <f t="shared" ref="X643:X657" si="160">(K643+R643)*1000000/W643</f>
        <v>16224.8549192257</v>
      </c>
      <c r="Y643">
        <f t="shared" ref="Y643:Y657" si="161">(T643+V643)*1000000/W643</f>
        <v>565.38028477688363</v>
      </c>
      <c r="Z643">
        <f t="shared" ref="Z643:Z657" si="162">(J643+Q643)*1000000/W643</f>
        <v>14083.68061202938</v>
      </c>
      <c r="AA643">
        <f t="shared" si="141"/>
        <v>70258.170341925812</v>
      </c>
      <c r="AB643">
        <f t="shared" ref="AB643:AB657" si="163">(E643+M643)*1000000/W643</f>
        <v>102519.21907666531</v>
      </c>
      <c r="AC643">
        <f t="shared" si="146"/>
        <v>1.4529392226746212</v>
      </c>
      <c r="AD643">
        <f t="shared" si="147"/>
        <v>28.697242114886485</v>
      </c>
    </row>
    <row r="644" spans="1:30" x14ac:dyDescent="0.35">
      <c r="A644">
        <v>16.909800000000001</v>
      </c>
      <c r="B644">
        <v>87560</v>
      </c>
      <c r="C644">
        <f t="shared" si="142"/>
        <v>95962.474244881858</v>
      </c>
      <c r="D644">
        <v>5725.7</v>
      </c>
      <c r="E644">
        <v>23574.5</v>
      </c>
      <c r="F644">
        <v>118980.1</v>
      </c>
      <c r="G644">
        <f t="shared" si="143"/>
        <v>135048.14136434376</v>
      </c>
      <c r="H644">
        <v>3271.6</v>
      </c>
      <c r="I644">
        <v>2043.2</v>
      </c>
      <c r="J644">
        <v>1624.6</v>
      </c>
      <c r="K644">
        <v>2385.9</v>
      </c>
      <c r="L644">
        <v>11415.8</v>
      </c>
      <c r="M644">
        <v>505</v>
      </c>
      <c r="N644">
        <v>289.2</v>
      </c>
      <c r="O644">
        <v>520.20000000000005</v>
      </c>
      <c r="P644">
        <f t="shared" si="144"/>
        <v>520.47074888356929</v>
      </c>
      <c r="Q644">
        <v>1743.9</v>
      </c>
      <c r="R644">
        <v>1219.3</v>
      </c>
      <c r="S644">
        <v>3730.2</v>
      </c>
      <c r="T644">
        <v>103.9</v>
      </c>
      <c r="U644">
        <v>108.9</v>
      </c>
      <c r="V644">
        <v>19.5</v>
      </c>
      <c r="W644">
        <f t="shared" si="145"/>
        <v>231531.08635810917</v>
      </c>
      <c r="X644">
        <f t="shared" si="160"/>
        <v>15571.127215391874</v>
      </c>
      <c r="Y644">
        <f t="shared" si="161"/>
        <v>532.9737874124479</v>
      </c>
      <c r="Z644">
        <f t="shared" si="162"/>
        <v>14548.802292535096</v>
      </c>
      <c r="AA644">
        <f t="shared" si="141"/>
        <v>74035.414723909853</v>
      </c>
      <c r="AB644">
        <f t="shared" si="163"/>
        <v>104001.15327389012</v>
      </c>
      <c r="AC644">
        <f t="shared" si="146"/>
        <v>1.40730157727823</v>
      </c>
      <c r="AD644">
        <f t="shared" si="147"/>
        <v>29.215559157212319</v>
      </c>
    </row>
    <row r="645" spans="1:30" x14ac:dyDescent="0.35">
      <c r="A645">
        <v>16.918099999999999</v>
      </c>
      <c r="B645">
        <v>87665.7</v>
      </c>
      <c r="C645">
        <f t="shared" si="142"/>
        <v>96089.448790865368</v>
      </c>
      <c r="D645">
        <v>5167.7</v>
      </c>
      <c r="E645">
        <v>23176.2</v>
      </c>
      <c r="F645">
        <v>122520.8</v>
      </c>
      <c r="G645">
        <f t="shared" si="143"/>
        <v>139628.15300921092</v>
      </c>
      <c r="H645">
        <v>3147.7</v>
      </c>
      <c r="I645">
        <v>1797.1</v>
      </c>
      <c r="J645">
        <v>1441.3</v>
      </c>
      <c r="K645">
        <v>2494.1</v>
      </c>
      <c r="L645">
        <v>11553.5</v>
      </c>
      <c r="M645">
        <v>411</v>
      </c>
      <c r="N645">
        <v>317</v>
      </c>
      <c r="O645">
        <v>501</v>
      </c>
      <c r="P645">
        <f t="shared" si="144"/>
        <v>501.25112681453413</v>
      </c>
      <c r="Q645">
        <v>1947.9</v>
      </c>
      <c r="R645">
        <v>1271.5</v>
      </c>
      <c r="S645">
        <v>4326.2</v>
      </c>
      <c r="T645">
        <v>133.69999999999999</v>
      </c>
      <c r="U645">
        <v>151.69999999999999</v>
      </c>
      <c r="V645">
        <v>12.2</v>
      </c>
      <c r="W645">
        <f t="shared" si="145"/>
        <v>236218.85292689083</v>
      </c>
      <c r="X645">
        <f t="shared" si="160"/>
        <v>15941.14929160817</v>
      </c>
      <c r="Y645">
        <f t="shared" si="161"/>
        <v>617.64756788974705</v>
      </c>
      <c r="Z645">
        <f t="shared" si="162"/>
        <v>14347.711700424476</v>
      </c>
      <c r="AA645">
        <f t="shared" ref="AA645:AA699" si="164">(D645+L645)*1000000/W645</f>
        <v>70786.898644263463</v>
      </c>
      <c r="AB645">
        <f t="shared" si="163"/>
        <v>99853.164587587686</v>
      </c>
      <c r="AC645">
        <f t="shared" si="146"/>
        <v>1.4531059837080105</v>
      </c>
      <c r="AD645">
        <f t="shared" si="147"/>
        <v>25.809458533241951</v>
      </c>
    </row>
    <row r="646" spans="1:30" x14ac:dyDescent="0.35">
      <c r="A646">
        <v>16.926400000000001</v>
      </c>
      <c r="B646">
        <v>90512.3</v>
      </c>
      <c r="C646">
        <f t="shared" ref="C646:C699" si="165">1/((1/B646)-0.000001)</f>
        <v>99520.092465241702</v>
      </c>
      <c r="D646">
        <v>5053.8</v>
      </c>
      <c r="E646">
        <v>22794.6</v>
      </c>
      <c r="F646">
        <v>121252.7</v>
      </c>
      <c r="G646">
        <f t="shared" ref="G646:G699" si="166">1/((1/F646)-0.000001)</f>
        <v>137983.58185567113</v>
      </c>
      <c r="H646">
        <v>3426.5</v>
      </c>
      <c r="I646">
        <v>2184.1</v>
      </c>
      <c r="J646">
        <v>1323.7</v>
      </c>
      <c r="K646">
        <v>2505.9</v>
      </c>
      <c r="L646">
        <v>11579.4</v>
      </c>
      <c r="M646">
        <v>485.1</v>
      </c>
      <c r="N646">
        <v>299.3</v>
      </c>
      <c r="O646">
        <v>344.8</v>
      </c>
      <c r="P646">
        <f t="shared" ref="P646:P699" si="167">1/((1/O646)-0.000001)</f>
        <v>344.91892804639042</v>
      </c>
      <c r="Q646">
        <v>1784.8</v>
      </c>
      <c r="R646">
        <v>1238.7</v>
      </c>
      <c r="S646">
        <v>4330.3</v>
      </c>
      <c r="T646">
        <v>101.1</v>
      </c>
      <c r="U646">
        <v>88.4</v>
      </c>
      <c r="V646">
        <v>19.5</v>
      </c>
      <c r="W646">
        <f t="shared" ref="W646:W699" si="168">C646+G646+P646</f>
        <v>237848.59324895922</v>
      </c>
      <c r="X646">
        <f t="shared" si="160"/>
        <v>15743.628956764436</v>
      </c>
      <c r="Y646">
        <f t="shared" si="161"/>
        <v>507.04525241301894</v>
      </c>
      <c r="Z646">
        <f t="shared" si="162"/>
        <v>13069.238533382002</v>
      </c>
      <c r="AA646">
        <f t="shared" si="164"/>
        <v>69931.883021859263</v>
      </c>
      <c r="AB646">
        <f t="shared" si="163"/>
        <v>97876.130701487185</v>
      </c>
      <c r="AC646">
        <f t="shared" ref="AC646:AC699" si="169">G646/C646</f>
        <v>1.3864896870334316</v>
      </c>
      <c r="AD646">
        <f t="shared" ref="AD646:AD699" si="170">X646/Y646</f>
        <v>31.049751243781099</v>
      </c>
    </row>
    <row r="647" spans="1:30" x14ac:dyDescent="0.35">
      <c r="A647">
        <v>16.934699999999999</v>
      </c>
      <c r="B647">
        <v>85377.3</v>
      </c>
      <c r="C647">
        <f t="shared" si="165"/>
        <v>93347.016206792163</v>
      </c>
      <c r="D647">
        <v>5435.5</v>
      </c>
      <c r="E647">
        <v>24621.599999999999</v>
      </c>
      <c r="F647">
        <v>117594.5</v>
      </c>
      <c r="G647">
        <f t="shared" si="166"/>
        <v>133265.8284654844</v>
      </c>
      <c r="H647">
        <v>3436.8</v>
      </c>
      <c r="I647">
        <v>1856.8</v>
      </c>
      <c r="J647">
        <v>1621.9</v>
      </c>
      <c r="K647">
        <v>2781</v>
      </c>
      <c r="L647">
        <v>11268.9</v>
      </c>
      <c r="M647">
        <v>521.20000000000005</v>
      </c>
      <c r="N647">
        <v>310.3</v>
      </c>
      <c r="O647">
        <v>495.2</v>
      </c>
      <c r="P647">
        <f t="shared" si="167"/>
        <v>495.44534453461358</v>
      </c>
      <c r="Q647">
        <v>1827.9</v>
      </c>
      <c r="R647">
        <v>1318.5</v>
      </c>
      <c r="S647">
        <v>4020.4</v>
      </c>
      <c r="T647">
        <v>122.9</v>
      </c>
      <c r="U647">
        <v>165.2</v>
      </c>
      <c r="V647">
        <v>11.7</v>
      </c>
      <c r="W647">
        <f t="shared" si="168"/>
        <v>227108.2900168112</v>
      </c>
      <c r="X647">
        <f t="shared" si="160"/>
        <v>18050.860229261307</v>
      </c>
      <c r="Y647">
        <f t="shared" si="161"/>
        <v>592.66881006429367</v>
      </c>
      <c r="Z647">
        <f t="shared" si="162"/>
        <v>15190.110408319468</v>
      </c>
      <c r="AA647">
        <f t="shared" si="164"/>
        <v>73552.577049316402</v>
      </c>
      <c r="AB647">
        <f t="shared" si="163"/>
        <v>110708.42019082113</v>
      </c>
      <c r="AC647">
        <f t="shared" si="169"/>
        <v>1.4276388671091518</v>
      </c>
      <c r="AD647">
        <f t="shared" si="170"/>
        <v>30.456909361069837</v>
      </c>
    </row>
    <row r="648" spans="1:30" x14ac:dyDescent="0.35">
      <c r="A648">
        <v>16.943000000000001</v>
      </c>
      <c r="B648">
        <v>88622.9</v>
      </c>
      <c r="C648">
        <f t="shared" si="165"/>
        <v>97240.648245386023</v>
      </c>
      <c r="D648">
        <v>5187.3999999999996</v>
      </c>
      <c r="E648">
        <v>23643</v>
      </c>
      <c r="F648">
        <v>119654.5</v>
      </c>
      <c r="G648">
        <f t="shared" si="166"/>
        <v>135917.65960069085</v>
      </c>
      <c r="H648">
        <v>3535.2</v>
      </c>
      <c r="I648">
        <v>1712.3</v>
      </c>
      <c r="J648">
        <v>1478.7</v>
      </c>
      <c r="K648">
        <v>2508</v>
      </c>
      <c r="L648">
        <v>11306.4</v>
      </c>
      <c r="M648">
        <v>531.20000000000005</v>
      </c>
      <c r="N648">
        <v>266.5</v>
      </c>
      <c r="O648">
        <v>515</v>
      </c>
      <c r="P648">
        <f t="shared" si="167"/>
        <v>515.2653616612555</v>
      </c>
      <c r="Q648">
        <v>1545.8</v>
      </c>
      <c r="R648">
        <v>1355</v>
      </c>
      <c r="S648">
        <v>4040.6</v>
      </c>
      <c r="T648">
        <v>165.4</v>
      </c>
      <c r="U648">
        <v>145.80000000000001</v>
      </c>
      <c r="V648">
        <v>4.88</v>
      </c>
      <c r="W648">
        <f t="shared" si="168"/>
        <v>233673.57320773814</v>
      </c>
      <c r="X648">
        <f t="shared" si="160"/>
        <v>16531.608375611027</v>
      </c>
      <c r="Y648">
        <f t="shared" si="161"/>
        <v>728.70884654388954</v>
      </c>
      <c r="Z648">
        <f t="shared" si="162"/>
        <v>12943.269358538842</v>
      </c>
      <c r="AA648">
        <f t="shared" si="164"/>
        <v>70584.789600220844</v>
      </c>
      <c r="AB648">
        <f t="shared" si="163"/>
        <v>103452.86233334095</v>
      </c>
      <c r="AC648">
        <f t="shared" si="169"/>
        <v>1.3977453056226414</v>
      </c>
      <c r="AD648">
        <f t="shared" si="170"/>
        <v>22.686163965233735</v>
      </c>
    </row>
    <row r="649" spans="1:30" x14ac:dyDescent="0.35">
      <c r="A649">
        <v>16.9514</v>
      </c>
      <c r="B649">
        <v>88131.8</v>
      </c>
      <c r="C649">
        <f t="shared" si="165"/>
        <v>96649.713193200529</v>
      </c>
      <c r="D649">
        <v>4935.8</v>
      </c>
      <c r="E649">
        <v>23748.400000000001</v>
      </c>
      <c r="F649">
        <v>118378.6</v>
      </c>
      <c r="G649">
        <f t="shared" si="166"/>
        <v>134273.73700320796</v>
      </c>
      <c r="H649">
        <v>3384.5</v>
      </c>
      <c r="I649">
        <v>1759.3</v>
      </c>
      <c r="J649">
        <v>1591.5</v>
      </c>
      <c r="K649">
        <v>2591</v>
      </c>
      <c r="L649">
        <v>11106.5</v>
      </c>
      <c r="M649">
        <v>621.29999999999995</v>
      </c>
      <c r="N649">
        <v>269</v>
      </c>
      <c r="O649">
        <v>548.5</v>
      </c>
      <c r="P649">
        <f t="shared" si="167"/>
        <v>548.80101735802089</v>
      </c>
      <c r="Q649">
        <v>1813.4</v>
      </c>
      <c r="R649">
        <v>1327.8</v>
      </c>
      <c r="S649">
        <v>3880</v>
      </c>
      <c r="T649">
        <v>113.7</v>
      </c>
      <c r="U649">
        <v>107.7</v>
      </c>
      <c r="V649">
        <v>10.7</v>
      </c>
      <c r="W649">
        <f t="shared" si="168"/>
        <v>231472.25121376652</v>
      </c>
      <c r="X649">
        <f t="shared" si="160"/>
        <v>16929.891075284682</v>
      </c>
      <c r="Y649">
        <f t="shared" si="161"/>
        <v>537.4294298676673</v>
      </c>
      <c r="Z649">
        <f t="shared" si="162"/>
        <v>14709.754547881194</v>
      </c>
      <c r="AA649">
        <f t="shared" si="164"/>
        <v>69305.499539920245</v>
      </c>
      <c r="AB649">
        <f t="shared" si="163"/>
        <v>105281.30206628691</v>
      </c>
      <c r="AC649">
        <f t="shared" si="169"/>
        <v>1.3892823120416082</v>
      </c>
      <c r="AD649">
        <f t="shared" si="170"/>
        <v>31.5016077170418</v>
      </c>
    </row>
    <row r="650" spans="1:30" x14ac:dyDescent="0.35">
      <c r="A650">
        <v>16.959700000000002</v>
      </c>
      <c r="B650">
        <v>86674.5</v>
      </c>
      <c r="C650">
        <f t="shared" si="165"/>
        <v>94899.901513753866</v>
      </c>
      <c r="D650">
        <v>5036.1000000000004</v>
      </c>
      <c r="E650">
        <v>23216.799999999999</v>
      </c>
      <c r="F650">
        <v>119701.8</v>
      </c>
      <c r="G650">
        <f t="shared" si="166"/>
        <v>135978.69449238907</v>
      </c>
      <c r="H650">
        <v>3255.3</v>
      </c>
      <c r="I650">
        <v>1928.8</v>
      </c>
      <c r="J650">
        <v>1440.6</v>
      </c>
      <c r="K650">
        <v>2550.5</v>
      </c>
      <c r="L650">
        <v>11152.9</v>
      </c>
      <c r="M650">
        <v>576.70000000000005</v>
      </c>
      <c r="N650">
        <v>238.1</v>
      </c>
      <c r="O650">
        <v>536.20000000000005</v>
      </c>
      <c r="P650">
        <f t="shared" si="167"/>
        <v>536.48766468580459</v>
      </c>
      <c r="Q650">
        <v>1838.6</v>
      </c>
      <c r="R650">
        <v>1296.5999999999999</v>
      </c>
      <c r="S650">
        <v>4209</v>
      </c>
      <c r="T650">
        <v>117.5</v>
      </c>
      <c r="U650">
        <v>80</v>
      </c>
      <c r="V650">
        <v>11.2</v>
      </c>
      <c r="W650">
        <f t="shared" si="168"/>
        <v>231415.08367082875</v>
      </c>
      <c r="X650">
        <f t="shared" si="160"/>
        <v>16624.240472899433</v>
      </c>
      <c r="Y650">
        <f t="shared" si="161"/>
        <v>556.14352339740503</v>
      </c>
      <c r="Z650">
        <f t="shared" si="162"/>
        <v>14170.208561964029</v>
      </c>
      <c r="AA650">
        <f t="shared" si="164"/>
        <v>69956.546233726418</v>
      </c>
      <c r="AB650">
        <f t="shared" si="163"/>
        <v>102817.41199655134</v>
      </c>
      <c r="AC650">
        <f t="shared" si="169"/>
        <v>1.4328644426747024</v>
      </c>
      <c r="AD650">
        <f t="shared" si="170"/>
        <v>29.891996891996893</v>
      </c>
    </row>
    <row r="651" spans="1:30" x14ac:dyDescent="0.35">
      <c r="A651">
        <v>16.968</v>
      </c>
      <c r="B651">
        <v>86561</v>
      </c>
      <c r="C651">
        <f t="shared" si="165"/>
        <v>94763.853962880938</v>
      </c>
      <c r="D651">
        <v>5178.7</v>
      </c>
      <c r="E651">
        <v>23711.3</v>
      </c>
      <c r="F651">
        <v>120562.9</v>
      </c>
      <c r="G651">
        <f t="shared" si="166"/>
        <v>137090.98695063012</v>
      </c>
      <c r="H651">
        <v>3172.8</v>
      </c>
      <c r="I651">
        <v>1880</v>
      </c>
      <c r="J651">
        <v>1601.3</v>
      </c>
      <c r="K651">
        <v>2614.5</v>
      </c>
      <c r="L651">
        <v>11623</v>
      </c>
      <c r="M651">
        <v>545.1</v>
      </c>
      <c r="N651">
        <v>321.89999999999998</v>
      </c>
      <c r="O651">
        <v>619</v>
      </c>
      <c r="P651">
        <f t="shared" si="167"/>
        <v>619.38339832356223</v>
      </c>
      <c r="Q651">
        <v>1798.1</v>
      </c>
      <c r="R651">
        <v>1257.9000000000001</v>
      </c>
      <c r="S651">
        <v>4002.3</v>
      </c>
      <c r="T651">
        <v>117.1</v>
      </c>
      <c r="U651">
        <v>115.5</v>
      </c>
      <c r="V651">
        <v>16.100000000000001</v>
      </c>
      <c r="W651">
        <f t="shared" si="168"/>
        <v>232474.22431183461</v>
      </c>
      <c r="X651">
        <f t="shared" si="160"/>
        <v>16657.330555518569</v>
      </c>
      <c r="Y651">
        <f t="shared" si="161"/>
        <v>572.96674671910773</v>
      </c>
      <c r="Z651">
        <f t="shared" si="162"/>
        <v>14622.696387364376</v>
      </c>
      <c r="AA651">
        <f t="shared" si="164"/>
        <v>72273.388801429683</v>
      </c>
      <c r="AB651">
        <f t="shared" si="163"/>
        <v>104340.16963301325</v>
      </c>
      <c r="AC651">
        <f t="shared" si="169"/>
        <v>1.4466590500247989</v>
      </c>
      <c r="AD651">
        <f t="shared" si="170"/>
        <v>29.072072072072078</v>
      </c>
    </row>
    <row r="652" spans="1:30" x14ac:dyDescent="0.35">
      <c r="A652">
        <v>16.976299999999998</v>
      </c>
      <c r="B652">
        <v>87760.1</v>
      </c>
      <c r="C652">
        <f t="shared" si="165"/>
        <v>96202.873827378091</v>
      </c>
      <c r="D652">
        <v>5409</v>
      </c>
      <c r="E652">
        <v>22465.8</v>
      </c>
      <c r="F652">
        <v>121827.3</v>
      </c>
      <c r="G652">
        <f t="shared" si="166"/>
        <v>138728.17954828247</v>
      </c>
      <c r="H652">
        <v>3395.5</v>
      </c>
      <c r="I652">
        <v>1610.3</v>
      </c>
      <c r="J652">
        <v>1500.3</v>
      </c>
      <c r="K652">
        <v>2553.8000000000002</v>
      </c>
      <c r="L652">
        <v>11269</v>
      </c>
      <c r="M652">
        <v>487.1</v>
      </c>
      <c r="N652">
        <v>303.89999999999998</v>
      </c>
      <c r="O652">
        <v>583.79999999999995</v>
      </c>
      <c r="P652">
        <f t="shared" si="167"/>
        <v>584.14102152836824</v>
      </c>
      <c r="Q652">
        <v>1663.5</v>
      </c>
      <c r="R652">
        <v>1268.2</v>
      </c>
      <c r="S652">
        <v>4116.8</v>
      </c>
      <c r="T652">
        <v>134.6</v>
      </c>
      <c r="U652">
        <v>122.6</v>
      </c>
      <c r="V652">
        <v>3.9</v>
      </c>
      <c r="W652">
        <f t="shared" si="168"/>
        <v>235515.19439718893</v>
      </c>
      <c r="X652">
        <f t="shared" si="160"/>
        <v>16228.2523205459</v>
      </c>
      <c r="Y652">
        <f t="shared" si="161"/>
        <v>588.07246111868324</v>
      </c>
      <c r="Z652">
        <f t="shared" si="162"/>
        <v>13433.528176803537</v>
      </c>
      <c r="AA652">
        <f t="shared" si="164"/>
        <v>70814.963946118398</v>
      </c>
      <c r="AB652">
        <f t="shared" si="163"/>
        <v>97458.255543761887</v>
      </c>
      <c r="AC652">
        <f t="shared" si="169"/>
        <v>1.4420377898191459</v>
      </c>
      <c r="AD652">
        <f t="shared" si="170"/>
        <v>27.595667870036099</v>
      </c>
    </row>
    <row r="653" spans="1:30" x14ac:dyDescent="0.35">
      <c r="A653">
        <v>16.9846</v>
      </c>
      <c r="B653">
        <v>86659.199999999997</v>
      </c>
      <c r="C653">
        <f t="shared" si="165"/>
        <v>94881.560092355445</v>
      </c>
      <c r="D653">
        <v>4967.1000000000004</v>
      </c>
      <c r="E653">
        <v>22758.1</v>
      </c>
      <c r="F653">
        <v>118058.2</v>
      </c>
      <c r="G653">
        <f t="shared" si="166"/>
        <v>133861.66751592906</v>
      </c>
      <c r="H653">
        <v>3491.6</v>
      </c>
      <c r="I653">
        <v>1791.9</v>
      </c>
      <c r="J653">
        <v>1674.1</v>
      </c>
      <c r="K653">
        <v>2567.1999999999998</v>
      </c>
      <c r="L653">
        <v>11088.4</v>
      </c>
      <c r="M653">
        <v>420.6</v>
      </c>
      <c r="N653">
        <v>252.2</v>
      </c>
      <c r="O653">
        <v>459</v>
      </c>
      <c r="P653">
        <f t="shared" si="167"/>
        <v>459.21077774698585</v>
      </c>
      <c r="Q653">
        <v>1742.6</v>
      </c>
      <c r="R653">
        <v>1311.7</v>
      </c>
      <c r="S653">
        <v>3983.2</v>
      </c>
      <c r="T653">
        <v>169.9</v>
      </c>
      <c r="U653">
        <v>102.9</v>
      </c>
      <c r="V653">
        <v>7.32</v>
      </c>
      <c r="W653">
        <f t="shared" si="168"/>
        <v>229202.43838603148</v>
      </c>
      <c r="X653">
        <f t="shared" si="160"/>
        <v>16923.467426062056</v>
      </c>
      <c r="Y653">
        <f t="shared" si="161"/>
        <v>773.20294342383613</v>
      </c>
      <c r="Z653">
        <f t="shared" si="162"/>
        <v>14906.909472950125</v>
      </c>
      <c r="AA653">
        <f t="shared" si="164"/>
        <v>70049.429286431565</v>
      </c>
      <c r="AB653">
        <f t="shared" si="163"/>
        <v>101127.63268670617</v>
      </c>
      <c r="AC653">
        <f t="shared" si="169"/>
        <v>1.4108291156430324</v>
      </c>
      <c r="AD653">
        <f t="shared" si="170"/>
        <v>21.887484482564041</v>
      </c>
    </row>
    <row r="654" spans="1:30" x14ac:dyDescent="0.35">
      <c r="A654">
        <v>16.992899999999999</v>
      </c>
      <c r="B654">
        <v>85841.8</v>
      </c>
      <c r="C654">
        <f t="shared" si="165"/>
        <v>93902.565223393511</v>
      </c>
      <c r="D654">
        <v>5385.2</v>
      </c>
      <c r="E654">
        <v>23320.6</v>
      </c>
      <c r="F654">
        <v>120360.4</v>
      </c>
      <c r="G654">
        <f t="shared" si="166"/>
        <v>136829.21960311927</v>
      </c>
      <c r="H654">
        <v>3243</v>
      </c>
      <c r="I654">
        <v>1687.7</v>
      </c>
      <c r="J654">
        <v>1372.9</v>
      </c>
      <c r="K654">
        <v>2583.8000000000002</v>
      </c>
      <c r="L654">
        <v>11166.7</v>
      </c>
      <c r="M654">
        <v>387</v>
      </c>
      <c r="N654">
        <v>318.7</v>
      </c>
      <c r="O654">
        <v>457.2</v>
      </c>
      <c r="P654">
        <f t="shared" si="167"/>
        <v>457.40912745307156</v>
      </c>
      <c r="Q654">
        <v>1981.2</v>
      </c>
      <c r="R654">
        <v>1190.5999999999999</v>
      </c>
      <c r="S654">
        <v>4176.6000000000004</v>
      </c>
      <c r="T654">
        <v>131.69999999999999</v>
      </c>
      <c r="U654">
        <v>132.9</v>
      </c>
      <c r="V654">
        <v>25.9</v>
      </c>
      <c r="W654">
        <f t="shared" si="168"/>
        <v>231189.19395396588</v>
      </c>
      <c r="X654">
        <f t="shared" si="160"/>
        <v>16326.022576779926</v>
      </c>
      <c r="Y654">
        <f t="shared" si="161"/>
        <v>681.69276126020463</v>
      </c>
      <c r="Z654">
        <f t="shared" si="162"/>
        <v>14508.031031363278</v>
      </c>
      <c r="AA654">
        <f t="shared" si="164"/>
        <v>71594.609232885676</v>
      </c>
      <c r="AB654">
        <f t="shared" si="163"/>
        <v>102546.31539880982</v>
      </c>
      <c r="AC654">
        <f t="shared" si="169"/>
        <v>1.4571403803251122</v>
      </c>
      <c r="AD654">
        <f t="shared" si="170"/>
        <v>23.949238578680202</v>
      </c>
    </row>
    <row r="655" spans="1:30" x14ac:dyDescent="0.35">
      <c r="A655">
        <v>17.001200000000001</v>
      </c>
      <c r="B655">
        <v>87619</v>
      </c>
      <c r="C655">
        <f t="shared" si="165"/>
        <v>96033.345718510143</v>
      </c>
      <c r="D655">
        <v>5445.4</v>
      </c>
      <c r="E655">
        <v>22336.1</v>
      </c>
      <c r="F655">
        <v>118952.9</v>
      </c>
      <c r="G655">
        <f t="shared" si="166"/>
        <v>135013.0997536908</v>
      </c>
      <c r="H655">
        <v>3322.4</v>
      </c>
      <c r="I655">
        <v>1718.7</v>
      </c>
      <c r="J655">
        <v>1264.5</v>
      </c>
      <c r="K655">
        <v>2549.9</v>
      </c>
      <c r="L655">
        <v>11163.9</v>
      </c>
      <c r="M655">
        <v>536.1</v>
      </c>
      <c r="N655">
        <v>332.9</v>
      </c>
      <c r="O655">
        <v>476.2</v>
      </c>
      <c r="P655">
        <f t="shared" si="167"/>
        <v>476.42687447762626</v>
      </c>
      <c r="Q655">
        <v>1903.9</v>
      </c>
      <c r="R655">
        <v>1179.4000000000001</v>
      </c>
      <c r="S655">
        <v>4331.6000000000004</v>
      </c>
      <c r="T655">
        <v>95.6</v>
      </c>
      <c r="U655">
        <v>53.5</v>
      </c>
      <c r="V655">
        <v>13.7</v>
      </c>
      <c r="W655">
        <f t="shared" si="168"/>
        <v>231522.87234667855</v>
      </c>
      <c r="X655">
        <f t="shared" si="160"/>
        <v>16107.695806467913</v>
      </c>
      <c r="Y655">
        <f t="shared" si="161"/>
        <v>472.09158599387092</v>
      </c>
      <c r="Z655">
        <f t="shared" si="162"/>
        <v>13685.04099783148</v>
      </c>
      <c r="AA655">
        <f t="shared" si="164"/>
        <v>71739.348392021959</v>
      </c>
      <c r="AB655">
        <f t="shared" si="163"/>
        <v>98790.239461747609</v>
      </c>
      <c r="AC655">
        <f t="shared" si="169"/>
        <v>1.4058981153217014</v>
      </c>
      <c r="AD655">
        <f t="shared" si="170"/>
        <v>34.119853613906677</v>
      </c>
    </row>
    <row r="656" spans="1:30" x14ac:dyDescent="0.35">
      <c r="A656">
        <v>17.009499999999999</v>
      </c>
      <c r="B656">
        <v>104731.5</v>
      </c>
      <c r="C656">
        <f t="shared" si="165"/>
        <v>116983.34075196435</v>
      </c>
      <c r="D656">
        <v>1408.4</v>
      </c>
      <c r="E656">
        <v>10623.5</v>
      </c>
      <c r="F656">
        <v>141861.79999999999</v>
      </c>
      <c r="G656">
        <f t="shared" si="166"/>
        <v>165313.46582636685</v>
      </c>
      <c r="H656">
        <v>3608.1</v>
      </c>
      <c r="I656">
        <v>629.6</v>
      </c>
      <c r="J656">
        <v>512.79999999999995</v>
      </c>
      <c r="K656">
        <v>461.5</v>
      </c>
      <c r="L656">
        <v>2246.3000000000002</v>
      </c>
      <c r="M656">
        <v>144.6</v>
      </c>
      <c r="N656">
        <v>160</v>
      </c>
      <c r="O656">
        <v>291.5</v>
      </c>
      <c r="P656">
        <f t="shared" si="167"/>
        <v>291.58499702663329</v>
      </c>
      <c r="Q656">
        <v>232.2</v>
      </c>
      <c r="R656">
        <v>109.8</v>
      </c>
      <c r="S656">
        <v>425.8</v>
      </c>
      <c r="T656">
        <v>19.5</v>
      </c>
      <c r="U656">
        <v>20.6</v>
      </c>
      <c r="V656">
        <v>14.1</v>
      </c>
      <c r="W656">
        <f t="shared" si="168"/>
        <v>282588.39157535788</v>
      </c>
      <c r="X656">
        <f t="shared" si="160"/>
        <v>2021.6683240778182</v>
      </c>
      <c r="Y656">
        <f t="shared" si="161"/>
        <v>118.9008501470588</v>
      </c>
      <c r="Z656">
        <f t="shared" si="162"/>
        <v>2636.3432547487741</v>
      </c>
      <c r="AA656">
        <f t="shared" si="164"/>
        <v>12932.944554537376</v>
      </c>
      <c r="AB656">
        <f t="shared" si="163"/>
        <v>38105.245371087614</v>
      </c>
      <c r="AC656">
        <f t="shared" si="169"/>
        <v>1.4131368172915761</v>
      </c>
      <c r="AD656">
        <f t="shared" si="170"/>
        <v>17.00297619047619</v>
      </c>
    </row>
    <row r="657" spans="1:30" x14ac:dyDescent="0.35">
      <c r="A657">
        <v>17.017800000000001</v>
      </c>
      <c r="B657">
        <v>108545.5</v>
      </c>
      <c r="C657">
        <f t="shared" si="165"/>
        <v>121762.24361422821</v>
      </c>
      <c r="D657">
        <v>192.9</v>
      </c>
      <c r="E657">
        <v>5469.7</v>
      </c>
      <c r="F657">
        <v>146965.6</v>
      </c>
      <c r="G657">
        <f t="shared" si="166"/>
        <v>172285.66632248359</v>
      </c>
      <c r="H657">
        <v>3404.7</v>
      </c>
      <c r="I657">
        <v>343.2</v>
      </c>
      <c r="J657">
        <v>324.5</v>
      </c>
      <c r="K657">
        <v>41.8</v>
      </c>
      <c r="L657">
        <v>391.5</v>
      </c>
      <c r="M657">
        <v>110.3</v>
      </c>
      <c r="N657">
        <v>180.6</v>
      </c>
      <c r="O657">
        <v>380</v>
      </c>
      <c r="P657">
        <f t="shared" si="167"/>
        <v>380.1444548928593</v>
      </c>
      <c r="Q657">
        <v>71.599999999999994</v>
      </c>
      <c r="R657">
        <v>71.7</v>
      </c>
      <c r="S657">
        <v>165.1</v>
      </c>
      <c r="T657">
        <v>3.9</v>
      </c>
      <c r="U657">
        <v>31.6</v>
      </c>
      <c r="V657">
        <v>7.32</v>
      </c>
      <c r="W657">
        <f t="shared" si="168"/>
        <v>294428.05439160462</v>
      </c>
      <c r="X657">
        <f t="shared" si="160"/>
        <v>385.49315633162831</v>
      </c>
      <c r="Y657">
        <f t="shared" si="161"/>
        <v>38.10778162150546</v>
      </c>
      <c r="Z657">
        <f t="shared" si="162"/>
        <v>1345.3201693652684</v>
      </c>
      <c r="AA657">
        <f t="shared" si="164"/>
        <v>1984.8652031735999</v>
      </c>
      <c r="AB657">
        <f t="shared" si="163"/>
        <v>18951.998346524106</v>
      </c>
      <c r="AC657">
        <f t="shared" si="169"/>
        <v>1.414935050542643</v>
      </c>
      <c r="AD657">
        <f t="shared" si="170"/>
        <v>10.115864527629233</v>
      </c>
    </row>
    <row r="658" spans="1:30" x14ac:dyDescent="0.35">
      <c r="A658">
        <v>17.0261</v>
      </c>
      <c r="B658">
        <v>110736.1</v>
      </c>
      <c r="C658">
        <f t="shared" si="165"/>
        <v>124525.57671575336</v>
      </c>
      <c r="D658">
        <v>196.1</v>
      </c>
      <c r="E658">
        <v>5072.3</v>
      </c>
      <c r="F658">
        <v>146029.4</v>
      </c>
      <c r="G658">
        <f t="shared" si="166"/>
        <v>171000.50048561388</v>
      </c>
      <c r="H658">
        <v>3580.8</v>
      </c>
      <c r="I658">
        <v>362.6</v>
      </c>
      <c r="J658">
        <v>312.3</v>
      </c>
      <c r="K658">
        <v>62.4</v>
      </c>
      <c r="L658">
        <v>301.2</v>
      </c>
      <c r="M658">
        <v>104.5</v>
      </c>
      <c r="N658">
        <v>236.7</v>
      </c>
      <c r="O658">
        <v>248.5</v>
      </c>
      <c r="P658">
        <f t="shared" si="167"/>
        <v>248.56176759924841</v>
      </c>
      <c r="Q658">
        <v>79.3</v>
      </c>
      <c r="R658">
        <v>43.6</v>
      </c>
      <c r="S658">
        <v>94.2</v>
      </c>
      <c r="T658">
        <v>11.7</v>
      </c>
      <c r="U658">
        <v>11</v>
      </c>
      <c r="V658">
        <v>3.41</v>
      </c>
      <c r="W658">
        <f t="shared" si="168"/>
        <v>295774.63896896649</v>
      </c>
      <c r="X658">
        <f t="shared" ref="X658:X699" si="171">(K658+R658)*1000000/W658</f>
        <v>358.38096318704936</v>
      </c>
      <c r="Y658">
        <f t="shared" ref="Y658:Y699" si="172">(T658+V658)*1000000/W658</f>
        <v>51.086192016569022</v>
      </c>
      <c r="Z658">
        <f t="shared" ref="Z658:Z699" si="173">(J658+Q658)*1000000/W658</f>
        <v>1323.9809923023447</v>
      </c>
      <c r="AA658">
        <f t="shared" si="164"/>
        <v>1681.3476697445249</v>
      </c>
      <c r="AB658">
        <f t="shared" ref="AB658:AB699" si="174">(E658+M658)*1000000/W658</f>
        <v>17502.514813459595</v>
      </c>
      <c r="AC658">
        <f t="shared" si="169"/>
        <v>1.3732158886197805</v>
      </c>
      <c r="AD658">
        <f t="shared" si="170"/>
        <v>7.0152217074784904</v>
      </c>
    </row>
    <row r="659" spans="1:30" x14ac:dyDescent="0.35">
      <c r="A659">
        <v>17.034400000000002</v>
      </c>
      <c r="B659">
        <v>108930.2</v>
      </c>
      <c r="C659">
        <f t="shared" si="165"/>
        <v>122246.54005780467</v>
      </c>
      <c r="D659">
        <v>168.1</v>
      </c>
      <c r="E659">
        <v>4695.3</v>
      </c>
      <c r="F659">
        <v>147299.70000000001</v>
      </c>
      <c r="G659">
        <f t="shared" si="166"/>
        <v>172744.98437493222</v>
      </c>
      <c r="H659">
        <v>3558.8</v>
      </c>
      <c r="I659">
        <v>381.9</v>
      </c>
      <c r="J659">
        <v>372.5</v>
      </c>
      <c r="K659">
        <v>42</v>
      </c>
      <c r="L659">
        <v>176.1</v>
      </c>
      <c r="M659">
        <v>83.9</v>
      </c>
      <c r="N659">
        <v>158.1</v>
      </c>
      <c r="O659">
        <v>263.8</v>
      </c>
      <c r="P659">
        <f t="shared" si="167"/>
        <v>263.86960880280219</v>
      </c>
      <c r="Q659">
        <v>39.4</v>
      </c>
      <c r="R659">
        <v>67.3</v>
      </c>
      <c r="S659">
        <v>75.5</v>
      </c>
      <c r="T659">
        <v>3.9</v>
      </c>
      <c r="U659">
        <v>36.1</v>
      </c>
      <c r="V659">
        <v>3.9</v>
      </c>
      <c r="W659">
        <f t="shared" si="168"/>
        <v>295255.39404153969</v>
      </c>
      <c r="X659">
        <f t="shared" si="171"/>
        <v>370.1879870977819</v>
      </c>
      <c r="Y659">
        <f t="shared" si="172"/>
        <v>26.41780694750868</v>
      </c>
      <c r="Z659">
        <f t="shared" si="173"/>
        <v>1395.0634207280546</v>
      </c>
      <c r="AA659">
        <f t="shared" si="164"/>
        <v>1165.7704040169856</v>
      </c>
      <c r="AB659">
        <f t="shared" si="174"/>
        <v>16186.664482504293</v>
      </c>
      <c r="AC659">
        <f t="shared" si="169"/>
        <v>1.4130869004002011</v>
      </c>
      <c r="AD659">
        <f t="shared" si="170"/>
        <v>14.012820512820513</v>
      </c>
    </row>
    <row r="660" spans="1:30" x14ac:dyDescent="0.35">
      <c r="A660">
        <v>17.0427</v>
      </c>
      <c r="B660">
        <v>110170.6</v>
      </c>
      <c r="C660">
        <f t="shared" si="165"/>
        <v>123810.92375684599</v>
      </c>
      <c r="D660">
        <v>131.6</v>
      </c>
      <c r="E660">
        <v>4790.3</v>
      </c>
      <c r="F660">
        <v>146116.4</v>
      </c>
      <c r="G660">
        <f t="shared" si="166"/>
        <v>171119.81070956273</v>
      </c>
      <c r="H660">
        <v>3234.9</v>
      </c>
      <c r="I660">
        <v>363.8</v>
      </c>
      <c r="J660">
        <v>416.8</v>
      </c>
      <c r="K660">
        <v>62</v>
      </c>
      <c r="L660">
        <v>214.2</v>
      </c>
      <c r="M660">
        <v>79.400000000000006</v>
      </c>
      <c r="N660">
        <v>190.9</v>
      </c>
      <c r="O660">
        <v>389.4</v>
      </c>
      <c r="P660">
        <f t="shared" si="167"/>
        <v>389.5516914286423</v>
      </c>
      <c r="Q660">
        <v>50.3</v>
      </c>
      <c r="R660">
        <v>29.8</v>
      </c>
      <c r="S660">
        <v>112.4</v>
      </c>
      <c r="T660">
        <v>16.600000000000001</v>
      </c>
      <c r="U660">
        <v>16.2</v>
      </c>
      <c r="V660">
        <v>0</v>
      </c>
      <c r="W660">
        <f t="shared" si="168"/>
        <v>295320.28615783737</v>
      </c>
      <c r="X660">
        <f t="shared" si="171"/>
        <v>310.84894706805352</v>
      </c>
      <c r="Y660">
        <f t="shared" si="172"/>
        <v>56.210158184419264</v>
      </c>
      <c r="Z660">
        <f t="shared" si="173"/>
        <v>1581.6725836109781</v>
      </c>
      <c r="AA660">
        <f t="shared" si="164"/>
        <v>1170.9320903718178</v>
      </c>
      <c r="AB660">
        <f t="shared" si="174"/>
        <v>16489.554657269066</v>
      </c>
      <c r="AC660">
        <f t="shared" si="169"/>
        <v>1.3821059201983448</v>
      </c>
      <c r="AD660">
        <f t="shared" si="170"/>
        <v>5.5301204819277112</v>
      </c>
    </row>
    <row r="661" spans="1:30" x14ac:dyDescent="0.35">
      <c r="A661">
        <v>17.050999999999998</v>
      </c>
      <c r="B661">
        <v>111301.8</v>
      </c>
      <c r="C661">
        <f t="shared" si="165"/>
        <v>125241.39240970669</v>
      </c>
      <c r="D661">
        <v>150.30000000000001</v>
      </c>
      <c r="E661">
        <v>4257.3999999999996</v>
      </c>
      <c r="F661">
        <v>150720.1</v>
      </c>
      <c r="G661">
        <f t="shared" si="166"/>
        <v>177468.11151423695</v>
      </c>
      <c r="H661">
        <v>3372.9</v>
      </c>
      <c r="I661">
        <v>304.5</v>
      </c>
      <c r="J661">
        <v>305.8</v>
      </c>
      <c r="K661">
        <v>85.4</v>
      </c>
      <c r="L661">
        <v>189.6</v>
      </c>
      <c r="M661">
        <v>87.7</v>
      </c>
      <c r="N661">
        <v>220.6</v>
      </c>
      <c r="O661">
        <v>314.3</v>
      </c>
      <c r="P661">
        <f t="shared" si="167"/>
        <v>314.39881554772666</v>
      </c>
      <c r="Q661">
        <v>81.3</v>
      </c>
      <c r="R661">
        <v>64.400000000000006</v>
      </c>
      <c r="S661">
        <v>67.7</v>
      </c>
      <c r="T661">
        <v>30.8</v>
      </c>
      <c r="U661">
        <v>26.5</v>
      </c>
      <c r="V661">
        <v>7.32</v>
      </c>
      <c r="W661">
        <f t="shared" si="168"/>
        <v>303023.90273949131</v>
      </c>
      <c r="X661">
        <f t="shared" si="171"/>
        <v>494.35044115573476</v>
      </c>
      <c r="Y661">
        <f t="shared" si="172"/>
        <v>125.79865698836191</v>
      </c>
      <c r="Z661">
        <f t="shared" si="173"/>
        <v>1277.4569811173894</v>
      </c>
      <c r="AA661">
        <f t="shared" si="164"/>
        <v>1121.6936912472247</v>
      </c>
      <c r="AB661">
        <f t="shared" si="174"/>
        <v>14339.132856246881</v>
      </c>
      <c r="AC661">
        <f t="shared" si="169"/>
        <v>1.4170084514365595</v>
      </c>
      <c r="AD661">
        <f t="shared" si="170"/>
        <v>3.929695697796431</v>
      </c>
    </row>
    <row r="662" spans="1:30" x14ac:dyDescent="0.35">
      <c r="A662">
        <v>17.0593</v>
      </c>
      <c r="B662">
        <v>112131.3</v>
      </c>
      <c r="C662">
        <f t="shared" si="165"/>
        <v>126292.66016472931</v>
      </c>
      <c r="D662">
        <v>123.2</v>
      </c>
      <c r="E662">
        <v>4236.5</v>
      </c>
      <c r="F662">
        <v>147190.6</v>
      </c>
      <c r="G662">
        <f t="shared" si="166"/>
        <v>172594.95498056189</v>
      </c>
      <c r="H662">
        <v>3407.7</v>
      </c>
      <c r="I662">
        <v>431.6</v>
      </c>
      <c r="J662">
        <v>362.6</v>
      </c>
      <c r="K662">
        <v>50.7</v>
      </c>
      <c r="L662">
        <v>100.6</v>
      </c>
      <c r="M662">
        <v>59.4</v>
      </c>
      <c r="N662">
        <v>249</v>
      </c>
      <c r="O662">
        <v>296.2</v>
      </c>
      <c r="P662">
        <f t="shared" si="167"/>
        <v>296.28776043464075</v>
      </c>
      <c r="Q662">
        <v>64.5</v>
      </c>
      <c r="R662">
        <v>43.4</v>
      </c>
      <c r="S662">
        <v>76.8</v>
      </c>
      <c r="T662">
        <v>25.9</v>
      </c>
      <c r="U662">
        <v>32.299999999999997</v>
      </c>
      <c r="V662">
        <v>14.1</v>
      </c>
      <c r="W662">
        <f t="shared" si="168"/>
        <v>299183.90290572582</v>
      </c>
      <c r="X662">
        <f t="shared" si="171"/>
        <v>314.52226903280734</v>
      </c>
      <c r="Y662">
        <f t="shared" si="172"/>
        <v>133.69703253254298</v>
      </c>
      <c r="Z662">
        <f t="shared" si="173"/>
        <v>1427.5500648662276</v>
      </c>
      <c r="AA662">
        <f t="shared" si="164"/>
        <v>748.0348970195779</v>
      </c>
      <c r="AB662">
        <f t="shared" si="174"/>
        <v>14358.727051413784</v>
      </c>
      <c r="AC662">
        <f t="shared" si="169"/>
        <v>1.3666269659332408</v>
      </c>
      <c r="AD662">
        <f t="shared" si="170"/>
        <v>2.3525</v>
      </c>
    </row>
    <row r="663" spans="1:30" x14ac:dyDescent="0.35">
      <c r="A663">
        <v>17.067599999999999</v>
      </c>
      <c r="B663">
        <v>108385.4</v>
      </c>
      <c r="C663">
        <f t="shared" si="165"/>
        <v>121560.81786906587</v>
      </c>
      <c r="D663">
        <v>160</v>
      </c>
      <c r="E663">
        <v>3872.3</v>
      </c>
      <c r="F663">
        <v>147500</v>
      </c>
      <c r="G663">
        <f t="shared" si="166"/>
        <v>173020.52785923754</v>
      </c>
      <c r="H663">
        <v>3303</v>
      </c>
      <c r="I663">
        <v>375.4</v>
      </c>
      <c r="J663">
        <v>183.2</v>
      </c>
      <c r="K663">
        <v>35.1</v>
      </c>
      <c r="L663">
        <v>241.3</v>
      </c>
      <c r="M663">
        <v>98.1</v>
      </c>
      <c r="N663">
        <v>241.9</v>
      </c>
      <c r="O663">
        <v>256</v>
      </c>
      <c r="P663">
        <f t="shared" si="167"/>
        <v>256.06555278151205</v>
      </c>
      <c r="Q663">
        <v>74.2</v>
      </c>
      <c r="R663">
        <v>33.200000000000003</v>
      </c>
      <c r="S663">
        <v>91.6</v>
      </c>
      <c r="T663">
        <v>25.4</v>
      </c>
      <c r="U663">
        <v>16.8</v>
      </c>
      <c r="V663">
        <v>7.32</v>
      </c>
      <c r="W663">
        <f t="shared" si="168"/>
        <v>294837.41128108493</v>
      </c>
      <c r="X663">
        <f t="shared" si="171"/>
        <v>231.65309891723956</v>
      </c>
      <c r="Y663">
        <f t="shared" si="172"/>
        <v>110.97641869065998</v>
      </c>
      <c r="Z663">
        <f t="shared" si="173"/>
        <v>873.02353823275905</v>
      </c>
      <c r="AA663">
        <f t="shared" si="164"/>
        <v>1361.0891448826972</v>
      </c>
      <c r="AB663">
        <f t="shared" si="174"/>
        <v>13466.405035739499</v>
      </c>
      <c r="AC663">
        <f t="shared" si="169"/>
        <v>1.4233248088672728</v>
      </c>
      <c r="AD663">
        <f t="shared" si="170"/>
        <v>2.0874083129584355</v>
      </c>
    </row>
    <row r="664" spans="1:30" x14ac:dyDescent="0.35">
      <c r="A664">
        <v>17.075900000000001</v>
      </c>
      <c r="B664">
        <v>111289.1</v>
      </c>
      <c r="C664">
        <f t="shared" si="165"/>
        <v>125225.31230347238</v>
      </c>
      <c r="D664">
        <v>138.69999999999999</v>
      </c>
      <c r="E664">
        <v>4024.7</v>
      </c>
      <c r="F664">
        <v>147308</v>
      </c>
      <c r="G664">
        <f t="shared" si="166"/>
        <v>172756.39973167333</v>
      </c>
      <c r="H664">
        <v>3260.6</v>
      </c>
      <c r="I664">
        <v>423.2</v>
      </c>
      <c r="J664">
        <v>331</v>
      </c>
      <c r="K664">
        <v>46.3</v>
      </c>
      <c r="L664">
        <v>158.4</v>
      </c>
      <c r="M664">
        <v>95.5</v>
      </c>
      <c r="N664">
        <v>168.4</v>
      </c>
      <c r="O664">
        <v>241.9</v>
      </c>
      <c r="P664">
        <f t="shared" si="167"/>
        <v>241.95852976835099</v>
      </c>
      <c r="Q664">
        <v>43.2</v>
      </c>
      <c r="R664">
        <v>44.9</v>
      </c>
      <c r="S664">
        <v>101.9</v>
      </c>
      <c r="T664">
        <v>29.3</v>
      </c>
      <c r="U664">
        <v>31.6</v>
      </c>
      <c r="V664">
        <v>3.9</v>
      </c>
      <c r="W664">
        <f t="shared" si="168"/>
        <v>298223.67056491406</v>
      </c>
      <c r="X664">
        <f t="shared" si="171"/>
        <v>305.8107353693394</v>
      </c>
      <c r="Y664">
        <f t="shared" si="172"/>
        <v>111.32583787568061</v>
      </c>
      <c r="Z664">
        <f t="shared" si="173"/>
        <v>1254.7629076228818</v>
      </c>
      <c r="AA664">
        <f t="shared" si="164"/>
        <v>996.23212147182835</v>
      </c>
      <c r="AB664">
        <f t="shared" si="174"/>
        <v>13815.804735402986</v>
      </c>
      <c r="AC664">
        <f t="shared" si="169"/>
        <v>1.3795645349481229</v>
      </c>
      <c r="AD664">
        <f t="shared" si="170"/>
        <v>2.746987951807228</v>
      </c>
    </row>
    <row r="665" spans="1:30" x14ac:dyDescent="0.35">
      <c r="A665">
        <v>17.084199999999999</v>
      </c>
      <c r="B665">
        <v>109288</v>
      </c>
      <c r="C665">
        <f t="shared" si="165"/>
        <v>122697.34773978572</v>
      </c>
      <c r="D665">
        <v>120.7</v>
      </c>
      <c r="E665">
        <v>4252.8999999999996</v>
      </c>
      <c r="F665">
        <v>145703.6</v>
      </c>
      <c r="G665">
        <f t="shared" si="166"/>
        <v>170553.92016166754</v>
      </c>
      <c r="H665">
        <v>3476.1</v>
      </c>
      <c r="I665">
        <v>356.1</v>
      </c>
      <c r="J665">
        <v>301.3</v>
      </c>
      <c r="K665">
        <v>30.3</v>
      </c>
      <c r="L665">
        <v>218.7</v>
      </c>
      <c r="M665">
        <v>73.5</v>
      </c>
      <c r="N665">
        <v>157.4</v>
      </c>
      <c r="O665">
        <v>221.9</v>
      </c>
      <c r="P665">
        <f t="shared" si="167"/>
        <v>221.94925053869454</v>
      </c>
      <c r="Q665">
        <v>52.9</v>
      </c>
      <c r="R665">
        <v>41.9</v>
      </c>
      <c r="S665">
        <v>98.7</v>
      </c>
      <c r="T665">
        <v>12.7</v>
      </c>
      <c r="U665">
        <v>5.16</v>
      </c>
      <c r="V665">
        <v>7.32</v>
      </c>
      <c r="W665">
        <f t="shared" si="168"/>
        <v>293473.21715199196</v>
      </c>
      <c r="X665">
        <f t="shared" si="171"/>
        <v>246.01904289823858</v>
      </c>
      <c r="Y665">
        <f t="shared" si="172"/>
        <v>68.217468681755349</v>
      </c>
      <c r="Z665">
        <f t="shared" si="173"/>
        <v>1206.9244459079794</v>
      </c>
      <c r="AA665">
        <f t="shared" si="164"/>
        <v>1156.4939495798085</v>
      </c>
      <c r="AB665">
        <f t="shared" si="174"/>
        <v>14742.060764472846</v>
      </c>
      <c r="AC665">
        <f t="shared" si="169"/>
        <v>1.3900375460712904</v>
      </c>
      <c r="AD665">
        <f t="shared" si="170"/>
        <v>3.6063936063936066</v>
      </c>
    </row>
    <row r="666" spans="1:30" x14ac:dyDescent="0.35">
      <c r="A666">
        <v>17.092600000000001</v>
      </c>
      <c r="B666">
        <v>109295.7</v>
      </c>
      <c r="C666">
        <f t="shared" si="165"/>
        <v>122707.05328356447</v>
      </c>
      <c r="D666">
        <v>81.3</v>
      </c>
      <c r="E666">
        <v>3875.2</v>
      </c>
      <c r="F666">
        <v>146170.9</v>
      </c>
      <c r="G666">
        <f t="shared" si="166"/>
        <v>171194.56340853221</v>
      </c>
      <c r="H666">
        <v>3312.4</v>
      </c>
      <c r="I666">
        <v>324.5</v>
      </c>
      <c r="J666">
        <v>368.3</v>
      </c>
      <c r="K666">
        <v>50.7</v>
      </c>
      <c r="L666">
        <v>234.2</v>
      </c>
      <c r="M666">
        <v>67.099999999999994</v>
      </c>
      <c r="N666">
        <v>183.8</v>
      </c>
      <c r="O666">
        <v>325.7</v>
      </c>
      <c r="P666">
        <f t="shared" si="167"/>
        <v>325.80611505167229</v>
      </c>
      <c r="Q666">
        <v>42.6</v>
      </c>
      <c r="R666">
        <v>69.3</v>
      </c>
      <c r="S666">
        <v>78.599999999999994</v>
      </c>
      <c r="T666">
        <v>20.3</v>
      </c>
      <c r="U666">
        <v>36.1</v>
      </c>
      <c r="V666">
        <v>7.8</v>
      </c>
      <c r="W666">
        <f t="shared" si="168"/>
        <v>294227.42280714837</v>
      </c>
      <c r="X666">
        <f t="shared" si="171"/>
        <v>407.8477758976739</v>
      </c>
      <c r="Y666">
        <f t="shared" si="172"/>
        <v>95.504354189371981</v>
      </c>
      <c r="Z666">
        <f t="shared" si="173"/>
        <v>1396.538759302952</v>
      </c>
      <c r="AA666">
        <f t="shared" si="164"/>
        <v>1072.2997774643011</v>
      </c>
      <c r="AB666">
        <f t="shared" si="174"/>
        <v>13398.819057678331</v>
      </c>
      <c r="AC666">
        <f t="shared" si="169"/>
        <v>1.3951485169553999</v>
      </c>
      <c r="AD666">
        <f t="shared" si="170"/>
        <v>4.2704626334519569</v>
      </c>
    </row>
    <row r="667" spans="1:30" x14ac:dyDescent="0.35">
      <c r="A667">
        <v>17.100899999999999</v>
      </c>
      <c r="B667">
        <v>109023.6</v>
      </c>
      <c r="C667">
        <f t="shared" si="165"/>
        <v>122364.18383247864</v>
      </c>
      <c r="D667">
        <v>118.8</v>
      </c>
      <c r="E667">
        <v>3832.9</v>
      </c>
      <c r="F667">
        <v>143645.5</v>
      </c>
      <c r="G667">
        <f t="shared" si="166"/>
        <v>167740.69617197081</v>
      </c>
      <c r="H667">
        <v>3457.9</v>
      </c>
      <c r="I667">
        <v>373.5</v>
      </c>
      <c r="J667">
        <v>378</v>
      </c>
      <c r="K667">
        <v>55.6</v>
      </c>
      <c r="L667">
        <v>135.5</v>
      </c>
      <c r="M667">
        <v>83.2</v>
      </c>
      <c r="N667">
        <v>161.30000000000001</v>
      </c>
      <c r="O667">
        <v>299</v>
      </c>
      <c r="P667">
        <f t="shared" si="167"/>
        <v>299.08942773889396</v>
      </c>
      <c r="Q667">
        <v>61.3</v>
      </c>
      <c r="R667">
        <v>67.3</v>
      </c>
      <c r="S667">
        <v>107.7</v>
      </c>
      <c r="T667">
        <v>20</v>
      </c>
      <c r="U667">
        <v>14.2</v>
      </c>
      <c r="V667">
        <v>18.5</v>
      </c>
      <c r="W667">
        <f t="shared" si="168"/>
        <v>290403.96943218837</v>
      </c>
      <c r="X667">
        <f t="shared" si="171"/>
        <v>423.20358168760544</v>
      </c>
      <c r="Y667">
        <f t="shared" si="172"/>
        <v>132.57394544322872</v>
      </c>
      <c r="Z667">
        <f t="shared" si="173"/>
        <v>1512.7203696937759</v>
      </c>
      <c r="AA667">
        <f t="shared" si="164"/>
        <v>875.67673574579385</v>
      </c>
      <c r="AB667">
        <f t="shared" si="174"/>
        <v>13485.008512992934</v>
      </c>
      <c r="AC667">
        <f t="shared" si="169"/>
        <v>1.370831651209429</v>
      </c>
      <c r="AD667">
        <f t="shared" si="170"/>
        <v>3.192207792207792</v>
      </c>
    </row>
    <row r="668" spans="1:30" x14ac:dyDescent="0.35">
      <c r="A668">
        <v>17.109200000000001</v>
      </c>
      <c r="B668">
        <v>112127.5</v>
      </c>
      <c r="C668">
        <f t="shared" si="165"/>
        <v>126287.83975176617</v>
      </c>
      <c r="D668">
        <v>150.30000000000001</v>
      </c>
      <c r="E668">
        <v>3737.5</v>
      </c>
      <c r="F668">
        <v>144757.5</v>
      </c>
      <c r="G668">
        <f t="shared" si="166"/>
        <v>169259.01133304296</v>
      </c>
      <c r="H668">
        <v>3427.7</v>
      </c>
      <c r="I668">
        <v>370.3</v>
      </c>
      <c r="J668">
        <v>252.9</v>
      </c>
      <c r="K668">
        <v>67.3</v>
      </c>
      <c r="L668">
        <v>78.099999999999994</v>
      </c>
      <c r="M668">
        <v>75.5</v>
      </c>
      <c r="N668">
        <v>165.2</v>
      </c>
      <c r="O668">
        <v>290.5</v>
      </c>
      <c r="P668">
        <f t="shared" si="167"/>
        <v>290.58441477249141</v>
      </c>
      <c r="Q668">
        <v>56.1</v>
      </c>
      <c r="R668">
        <v>33.700000000000003</v>
      </c>
      <c r="S668">
        <v>111</v>
      </c>
      <c r="T668">
        <v>37.6</v>
      </c>
      <c r="U668">
        <v>18</v>
      </c>
      <c r="V668">
        <v>15.1</v>
      </c>
      <c r="W668">
        <f t="shared" si="168"/>
        <v>295837.43549958162</v>
      </c>
      <c r="X668">
        <f t="shared" si="171"/>
        <v>341.40371663728416</v>
      </c>
      <c r="Y668">
        <f t="shared" si="172"/>
        <v>178.13837491866215</v>
      </c>
      <c r="Z668">
        <f t="shared" si="173"/>
        <v>1044.4925588209981</v>
      </c>
      <c r="AA668">
        <f t="shared" si="164"/>
        <v>772.04563247480894</v>
      </c>
      <c r="AB668">
        <f t="shared" si="174"/>
        <v>12888.835361762025</v>
      </c>
      <c r="AC668">
        <f t="shared" si="169"/>
        <v>1.340263731375418</v>
      </c>
      <c r="AD668">
        <f t="shared" si="170"/>
        <v>1.9165085388994305</v>
      </c>
    </row>
    <row r="669" spans="1:30" x14ac:dyDescent="0.35">
      <c r="A669">
        <v>17.1175</v>
      </c>
      <c r="B669">
        <v>110966.39999999999</v>
      </c>
      <c r="C669">
        <f t="shared" si="165"/>
        <v>124816.8798119666</v>
      </c>
      <c r="D669">
        <v>56.1</v>
      </c>
      <c r="E669">
        <v>3429</v>
      </c>
      <c r="F669">
        <v>147505.5</v>
      </c>
      <c r="G669">
        <f t="shared" si="166"/>
        <v>173028.09578243614</v>
      </c>
      <c r="H669">
        <v>3351.6</v>
      </c>
      <c r="I669">
        <v>317.39999999999998</v>
      </c>
      <c r="J669">
        <v>332.9</v>
      </c>
      <c r="K669">
        <v>49.3</v>
      </c>
      <c r="L669">
        <v>148.4</v>
      </c>
      <c r="M669">
        <v>54.2</v>
      </c>
      <c r="N669">
        <v>171.6</v>
      </c>
      <c r="O669">
        <v>262.89999999999998</v>
      </c>
      <c r="P669">
        <f t="shared" si="167"/>
        <v>262.96913458548249</v>
      </c>
      <c r="Q669">
        <v>31.6</v>
      </c>
      <c r="R669">
        <v>48.3</v>
      </c>
      <c r="S669">
        <v>158.6</v>
      </c>
      <c r="T669">
        <v>17.7</v>
      </c>
      <c r="U669">
        <v>30.3</v>
      </c>
      <c r="V669">
        <v>3.41</v>
      </c>
      <c r="W669">
        <f t="shared" si="168"/>
        <v>298107.94472898822</v>
      </c>
      <c r="X669">
        <f t="shared" si="171"/>
        <v>327.39818487135176</v>
      </c>
      <c r="Y669">
        <f t="shared" si="172"/>
        <v>70.813275436826189</v>
      </c>
      <c r="Z669">
        <f t="shared" si="173"/>
        <v>1222.7114588689315</v>
      </c>
      <c r="AA669">
        <f t="shared" si="164"/>
        <v>685.99312301425653</v>
      </c>
      <c r="AB669">
        <f t="shared" si="174"/>
        <v>11684.358171556276</v>
      </c>
      <c r="AC669">
        <f t="shared" si="169"/>
        <v>1.3862555773153318</v>
      </c>
      <c r="AD669">
        <f t="shared" si="170"/>
        <v>4.6234012316437703</v>
      </c>
    </row>
    <row r="670" spans="1:30" x14ac:dyDescent="0.35">
      <c r="A670">
        <v>17.125800000000002</v>
      </c>
      <c r="B670">
        <v>108176</v>
      </c>
      <c r="C670">
        <f t="shared" si="165"/>
        <v>121297.47573512263</v>
      </c>
      <c r="D670">
        <v>109.7</v>
      </c>
      <c r="E670">
        <v>3640.6</v>
      </c>
      <c r="F670">
        <v>143742.5</v>
      </c>
      <c r="G670">
        <f t="shared" si="166"/>
        <v>167872.98213446306</v>
      </c>
      <c r="H670">
        <v>3265.6</v>
      </c>
      <c r="I670">
        <v>320.60000000000002</v>
      </c>
      <c r="J670">
        <v>312.89999999999998</v>
      </c>
      <c r="K670">
        <v>39.5</v>
      </c>
      <c r="L670">
        <v>144.5</v>
      </c>
      <c r="M670">
        <v>57.4</v>
      </c>
      <c r="N670">
        <v>220.6</v>
      </c>
      <c r="O670">
        <v>306.3</v>
      </c>
      <c r="P670">
        <f t="shared" si="167"/>
        <v>306.39384843577591</v>
      </c>
      <c r="Q670">
        <v>48.4</v>
      </c>
      <c r="R670">
        <v>55.2</v>
      </c>
      <c r="S670">
        <v>91.6</v>
      </c>
      <c r="T670">
        <v>11.7</v>
      </c>
      <c r="U670">
        <v>31</v>
      </c>
      <c r="V670">
        <v>7.8</v>
      </c>
      <c r="W670">
        <f t="shared" si="168"/>
        <v>289476.8517180215</v>
      </c>
      <c r="X670">
        <f t="shared" si="171"/>
        <v>327.14187486136882</v>
      </c>
      <c r="Y670">
        <f t="shared" si="172"/>
        <v>67.362899258676791</v>
      </c>
      <c r="Z670">
        <f t="shared" si="173"/>
        <v>1248.1136154953804</v>
      </c>
      <c r="AA670">
        <f t="shared" si="164"/>
        <v>878.13584572080197</v>
      </c>
      <c r="AB670">
        <f t="shared" si="174"/>
        <v>12774.769305568552</v>
      </c>
      <c r="AC670">
        <f t="shared" si="169"/>
        <v>1.3839775404811177</v>
      </c>
      <c r="AD670">
        <f t="shared" si="170"/>
        <v>4.856410256410256</v>
      </c>
    </row>
    <row r="671" spans="1:30" x14ac:dyDescent="0.35">
      <c r="A671">
        <v>17.1341</v>
      </c>
      <c r="B671">
        <v>109665.5</v>
      </c>
      <c r="C671">
        <f t="shared" si="165"/>
        <v>123173.36911014907</v>
      </c>
      <c r="D671">
        <v>111.6</v>
      </c>
      <c r="E671">
        <v>3733.5</v>
      </c>
      <c r="F671">
        <v>147569</v>
      </c>
      <c r="G671">
        <f t="shared" si="166"/>
        <v>173115.47796830477</v>
      </c>
      <c r="H671">
        <v>3398.7</v>
      </c>
      <c r="I671">
        <v>449</v>
      </c>
      <c r="J671">
        <v>238.7</v>
      </c>
      <c r="K671">
        <v>68.3</v>
      </c>
      <c r="L671">
        <v>130.9</v>
      </c>
      <c r="M671">
        <v>67</v>
      </c>
      <c r="N671">
        <v>184.8</v>
      </c>
      <c r="O671">
        <v>306.7</v>
      </c>
      <c r="P671">
        <f t="shared" si="167"/>
        <v>306.79409374855271</v>
      </c>
      <c r="Q671">
        <v>43.9</v>
      </c>
      <c r="R671">
        <v>60.5</v>
      </c>
      <c r="S671">
        <v>96.8</v>
      </c>
      <c r="T671">
        <v>14.6</v>
      </c>
      <c r="U671">
        <v>11</v>
      </c>
      <c r="V671">
        <v>2.44</v>
      </c>
      <c r="W671">
        <f t="shared" si="168"/>
        <v>296595.64117220242</v>
      </c>
      <c r="X671">
        <f t="shared" si="171"/>
        <v>434.26127063418028</v>
      </c>
      <c r="Y671">
        <f t="shared" si="172"/>
        <v>57.451956922410176</v>
      </c>
      <c r="Z671">
        <f t="shared" si="173"/>
        <v>952.81238417095733</v>
      </c>
      <c r="AA671">
        <f t="shared" si="164"/>
        <v>817.61147615519178</v>
      </c>
      <c r="AB671">
        <f t="shared" si="174"/>
        <v>12813.74191805281</v>
      </c>
      <c r="AC671">
        <f t="shared" si="169"/>
        <v>1.4054619047847465</v>
      </c>
      <c r="AD671">
        <f t="shared" si="170"/>
        <v>7.5586854460093909</v>
      </c>
    </row>
    <row r="672" spans="1:30" x14ac:dyDescent="0.35">
      <c r="A672">
        <v>17.142399999999999</v>
      </c>
      <c r="B672">
        <v>110913.9</v>
      </c>
      <c r="C672">
        <f t="shared" si="165"/>
        <v>124750.46005105693</v>
      </c>
      <c r="D672">
        <v>89.7</v>
      </c>
      <c r="E672">
        <v>3612.9</v>
      </c>
      <c r="F672">
        <v>146436.4</v>
      </c>
      <c r="G672">
        <f t="shared" si="166"/>
        <v>171558.86216328811</v>
      </c>
      <c r="H672">
        <v>3387.5</v>
      </c>
      <c r="I672">
        <v>315.5</v>
      </c>
      <c r="J672">
        <v>274.8</v>
      </c>
      <c r="K672">
        <v>44.6</v>
      </c>
      <c r="L672">
        <v>164.8</v>
      </c>
      <c r="M672">
        <v>41.9</v>
      </c>
      <c r="N672">
        <v>149</v>
      </c>
      <c r="O672">
        <v>319.89999999999998</v>
      </c>
      <c r="P672">
        <f t="shared" si="167"/>
        <v>320.00236875776562</v>
      </c>
      <c r="Q672">
        <v>67.7</v>
      </c>
      <c r="R672">
        <v>49.8</v>
      </c>
      <c r="S672">
        <v>69</v>
      </c>
      <c r="T672">
        <v>12.2</v>
      </c>
      <c r="U672">
        <v>21.9</v>
      </c>
      <c r="V672">
        <v>12.2</v>
      </c>
      <c r="W672">
        <f t="shared" si="168"/>
        <v>296629.32458310283</v>
      </c>
      <c r="X672">
        <f t="shared" si="171"/>
        <v>318.24230504746731</v>
      </c>
      <c r="Y672">
        <f t="shared" si="172"/>
        <v>82.257544948709764</v>
      </c>
      <c r="Z672">
        <f t="shared" si="173"/>
        <v>1154.639719054635</v>
      </c>
      <c r="AA672">
        <f t="shared" si="164"/>
        <v>857.97316350191124</v>
      </c>
      <c r="AB672">
        <f t="shared" si="174"/>
        <v>12321.101445841985</v>
      </c>
      <c r="AC672">
        <f t="shared" si="169"/>
        <v>1.3752162684856937</v>
      </c>
      <c r="AD672">
        <f t="shared" si="170"/>
        <v>3.8688524590163937</v>
      </c>
    </row>
    <row r="673" spans="1:30" x14ac:dyDescent="0.35">
      <c r="A673">
        <v>17.150700000000001</v>
      </c>
      <c r="B673">
        <v>111464.1</v>
      </c>
      <c r="C673">
        <f t="shared" si="165"/>
        <v>125446.92904360985</v>
      </c>
      <c r="D673">
        <v>103.2</v>
      </c>
      <c r="E673">
        <v>3471.6</v>
      </c>
      <c r="F673">
        <v>145727.70000000001</v>
      </c>
      <c r="G673">
        <f t="shared" si="166"/>
        <v>170586.94282841665</v>
      </c>
      <c r="H673">
        <v>3359.3</v>
      </c>
      <c r="I673">
        <v>406.4</v>
      </c>
      <c r="J673">
        <v>350.4</v>
      </c>
      <c r="K673">
        <v>47.3</v>
      </c>
      <c r="L673">
        <v>134.80000000000001</v>
      </c>
      <c r="M673">
        <v>85.2</v>
      </c>
      <c r="N673">
        <v>179.3</v>
      </c>
      <c r="O673">
        <v>341.9</v>
      </c>
      <c r="P673">
        <f t="shared" si="167"/>
        <v>342.01693559027831</v>
      </c>
      <c r="Q673">
        <v>71.599999999999994</v>
      </c>
      <c r="R673">
        <v>34.1</v>
      </c>
      <c r="S673">
        <v>153.5</v>
      </c>
      <c r="T673">
        <v>16.100000000000001</v>
      </c>
      <c r="U673">
        <v>21.3</v>
      </c>
      <c r="V673">
        <v>0</v>
      </c>
      <c r="W673">
        <f t="shared" si="168"/>
        <v>296375.88880761678</v>
      </c>
      <c r="X673">
        <f t="shared" si="171"/>
        <v>274.65122189085457</v>
      </c>
      <c r="Y673">
        <f t="shared" si="172"/>
        <v>54.322907523866824</v>
      </c>
      <c r="Z673">
        <f t="shared" si="173"/>
        <v>1423.8675139796146</v>
      </c>
      <c r="AA673">
        <f t="shared" si="164"/>
        <v>803.03428513542246</v>
      </c>
      <c r="AB673">
        <f t="shared" si="174"/>
        <v>12000.976241049035</v>
      </c>
      <c r="AC673">
        <f t="shared" si="169"/>
        <v>1.3598335497644147</v>
      </c>
      <c r="AD673">
        <f t="shared" si="170"/>
        <v>5.0559006211180115</v>
      </c>
    </row>
    <row r="674" spans="1:30" x14ac:dyDescent="0.35">
      <c r="A674">
        <v>17.158999999999999</v>
      </c>
      <c r="B674">
        <v>110480.1</v>
      </c>
      <c r="C674">
        <f t="shared" si="165"/>
        <v>124201.94309312249</v>
      </c>
      <c r="D674">
        <v>100</v>
      </c>
      <c r="E674">
        <v>3615.5</v>
      </c>
      <c r="F674">
        <v>143728.6</v>
      </c>
      <c r="G674">
        <f t="shared" si="166"/>
        <v>167854.02385271771</v>
      </c>
      <c r="H674">
        <v>3259.8</v>
      </c>
      <c r="I674">
        <v>369</v>
      </c>
      <c r="J674">
        <v>350.3</v>
      </c>
      <c r="K674">
        <v>40.5</v>
      </c>
      <c r="L674">
        <v>89</v>
      </c>
      <c r="M674">
        <v>49</v>
      </c>
      <c r="N674">
        <v>189</v>
      </c>
      <c r="O674">
        <v>216.2</v>
      </c>
      <c r="P674">
        <f t="shared" si="167"/>
        <v>216.24675254790085</v>
      </c>
      <c r="Q674">
        <v>40.6</v>
      </c>
      <c r="R674">
        <v>56.1</v>
      </c>
      <c r="S674">
        <v>58.1</v>
      </c>
      <c r="T674">
        <v>16.100000000000001</v>
      </c>
      <c r="U674">
        <v>25.2</v>
      </c>
      <c r="V674">
        <v>4.3899999999999997</v>
      </c>
      <c r="W674">
        <f t="shared" si="168"/>
        <v>292272.21369838814</v>
      </c>
      <c r="X674">
        <f t="shared" si="171"/>
        <v>330.51380005520087</v>
      </c>
      <c r="Y674">
        <f t="shared" si="172"/>
        <v>70.105877465124919</v>
      </c>
      <c r="Z674">
        <f t="shared" si="173"/>
        <v>1337.4518058134372</v>
      </c>
      <c r="AA674">
        <f t="shared" si="164"/>
        <v>646.65743489061038</v>
      </c>
      <c r="AB674">
        <f t="shared" si="174"/>
        <v>12537.969154267947</v>
      </c>
      <c r="AC674">
        <f t="shared" si="169"/>
        <v>1.3514605301051235</v>
      </c>
      <c r="AD674">
        <f t="shared" si="170"/>
        <v>4.7144948755490477</v>
      </c>
    </row>
    <row r="675" spans="1:30" x14ac:dyDescent="0.35">
      <c r="A675">
        <v>17.167300000000001</v>
      </c>
      <c r="B675">
        <v>109714.5</v>
      </c>
      <c r="C675">
        <f t="shared" si="165"/>
        <v>123235.18691475938</v>
      </c>
      <c r="D675">
        <v>75.400000000000006</v>
      </c>
      <c r="E675">
        <v>3493.5</v>
      </c>
      <c r="F675">
        <v>146096.4</v>
      </c>
      <c r="G675">
        <f t="shared" si="166"/>
        <v>171092.38091981341</v>
      </c>
      <c r="H675">
        <v>3622.6</v>
      </c>
      <c r="I675">
        <v>347.7</v>
      </c>
      <c r="J675">
        <v>218.7</v>
      </c>
      <c r="K675">
        <v>29.7</v>
      </c>
      <c r="L675">
        <v>111.6</v>
      </c>
      <c r="M675">
        <v>55.5</v>
      </c>
      <c r="N675">
        <v>226.5</v>
      </c>
      <c r="O675">
        <v>329.5</v>
      </c>
      <c r="P675">
        <f t="shared" si="167"/>
        <v>329.60860603568875</v>
      </c>
      <c r="Q675">
        <v>63.9</v>
      </c>
      <c r="R675">
        <v>61</v>
      </c>
      <c r="S675">
        <v>102.6</v>
      </c>
      <c r="T675">
        <v>8.2899999999999991</v>
      </c>
      <c r="U675">
        <v>22.6</v>
      </c>
      <c r="V675">
        <v>7.4</v>
      </c>
      <c r="W675">
        <f t="shared" si="168"/>
        <v>294657.17644060851</v>
      </c>
      <c r="X675">
        <f t="shared" si="171"/>
        <v>307.81534356514004</v>
      </c>
      <c r="Y675">
        <f t="shared" si="172"/>
        <v>53.248321284862705</v>
      </c>
      <c r="Z675">
        <f t="shared" si="173"/>
        <v>959.08066253041409</v>
      </c>
      <c r="AA675">
        <f t="shared" si="164"/>
        <v>634.63582410894367</v>
      </c>
      <c r="AB675">
        <f t="shared" si="174"/>
        <v>12044.505560228026</v>
      </c>
      <c r="AC675">
        <f t="shared" si="169"/>
        <v>1.3883403369052087</v>
      </c>
      <c r="AD675">
        <f t="shared" si="170"/>
        <v>5.7807520713830467</v>
      </c>
    </row>
    <row r="676" spans="1:30" x14ac:dyDescent="0.35">
      <c r="A676">
        <v>17.175599999999999</v>
      </c>
      <c r="B676">
        <v>101576.3</v>
      </c>
      <c r="C676">
        <f t="shared" si="165"/>
        <v>113060.5748712996</v>
      </c>
      <c r="D676">
        <v>2287.6</v>
      </c>
      <c r="E676">
        <v>9679.4</v>
      </c>
      <c r="F676">
        <v>133612.70000000001</v>
      </c>
      <c r="G676">
        <f t="shared" si="166"/>
        <v>154218.21164737758</v>
      </c>
      <c r="H676">
        <v>3453.2</v>
      </c>
      <c r="I676">
        <v>758</v>
      </c>
      <c r="J676">
        <v>657.4</v>
      </c>
      <c r="K676">
        <v>1875.6</v>
      </c>
      <c r="L676">
        <v>6004.5</v>
      </c>
      <c r="M676">
        <v>278.10000000000002</v>
      </c>
      <c r="N676">
        <v>234.8</v>
      </c>
      <c r="O676">
        <v>442.7</v>
      </c>
      <c r="P676">
        <f t="shared" si="167"/>
        <v>442.89607009022893</v>
      </c>
      <c r="Q676">
        <v>870.9</v>
      </c>
      <c r="R676">
        <v>949.3</v>
      </c>
      <c r="S676">
        <v>2356.1</v>
      </c>
      <c r="T676">
        <v>38.200000000000003</v>
      </c>
      <c r="U676">
        <v>81</v>
      </c>
      <c r="V676">
        <v>20.5</v>
      </c>
      <c r="W676">
        <f t="shared" si="168"/>
        <v>267721.68258876743</v>
      </c>
      <c r="X676">
        <f t="shared" si="171"/>
        <v>10551.629485831274</v>
      </c>
      <c r="Y676">
        <f t="shared" si="172"/>
        <v>219.25754922945799</v>
      </c>
      <c r="Z676">
        <f t="shared" si="173"/>
        <v>5708.5402468037591</v>
      </c>
      <c r="AA676">
        <f t="shared" si="164"/>
        <v>30972.836864831152</v>
      </c>
      <c r="AB676">
        <f t="shared" si="174"/>
        <v>37193.476089477474</v>
      </c>
      <c r="AC676">
        <f t="shared" si="169"/>
        <v>1.3640317309807508</v>
      </c>
      <c r="AD676">
        <f t="shared" si="170"/>
        <v>48.124361158432698</v>
      </c>
    </row>
    <row r="677" spans="1:30" x14ac:dyDescent="0.35">
      <c r="A677">
        <v>17.183900000000001</v>
      </c>
      <c r="B677">
        <v>93761.8</v>
      </c>
      <c r="C677">
        <f t="shared" si="165"/>
        <v>103462.64370669876</v>
      </c>
      <c r="D677">
        <v>3923.1</v>
      </c>
      <c r="E677">
        <v>15623.7</v>
      </c>
      <c r="F677">
        <v>124626.3</v>
      </c>
      <c r="G677">
        <f t="shared" si="166"/>
        <v>142369.25326863257</v>
      </c>
      <c r="H677">
        <v>3338.1</v>
      </c>
      <c r="I677">
        <v>1094.9000000000001</v>
      </c>
      <c r="J677">
        <v>927.1</v>
      </c>
      <c r="K677">
        <v>2551.1999999999998</v>
      </c>
      <c r="L677">
        <v>9156.2000000000007</v>
      </c>
      <c r="M677">
        <v>436</v>
      </c>
      <c r="N677">
        <v>309</v>
      </c>
      <c r="O677">
        <v>436.2</v>
      </c>
      <c r="P677">
        <f t="shared" si="167"/>
        <v>436.39035347218464</v>
      </c>
      <c r="Q677">
        <v>1260</v>
      </c>
      <c r="R677">
        <v>1290.2</v>
      </c>
      <c r="S677">
        <v>3514.6</v>
      </c>
      <c r="T677">
        <v>90.7</v>
      </c>
      <c r="U677">
        <v>67.7</v>
      </c>
      <c r="V677">
        <v>4.3899999999999997</v>
      </c>
      <c r="W677">
        <f t="shared" si="168"/>
        <v>246268.2873288035</v>
      </c>
      <c r="X677">
        <f t="shared" si="171"/>
        <v>15598.435517891832</v>
      </c>
      <c r="Y677">
        <f t="shared" si="172"/>
        <v>386.1236094643449</v>
      </c>
      <c r="Z677">
        <f t="shared" si="173"/>
        <v>8880.9648360444698</v>
      </c>
      <c r="AA677">
        <f t="shared" si="164"/>
        <v>53109.964510116806</v>
      </c>
      <c r="AB677">
        <f t="shared" si="174"/>
        <v>65212.212965764433</v>
      </c>
      <c r="AC677">
        <f t="shared" si="169"/>
        <v>1.3760449971897903</v>
      </c>
      <c r="AD677">
        <f t="shared" si="170"/>
        <v>40.397518140708797</v>
      </c>
    </row>
    <row r="678" spans="1:30" x14ac:dyDescent="0.35">
      <c r="A678">
        <v>17.1922</v>
      </c>
      <c r="B678">
        <v>93445.5</v>
      </c>
      <c r="C678">
        <f t="shared" si="165"/>
        <v>103077.64177443276</v>
      </c>
      <c r="D678">
        <v>4645.2</v>
      </c>
      <c r="E678">
        <v>18116.3</v>
      </c>
      <c r="F678">
        <v>124272.7</v>
      </c>
      <c r="G678">
        <f t="shared" si="166"/>
        <v>141907.98893673863</v>
      </c>
      <c r="H678">
        <v>3183.7</v>
      </c>
      <c r="I678">
        <v>1318.7</v>
      </c>
      <c r="J678">
        <v>962.6</v>
      </c>
      <c r="K678">
        <v>2394.8000000000002</v>
      </c>
      <c r="L678">
        <v>9645.2999999999993</v>
      </c>
      <c r="M678">
        <v>412.9</v>
      </c>
      <c r="N678">
        <v>347.7</v>
      </c>
      <c r="O678">
        <v>346</v>
      </c>
      <c r="P678">
        <f t="shared" si="167"/>
        <v>346.11975743607292</v>
      </c>
      <c r="Q678">
        <v>1336.1</v>
      </c>
      <c r="R678">
        <v>1385.2</v>
      </c>
      <c r="S678">
        <v>3839.1</v>
      </c>
      <c r="T678">
        <v>67.3</v>
      </c>
      <c r="U678">
        <v>75.5</v>
      </c>
      <c r="V678">
        <v>32.200000000000003</v>
      </c>
      <c r="W678">
        <f t="shared" si="168"/>
        <v>245331.75046860747</v>
      </c>
      <c r="X678">
        <f t="shared" si="171"/>
        <v>15407.708104555701</v>
      </c>
      <c r="Y678">
        <f t="shared" si="172"/>
        <v>405.57326888975985</v>
      </c>
      <c r="Z678">
        <f t="shared" si="173"/>
        <v>9369.7615396672463</v>
      </c>
      <c r="AA678">
        <f t="shared" si="164"/>
        <v>58249.696473056414</v>
      </c>
      <c r="AB678">
        <f t="shared" si="174"/>
        <v>75527.117727760182</v>
      </c>
      <c r="AC678">
        <f t="shared" si="169"/>
        <v>1.376709696631198</v>
      </c>
      <c r="AD678">
        <f t="shared" si="170"/>
        <v>37.989949748743719</v>
      </c>
    </row>
    <row r="679" spans="1:30" x14ac:dyDescent="0.35">
      <c r="A679">
        <v>17.200500000000002</v>
      </c>
      <c r="B679">
        <v>91319.4</v>
      </c>
      <c r="C679">
        <f t="shared" si="165"/>
        <v>100496.69817975645</v>
      </c>
      <c r="D679">
        <v>4585.5</v>
      </c>
      <c r="E679">
        <v>19603.2</v>
      </c>
      <c r="F679">
        <v>123574.5</v>
      </c>
      <c r="G679">
        <f t="shared" si="166"/>
        <v>140998.29363705186</v>
      </c>
      <c r="H679">
        <v>3303.2</v>
      </c>
      <c r="I679">
        <v>1564.4</v>
      </c>
      <c r="J679">
        <v>1228.9000000000001</v>
      </c>
      <c r="K679">
        <v>2599</v>
      </c>
      <c r="L679">
        <v>9818.2999999999993</v>
      </c>
      <c r="M679">
        <v>431</v>
      </c>
      <c r="N679">
        <v>298.8</v>
      </c>
      <c r="O679">
        <v>399.1</v>
      </c>
      <c r="P679">
        <f t="shared" si="167"/>
        <v>399.25934440435185</v>
      </c>
      <c r="Q679">
        <v>1368.2</v>
      </c>
      <c r="R679">
        <v>1218.5</v>
      </c>
      <c r="S679">
        <v>3824.5</v>
      </c>
      <c r="T679">
        <v>79</v>
      </c>
      <c r="U679">
        <v>100</v>
      </c>
      <c r="V679">
        <v>3.41</v>
      </c>
      <c r="W679">
        <f t="shared" si="168"/>
        <v>241894.25116121265</v>
      </c>
      <c r="X679">
        <f t="shared" si="171"/>
        <v>15781.689650225677</v>
      </c>
      <c r="Y679">
        <f t="shared" si="172"/>
        <v>340.68606262608984</v>
      </c>
      <c r="Z679">
        <f t="shared" si="173"/>
        <v>10736.509807623081</v>
      </c>
      <c r="AA679">
        <f t="shared" si="164"/>
        <v>59545.854979416006</v>
      </c>
      <c r="AB679">
        <f t="shared" si="174"/>
        <v>82822.141922868701</v>
      </c>
      <c r="AC679">
        <f t="shared" si="169"/>
        <v>1.4030141904249531</v>
      </c>
      <c r="AD679">
        <f t="shared" si="170"/>
        <v>46.323261740080092</v>
      </c>
    </row>
    <row r="680" spans="1:30" x14ac:dyDescent="0.35">
      <c r="A680">
        <v>17.2088</v>
      </c>
      <c r="B680">
        <v>87935.7</v>
      </c>
      <c r="C680">
        <f t="shared" si="165"/>
        <v>96413.926079553828</v>
      </c>
      <c r="D680">
        <v>4807.3999999999996</v>
      </c>
      <c r="E680">
        <v>19394.8</v>
      </c>
      <c r="F680">
        <v>120385.5</v>
      </c>
      <c r="G680">
        <f t="shared" si="166"/>
        <v>136861.65928369758</v>
      </c>
      <c r="H680">
        <v>3137.9</v>
      </c>
      <c r="I680">
        <v>1624.4</v>
      </c>
      <c r="J680">
        <v>1294.3</v>
      </c>
      <c r="K680">
        <v>2528.1</v>
      </c>
      <c r="L680">
        <v>10329</v>
      </c>
      <c r="M680">
        <v>548.9</v>
      </c>
      <c r="N680">
        <v>305.10000000000002</v>
      </c>
      <c r="O680">
        <v>397.1</v>
      </c>
      <c r="P680">
        <f t="shared" si="167"/>
        <v>397.25775105294321</v>
      </c>
      <c r="Q680">
        <v>1678.1</v>
      </c>
      <c r="R680">
        <v>1198</v>
      </c>
      <c r="S680">
        <v>3959.4</v>
      </c>
      <c r="T680">
        <v>118.5</v>
      </c>
      <c r="U680">
        <v>103.9</v>
      </c>
      <c r="V680">
        <v>12.2</v>
      </c>
      <c r="W680">
        <f t="shared" si="168"/>
        <v>233672.84311430433</v>
      </c>
      <c r="X680">
        <f t="shared" si="171"/>
        <v>15945.798195202882</v>
      </c>
      <c r="Y680">
        <f t="shared" si="172"/>
        <v>559.32900998712228</v>
      </c>
      <c r="Z680">
        <f t="shared" si="173"/>
        <v>12720.348502568648</v>
      </c>
      <c r="AA680">
        <f t="shared" si="164"/>
        <v>64776.033869694562</v>
      </c>
      <c r="AB680">
        <f t="shared" si="174"/>
        <v>85348.813898088541</v>
      </c>
      <c r="AC680">
        <f t="shared" si="169"/>
        <v>1.4195216899555485</v>
      </c>
      <c r="AD680">
        <f t="shared" si="170"/>
        <v>28.508798775822498</v>
      </c>
    </row>
    <row r="681" spans="1:30" x14ac:dyDescent="0.35">
      <c r="A681">
        <v>17.217199999999998</v>
      </c>
      <c r="B681">
        <v>91618.2</v>
      </c>
      <c r="C681">
        <f t="shared" si="165"/>
        <v>100858.69179677533</v>
      </c>
      <c r="D681">
        <v>5082</v>
      </c>
      <c r="E681">
        <v>21050.3</v>
      </c>
      <c r="F681">
        <v>118567.2</v>
      </c>
      <c r="G681">
        <f t="shared" si="166"/>
        <v>134516.43732795058</v>
      </c>
      <c r="H681">
        <v>3125.5</v>
      </c>
      <c r="I681">
        <v>1461.9</v>
      </c>
      <c r="J681">
        <v>1323.9</v>
      </c>
      <c r="K681">
        <v>2610.1</v>
      </c>
      <c r="L681">
        <v>10361.799999999999</v>
      </c>
      <c r="M681">
        <v>432.2</v>
      </c>
      <c r="N681">
        <v>260</v>
      </c>
      <c r="O681">
        <v>514.29999999999995</v>
      </c>
      <c r="P681">
        <f t="shared" si="167"/>
        <v>514.56464059465782</v>
      </c>
      <c r="Q681">
        <v>1600</v>
      </c>
      <c r="R681">
        <v>1289.7</v>
      </c>
      <c r="S681">
        <v>3704.7</v>
      </c>
      <c r="T681">
        <v>99.5</v>
      </c>
      <c r="U681">
        <v>50.3</v>
      </c>
      <c r="V681">
        <v>0</v>
      </c>
      <c r="W681">
        <f t="shared" si="168"/>
        <v>235889.69376532055</v>
      </c>
      <c r="X681">
        <f t="shared" si="171"/>
        <v>16532.303458241764</v>
      </c>
      <c r="Y681">
        <f t="shared" si="172"/>
        <v>421.80732193831881</v>
      </c>
      <c r="Z681">
        <f t="shared" si="173"/>
        <v>12395.200287592466</v>
      </c>
      <c r="AA681">
        <f t="shared" si="164"/>
        <v>65470.431342221185</v>
      </c>
      <c r="AB681">
        <f t="shared" si="174"/>
        <v>91070.108477788279</v>
      </c>
      <c r="AC681">
        <f t="shared" si="169"/>
        <v>1.3337118986134953</v>
      </c>
      <c r="AD681">
        <f t="shared" si="170"/>
        <v>39.19396984924623</v>
      </c>
    </row>
    <row r="682" spans="1:30" x14ac:dyDescent="0.35">
      <c r="A682">
        <v>17.2255</v>
      </c>
      <c r="B682">
        <v>88705.1</v>
      </c>
      <c r="C682">
        <f t="shared" si="165"/>
        <v>97339.620796736621</v>
      </c>
      <c r="D682">
        <v>4953.2</v>
      </c>
      <c r="E682">
        <v>21114</v>
      </c>
      <c r="F682">
        <v>117160</v>
      </c>
      <c r="G682">
        <f t="shared" si="166"/>
        <v>132708.0784740157</v>
      </c>
      <c r="H682">
        <v>2855.5</v>
      </c>
      <c r="I682">
        <v>1589</v>
      </c>
      <c r="J682">
        <v>1330.3</v>
      </c>
      <c r="K682">
        <v>2404</v>
      </c>
      <c r="L682">
        <v>10551.6</v>
      </c>
      <c r="M682">
        <v>395.5</v>
      </c>
      <c r="N682">
        <v>272.89999999999998</v>
      </c>
      <c r="O682">
        <v>430.5</v>
      </c>
      <c r="P682">
        <f t="shared" si="167"/>
        <v>430.68541006903473</v>
      </c>
      <c r="Q682">
        <v>1763.7</v>
      </c>
      <c r="R682">
        <v>1098.9000000000001</v>
      </c>
      <c r="S682">
        <v>3807.7</v>
      </c>
      <c r="T682">
        <v>148.80000000000001</v>
      </c>
      <c r="U682">
        <v>147.69999999999999</v>
      </c>
      <c r="V682">
        <v>12.2</v>
      </c>
      <c r="W682">
        <f t="shared" si="168"/>
        <v>230478.38468082136</v>
      </c>
      <c r="X682">
        <f t="shared" si="171"/>
        <v>15198.388364492406</v>
      </c>
      <c r="Y682">
        <f t="shared" si="172"/>
        <v>698.54706862407647</v>
      </c>
      <c r="Z682">
        <f t="shared" si="173"/>
        <v>13424.25236225399</v>
      </c>
      <c r="AA682">
        <f t="shared" si="164"/>
        <v>67272.252109332796</v>
      </c>
      <c r="AB682">
        <f t="shared" si="174"/>
        <v>93325.454488009767</v>
      </c>
      <c r="AC682">
        <f t="shared" si="169"/>
        <v>1.3633510937045363</v>
      </c>
      <c r="AD682">
        <f t="shared" si="170"/>
        <v>21.757142857142856</v>
      </c>
    </row>
    <row r="683" spans="1:30" x14ac:dyDescent="0.35">
      <c r="A683">
        <v>17.233799999999999</v>
      </c>
      <c r="B683">
        <v>85239</v>
      </c>
      <c r="C683">
        <f t="shared" si="165"/>
        <v>93181.716317158251</v>
      </c>
      <c r="D683">
        <v>4865.2</v>
      </c>
      <c r="E683">
        <v>21171.599999999999</v>
      </c>
      <c r="F683">
        <v>116909.1</v>
      </c>
      <c r="G683">
        <f t="shared" si="166"/>
        <v>132386.25831157359</v>
      </c>
      <c r="H683">
        <v>3162.8</v>
      </c>
      <c r="I683">
        <v>1642.3</v>
      </c>
      <c r="J683">
        <v>1256.7</v>
      </c>
      <c r="K683">
        <v>2431.1</v>
      </c>
      <c r="L683">
        <v>10879.4</v>
      </c>
      <c r="M683">
        <v>480</v>
      </c>
      <c r="N683">
        <v>312.89999999999998</v>
      </c>
      <c r="O683">
        <v>471.3</v>
      </c>
      <c r="P683">
        <f t="shared" si="167"/>
        <v>471.52222842625736</v>
      </c>
      <c r="Q683">
        <v>1673.5</v>
      </c>
      <c r="R683">
        <v>1214.0999999999999</v>
      </c>
      <c r="S683">
        <v>3704.5</v>
      </c>
      <c r="T683">
        <v>140</v>
      </c>
      <c r="U683">
        <v>63.1</v>
      </c>
      <c r="V683">
        <v>13.7</v>
      </c>
      <c r="W683">
        <f t="shared" si="168"/>
        <v>226039.49685715811</v>
      </c>
      <c r="X683">
        <f t="shared" si="171"/>
        <v>16126.38521445446</v>
      </c>
      <c r="Y683">
        <f t="shared" si="172"/>
        <v>679.96966077626757</v>
      </c>
      <c r="Z683">
        <f t="shared" si="173"/>
        <v>12963.221210192709</v>
      </c>
      <c r="AA683">
        <f t="shared" si="164"/>
        <v>69654.198575523886</v>
      </c>
      <c r="AB683">
        <f t="shared" si="174"/>
        <v>95786.799656886375</v>
      </c>
      <c r="AC683">
        <f t="shared" si="169"/>
        <v>1.4207321301206417</v>
      </c>
      <c r="AD683">
        <f t="shared" si="170"/>
        <v>23.716330513988289</v>
      </c>
    </row>
    <row r="684" spans="1:30" x14ac:dyDescent="0.35">
      <c r="A684">
        <v>17.242100000000001</v>
      </c>
      <c r="B684">
        <v>89232.7</v>
      </c>
      <c r="C684">
        <f t="shared" si="165"/>
        <v>97975.300606422737</v>
      </c>
      <c r="D684">
        <v>5226.3999999999996</v>
      </c>
      <c r="E684">
        <v>22154.2</v>
      </c>
      <c r="F684">
        <v>119556.3</v>
      </c>
      <c r="G684">
        <f t="shared" si="166"/>
        <v>135790.9653961974</v>
      </c>
      <c r="H684">
        <v>3159.3</v>
      </c>
      <c r="I684">
        <v>1698.1</v>
      </c>
      <c r="J684">
        <v>1340.6</v>
      </c>
      <c r="K684">
        <v>2463.8000000000002</v>
      </c>
      <c r="L684">
        <v>10807</v>
      </c>
      <c r="M684">
        <v>454.1</v>
      </c>
      <c r="N684">
        <v>276.8</v>
      </c>
      <c r="O684">
        <v>512.4</v>
      </c>
      <c r="P684">
        <f t="shared" si="167"/>
        <v>512.66268836151642</v>
      </c>
      <c r="Q684">
        <v>1709.7</v>
      </c>
      <c r="R684">
        <v>1278.4000000000001</v>
      </c>
      <c r="S684">
        <v>4047.3</v>
      </c>
      <c r="T684">
        <v>107.1</v>
      </c>
      <c r="U684">
        <v>129</v>
      </c>
      <c r="V684">
        <v>18</v>
      </c>
      <c r="W684">
        <f t="shared" si="168"/>
        <v>234278.92869098164</v>
      </c>
      <c r="X684">
        <f t="shared" si="171"/>
        <v>15973.267510267786</v>
      </c>
      <c r="Y684">
        <f t="shared" si="172"/>
        <v>533.97888021337712</v>
      </c>
      <c r="Z684">
        <f t="shared" si="173"/>
        <v>13019.950266305868</v>
      </c>
      <c r="AA684">
        <f t="shared" si="164"/>
        <v>68437.226043270668</v>
      </c>
      <c r="AB684">
        <f t="shared" si="174"/>
        <v>96501.636431079882</v>
      </c>
      <c r="AC684">
        <f t="shared" si="169"/>
        <v>1.385971408668438</v>
      </c>
      <c r="AD684">
        <f t="shared" si="170"/>
        <v>29.913669064748202</v>
      </c>
    </row>
    <row r="685" spans="1:30" x14ac:dyDescent="0.35">
      <c r="A685">
        <v>17.250399999999999</v>
      </c>
      <c r="B685">
        <v>86983.2</v>
      </c>
      <c r="C685">
        <f t="shared" si="165"/>
        <v>95270.097987244037</v>
      </c>
      <c r="D685">
        <v>4824.8</v>
      </c>
      <c r="E685">
        <v>21267.7</v>
      </c>
      <c r="F685">
        <v>116389.1</v>
      </c>
      <c r="G685">
        <f t="shared" si="166"/>
        <v>131719.85542505191</v>
      </c>
      <c r="H685">
        <v>3132.3</v>
      </c>
      <c r="I685">
        <v>1532.8</v>
      </c>
      <c r="J685">
        <v>1499.2</v>
      </c>
      <c r="K685">
        <v>2383.8000000000002</v>
      </c>
      <c r="L685">
        <v>10598.1</v>
      </c>
      <c r="M685">
        <v>443.9</v>
      </c>
      <c r="N685">
        <v>275.5</v>
      </c>
      <c r="O685">
        <v>485.6</v>
      </c>
      <c r="P685">
        <f t="shared" si="167"/>
        <v>485.83592192368621</v>
      </c>
      <c r="Q685">
        <v>1770.9</v>
      </c>
      <c r="R685">
        <v>1295.8</v>
      </c>
      <c r="S685">
        <v>3760.6</v>
      </c>
      <c r="T685">
        <v>112.2</v>
      </c>
      <c r="U685">
        <v>96.1</v>
      </c>
      <c r="V685">
        <v>7.8</v>
      </c>
      <c r="W685">
        <f t="shared" si="168"/>
        <v>227475.78933421965</v>
      </c>
      <c r="X685">
        <f t="shared" si="171"/>
        <v>16175.787369590065</v>
      </c>
      <c r="Y685">
        <f t="shared" si="172"/>
        <v>527.52866734177826</v>
      </c>
      <c r="Z685">
        <f t="shared" si="173"/>
        <v>14375.595792286245</v>
      </c>
      <c r="AA685">
        <f t="shared" si="164"/>
        <v>67800.182362879277</v>
      </c>
      <c r="AB685">
        <f t="shared" si="174"/>
        <v>95445.761782147965</v>
      </c>
      <c r="AC685">
        <f t="shared" si="169"/>
        <v>1.3825938905057935</v>
      </c>
      <c r="AD685">
        <f t="shared" si="170"/>
        <v>30.663333333333341</v>
      </c>
    </row>
    <row r="686" spans="1:30" x14ac:dyDescent="0.35">
      <c r="A686">
        <v>17.258700000000001</v>
      </c>
      <c r="B686">
        <v>87089.5</v>
      </c>
      <c r="C686">
        <f t="shared" si="165"/>
        <v>95397.632078938739</v>
      </c>
      <c r="D686">
        <v>5282.6</v>
      </c>
      <c r="E686">
        <v>21637.200000000001</v>
      </c>
      <c r="F686">
        <v>116502.9</v>
      </c>
      <c r="G686">
        <f t="shared" si="166"/>
        <v>131865.62808185787</v>
      </c>
      <c r="H686">
        <v>3079.8</v>
      </c>
      <c r="I686">
        <v>1601.8</v>
      </c>
      <c r="J686">
        <v>1365.8</v>
      </c>
      <c r="K686">
        <v>2579.5</v>
      </c>
      <c r="L686">
        <v>10577.4</v>
      </c>
      <c r="M686">
        <v>530.6</v>
      </c>
      <c r="N686">
        <v>311.60000000000002</v>
      </c>
      <c r="O686">
        <v>497.7</v>
      </c>
      <c r="P686">
        <f t="shared" si="167"/>
        <v>497.94782863431129</v>
      </c>
      <c r="Q686">
        <v>1747.7</v>
      </c>
      <c r="R686">
        <v>1186.8</v>
      </c>
      <c r="S686">
        <v>3703.2</v>
      </c>
      <c r="T686">
        <v>98</v>
      </c>
      <c r="U686">
        <v>97.4</v>
      </c>
      <c r="V686">
        <v>12.2</v>
      </c>
      <c r="W686">
        <f t="shared" si="168"/>
        <v>227761.20798943093</v>
      </c>
      <c r="X686">
        <f t="shared" si="171"/>
        <v>16536.178540881167</v>
      </c>
      <c r="Y686">
        <f t="shared" si="172"/>
        <v>483.84007519451575</v>
      </c>
      <c r="Z686">
        <f t="shared" si="173"/>
        <v>13670.018821398591</v>
      </c>
      <c r="AA686">
        <f t="shared" si="164"/>
        <v>69634.333871007431</v>
      </c>
      <c r="AB686">
        <f t="shared" si="174"/>
        <v>97329.129028103329</v>
      </c>
      <c r="AC686">
        <f t="shared" si="169"/>
        <v>1.3822735974488647</v>
      </c>
      <c r="AD686">
        <f t="shared" si="170"/>
        <v>34.176950998185113</v>
      </c>
    </row>
    <row r="687" spans="1:30" x14ac:dyDescent="0.35">
      <c r="A687">
        <v>17.266999999999999</v>
      </c>
      <c r="B687">
        <v>88145.2</v>
      </c>
      <c r="C687">
        <f t="shared" si="165"/>
        <v>96665.82881397345</v>
      </c>
      <c r="D687">
        <v>5122.2</v>
      </c>
      <c r="E687">
        <v>22081.9</v>
      </c>
      <c r="F687">
        <v>118398.9</v>
      </c>
      <c r="G687">
        <f t="shared" si="166"/>
        <v>134299.8551158795</v>
      </c>
      <c r="H687">
        <v>3010.3</v>
      </c>
      <c r="I687">
        <v>1738.1</v>
      </c>
      <c r="J687">
        <v>1325.8</v>
      </c>
      <c r="K687">
        <v>2332.5</v>
      </c>
      <c r="L687">
        <v>10724.6</v>
      </c>
      <c r="M687">
        <v>560.6</v>
      </c>
      <c r="N687">
        <v>274.2</v>
      </c>
      <c r="O687">
        <v>439</v>
      </c>
      <c r="P687">
        <f t="shared" si="167"/>
        <v>439.19280564167673</v>
      </c>
      <c r="Q687">
        <v>1583.1</v>
      </c>
      <c r="R687">
        <v>1187.5999999999999</v>
      </c>
      <c r="S687">
        <v>3783.6</v>
      </c>
      <c r="T687">
        <v>117.5</v>
      </c>
      <c r="U687">
        <v>105.2</v>
      </c>
      <c r="V687">
        <v>9.27</v>
      </c>
      <c r="W687">
        <f t="shared" si="168"/>
        <v>231404.87673549465</v>
      </c>
      <c r="X687">
        <f t="shared" si="171"/>
        <v>15211.866100918953</v>
      </c>
      <c r="Y687">
        <f t="shared" si="172"/>
        <v>547.8276939898002</v>
      </c>
      <c r="Z687">
        <f t="shared" si="173"/>
        <v>12570.608022772971</v>
      </c>
      <c r="AA687">
        <f t="shared" si="164"/>
        <v>68480.838535280956</v>
      </c>
      <c r="AB687">
        <f t="shared" si="174"/>
        <v>97847.981077258431</v>
      </c>
      <c r="AC687">
        <f t="shared" si="169"/>
        <v>1.3893208878840739</v>
      </c>
      <c r="AD687">
        <f t="shared" si="170"/>
        <v>27.767610633430621</v>
      </c>
    </row>
    <row r="688" spans="1:30" x14ac:dyDescent="0.35">
      <c r="A688">
        <v>17.275300000000001</v>
      </c>
      <c r="B688">
        <v>87696.7</v>
      </c>
      <c r="C688">
        <f t="shared" si="165"/>
        <v>96126.693830878401</v>
      </c>
      <c r="D688">
        <v>5320.6</v>
      </c>
      <c r="E688">
        <v>21804.5</v>
      </c>
      <c r="F688">
        <v>116073.8</v>
      </c>
      <c r="G688">
        <f t="shared" si="166"/>
        <v>131316.16644013947</v>
      </c>
      <c r="H688">
        <v>3048.2</v>
      </c>
      <c r="I688">
        <v>1807.6</v>
      </c>
      <c r="J688">
        <v>1283.8</v>
      </c>
      <c r="K688">
        <v>2338.4</v>
      </c>
      <c r="L688">
        <v>10770.3</v>
      </c>
      <c r="M688">
        <v>472.9</v>
      </c>
      <c r="N688">
        <v>280</v>
      </c>
      <c r="O688">
        <v>580.9</v>
      </c>
      <c r="P688">
        <f t="shared" si="167"/>
        <v>581.23764094562523</v>
      </c>
      <c r="Q688">
        <v>1681.2</v>
      </c>
      <c r="R688">
        <v>1343.9</v>
      </c>
      <c r="S688">
        <v>3909.4</v>
      </c>
      <c r="T688">
        <v>108.3</v>
      </c>
      <c r="U688">
        <v>78.099999999999994</v>
      </c>
      <c r="V688">
        <v>8.2899999999999991</v>
      </c>
      <c r="W688">
        <f t="shared" si="168"/>
        <v>228024.0979119635</v>
      </c>
      <c r="X688">
        <f t="shared" si="171"/>
        <v>16148.731795100348</v>
      </c>
      <c r="Y688">
        <f t="shared" si="172"/>
        <v>511.30560790558883</v>
      </c>
      <c r="Z688">
        <f t="shared" si="173"/>
        <v>13003.011642851623</v>
      </c>
      <c r="AA688">
        <f t="shared" si="164"/>
        <v>70566.664433039186</v>
      </c>
      <c r="AB688">
        <f t="shared" si="174"/>
        <v>97697.568827137526</v>
      </c>
      <c r="AC688">
        <f t="shared" si="169"/>
        <v>1.3660738886034307</v>
      </c>
      <c r="AD688">
        <f t="shared" si="170"/>
        <v>31.583326185779224</v>
      </c>
    </row>
    <row r="689" spans="1:30" x14ac:dyDescent="0.35">
      <c r="A689">
        <v>17.2836</v>
      </c>
      <c r="B689">
        <v>86281.600000000006</v>
      </c>
      <c r="C689">
        <f t="shared" si="165"/>
        <v>94429.093252363105</v>
      </c>
      <c r="D689">
        <v>5020</v>
      </c>
      <c r="E689">
        <v>22397.4</v>
      </c>
      <c r="F689">
        <v>115943.4</v>
      </c>
      <c r="G689">
        <f t="shared" si="166"/>
        <v>131149.29519218564</v>
      </c>
      <c r="H689">
        <v>3194.5</v>
      </c>
      <c r="I689">
        <v>1506.3</v>
      </c>
      <c r="J689">
        <v>1409.7</v>
      </c>
      <c r="K689">
        <v>2537.1</v>
      </c>
      <c r="L689">
        <v>10880.6</v>
      </c>
      <c r="M689">
        <v>489</v>
      </c>
      <c r="N689">
        <v>312.8</v>
      </c>
      <c r="O689">
        <v>487.6</v>
      </c>
      <c r="P689">
        <f t="shared" si="167"/>
        <v>487.83786974528783</v>
      </c>
      <c r="Q689">
        <v>1756.7</v>
      </c>
      <c r="R689">
        <v>1224.4000000000001</v>
      </c>
      <c r="S689">
        <v>3720</v>
      </c>
      <c r="T689">
        <v>101.9</v>
      </c>
      <c r="U689">
        <v>74.2</v>
      </c>
      <c r="V689">
        <v>8.7799999999999994</v>
      </c>
      <c r="W689">
        <f t="shared" si="168"/>
        <v>226066.22631429406</v>
      </c>
      <c r="X689">
        <f t="shared" si="171"/>
        <v>16638.929491265462</v>
      </c>
      <c r="Y689">
        <f t="shared" si="172"/>
        <v>489.59104508660414</v>
      </c>
      <c r="Z689">
        <f t="shared" si="173"/>
        <v>14006.515044833966</v>
      </c>
      <c r="AA689">
        <f t="shared" si="164"/>
        <v>70336.026124901138</v>
      </c>
      <c r="AB689">
        <f t="shared" si="174"/>
        <v>101237.59029878982</v>
      </c>
      <c r="AC689">
        <f t="shared" si="169"/>
        <v>1.3888653451504323</v>
      </c>
      <c r="AD689">
        <f t="shared" si="170"/>
        <v>33.985363209251894</v>
      </c>
    </row>
    <row r="690" spans="1:30" x14ac:dyDescent="0.35">
      <c r="A690">
        <v>17.291899999999998</v>
      </c>
      <c r="B690">
        <v>86361.8</v>
      </c>
      <c r="C690">
        <f t="shared" si="165"/>
        <v>94525.163242955488</v>
      </c>
      <c r="D690">
        <v>5087.2</v>
      </c>
      <c r="E690">
        <v>24651.5</v>
      </c>
      <c r="F690">
        <v>114149.9</v>
      </c>
      <c r="G690">
        <f t="shared" si="166"/>
        <v>128859.16025747472</v>
      </c>
      <c r="H690">
        <v>3184.1</v>
      </c>
      <c r="I690">
        <v>1637.9</v>
      </c>
      <c r="J690">
        <v>1470.9</v>
      </c>
      <c r="K690">
        <v>2617.4</v>
      </c>
      <c r="L690">
        <v>10976.8</v>
      </c>
      <c r="M690">
        <v>378.7</v>
      </c>
      <c r="N690">
        <v>362.6</v>
      </c>
      <c r="O690">
        <v>320</v>
      </c>
      <c r="P690">
        <f t="shared" si="167"/>
        <v>320.10243277848912</v>
      </c>
      <c r="Q690">
        <v>1535.6</v>
      </c>
      <c r="R690">
        <v>1113.5</v>
      </c>
      <c r="S690">
        <v>3948.3</v>
      </c>
      <c r="T690">
        <v>88.8</v>
      </c>
      <c r="U690">
        <v>101.3</v>
      </c>
      <c r="V690">
        <v>0</v>
      </c>
      <c r="W690">
        <f t="shared" si="168"/>
        <v>223704.42593320869</v>
      </c>
      <c r="X690">
        <f t="shared" si="171"/>
        <v>16677.810393943357</v>
      </c>
      <c r="Y690">
        <f t="shared" si="172"/>
        <v>396.95236081968699</v>
      </c>
      <c r="Z690">
        <f t="shared" si="173"/>
        <v>13439.608927977353</v>
      </c>
      <c r="AA690">
        <f t="shared" si="164"/>
        <v>71809.03968702085</v>
      </c>
      <c r="AB690">
        <f t="shared" si="174"/>
        <v>111889.60565077623</v>
      </c>
      <c r="AC690">
        <f t="shared" si="169"/>
        <v>1.3632260007451296</v>
      </c>
      <c r="AD690">
        <f t="shared" si="170"/>
        <v>42.01463963963964</v>
      </c>
    </row>
    <row r="691" spans="1:30" x14ac:dyDescent="0.35">
      <c r="A691">
        <v>17.3002</v>
      </c>
      <c r="B691">
        <v>86761.5</v>
      </c>
      <c r="C691">
        <f t="shared" si="165"/>
        <v>95004.207553667526</v>
      </c>
      <c r="D691">
        <v>5301.3</v>
      </c>
      <c r="E691">
        <v>21994.2</v>
      </c>
      <c r="F691">
        <v>116329.4</v>
      </c>
      <c r="G691">
        <f t="shared" si="166"/>
        <v>131643.39743791407</v>
      </c>
      <c r="H691">
        <v>3275.3</v>
      </c>
      <c r="I691">
        <v>1569.7</v>
      </c>
      <c r="J691">
        <v>1430.2</v>
      </c>
      <c r="K691">
        <v>2322.1999999999998</v>
      </c>
      <c r="L691">
        <v>11201.9</v>
      </c>
      <c r="M691">
        <v>517.4</v>
      </c>
      <c r="N691">
        <v>275.5</v>
      </c>
      <c r="O691">
        <v>381</v>
      </c>
      <c r="P691">
        <f t="shared" si="167"/>
        <v>381.14521632742077</v>
      </c>
      <c r="Q691">
        <v>1684.8</v>
      </c>
      <c r="R691">
        <v>1103.4000000000001</v>
      </c>
      <c r="S691">
        <v>3757.4</v>
      </c>
      <c r="T691">
        <v>145.69999999999999</v>
      </c>
      <c r="U691">
        <v>108.1</v>
      </c>
      <c r="V691">
        <v>4.3899999999999997</v>
      </c>
      <c r="W691">
        <f t="shared" si="168"/>
        <v>227028.750207909</v>
      </c>
      <c r="X691">
        <f t="shared" si="171"/>
        <v>15088.837853632611</v>
      </c>
      <c r="Y691">
        <f t="shared" si="172"/>
        <v>661.10569636026332</v>
      </c>
      <c r="Z691">
        <f t="shared" si="173"/>
        <v>13720.729190233998</v>
      </c>
      <c r="AA691">
        <f t="shared" si="164"/>
        <v>72692.11491886669</v>
      </c>
      <c r="AB691">
        <f t="shared" si="174"/>
        <v>99157.485469942767</v>
      </c>
      <c r="AC691">
        <f t="shared" si="169"/>
        <v>1.3856586021576909</v>
      </c>
      <c r="AD691">
        <f t="shared" si="170"/>
        <v>22.823639149843434</v>
      </c>
    </row>
    <row r="692" spans="1:30" x14ac:dyDescent="0.35">
      <c r="A692">
        <v>17.308499999999999</v>
      </c>
      <c r="B692">
        <v>87401</v>
      </c>
      <c r="C692">
        <f t="shared" si="165"/>
        <v>95771.527253481545</v>
      </c>
      <c r="D692">
        <v>5012.3</v>
      </c>
      <c r="E692">
        <v>21278.7</v>
      </c>
      <c r="F692">
        <v>114587.3</v>
      </c>
      <c r="G692">
        <f t="shared" si="166"/>
        <v>129416.82449325611</v>
      </c>
      <c r="H692">
        <v>3226.9</v>
      </c>
      <c r="I692">
        <v>1741.8</v>
      </c>
      <c r="J692">
        <v>1529.6</v>
      </c>
      <c r="K692">
        <v>2551.1999999999998</v>
      </c>
      <c r="L692">
        <v>10871.6</v>
      </c>
      <c r="M692">
        <v>531</v>
      </c>
      <c r="N692">
        <v>247.1</v>
      </c>
      <c r="O692">
        <v>402.8</v>
      </c>
      <c r="P692">
        <f t="shared" si="167"/>
        <v>402.96231321976495</v>
      </c>
      <c r="Q692">
        <v>1722.5</v>
      </c>
      <c r="R692">
        <v>1242.9000000000001</v>
      </c>
      <c r="S692">
        <v>3914.9</v>
      </c>
      <c r="T692">
        <v>142.9</v>
      </c>
      <c r="U692">
        <v>100</v>
      </c>
      <c r="V692">
        <v>10.7</v>
      </c>
      <c r="W692">
        <f t="shared" si="168"/>
        <v>225591.31405995743</v>
      </c>
      <c r="X692">
        <f t="shared" si="171"/>
        <v>16818.466685253705</v>
      </c>
      <c r="Y692">
        <f t="shared" si="172"/>
        <v>680.87727863128782</v>
      </c>
      <c r="Z692">
        <f t="shared" si="173"/>
        <v>14415.891913000074</v>
      </c>
      <c r="AA692">
        <f t="shared" si="164"/>
        <v>70410.069049814541</v>
      </c>
      <c r="AB692">
        <f t="shared" si="174"/>
        <v>96677.924373468748</v>
      </c>
      <c r="AC692">
        <f t="shared" si="169"/>
        <v>1.3513079325833917</v>
      </c>
      <c r="AD692">
        <f t="shared" si="170"/>
        <v>24.701171875</v>
      </c>
    </row>
    <row r="693" spans="1:30" x14ac:dyDescent="0.35">
      <c r="A693">
        <v>17.316800000000001</v>
      </c>
      <c r="B693">
        <v>88154.7</v>
      </c>
      <c r="C693">
        <f t="shared" si="165"/>
        <v>96677.254354439283</v>
      </c>
      <c r="D693">
        <v>5553.5</v>
      </c>
      <c r="E693">
        <v>22123.200000000001</v>
      </c>
      <c r="F693">
        <v>118291.6</v>
      </c>
      <c r="G693">
        <f t="shared" si="166"/>
        <v>134161.81585658024</v>
      </c>
      <c r="H693">
        <v>3064.8</v>
      </c>
      <c r="I693">
        <v>1649</v>
      </c>
      <c r="J693">
        <v>1449</v>
      </c>
      <c r="K693">
        <v>2593.6999999999998</v>
      </c>
      <c r="L693">
        <v>11105.6</v>
      </c>
      <c r="M693">
        <v>516.79999999999995</v>
      </c>
      <c r="N693">
        <v>273.5</v>
      </c>
      <c r="O693">
        <v>502.1</v>
      </c>
      <c r="P693">
        <f t="shared" si="167"/>
        <v>502.35223105521283</v>
      </c>
      <c r="Q693">
        <v>1688.4</v>
      </c>
      <c r="R693">
        <v>1129</v>
      </c>
      <c r="S693">
        <v>3869.9</v>
      </c>
      <c r="T693">
        <v>103.4</v>
      </c>
      <c r="U693">
        <v>79.400000000000006</v>
      </c>
      <c r="V693">
        <v>11.2</v>
      </c>
      <c r="W693">
        <f t="shared" si="168"/>
        <v>231341.42244207475</v>
      </c>
      <c r="X693">
        <f t="shared" si="171"/>
        <v>16091.800425114623</v>
      </c>
      <c r="Y693">
        <f t="shared" si="172"/>
        <v>495.37172716526607</v>
      </c>
      <c r="Z693">
        <f t="shared" si="173"/>
        <v>13561.773619618722</v>
      </c>
      <c r="AA693">
        <f t="shared" si="164"/>
        <v>72010.882548157781</v>
      </c>
      <c r="AB693">
        <f t="shared" si="174"/>
        <v>97864.013115371927</v>
      </c>
      <c r="AC693">
        <f t="shared" si="169"/>
        <v>1.3877288587935548</v>
      </c>
      <c r="AD693">
        <f t="shared" si="170"/>
        <v>32.484293193717278</v>
      </c>
    </row>
    <row r="694" spans="1:30" x14ac:dyDescent="0.35">
      <c r="A694">
        <v>17.325099999999999</v>
      </c>
      <c r="B694">
        <v>88890.7</v>
      </c>
      <c r="C694">
        <f t="shared" si="165"/>
        <v>97563.157351154252</v>
      </c>
      <c r="D694">
        <v>5033.8</v>
      </c>
      <c r="E694">
        <v>22119.200000000001</v>
      </c>
      <c r="F694">
        <v>117125.5</v>
      </c>
      <c r="G694">
        <f t="shared" si="166"/>
        <v>132663.8157518424</v>
      </c>
      <c r="H694">
        <v>3179.1</v>
      </c>
      <c r="I694">
        <v>1787.7</v>
      </c>
      <c r="J694">
        <v>1554.2</v>
      </c>
      <c r="K694">
        <v>2586.4</v>
      </c>
      <c r="L694">
        <v>10832.5</v>
      </c>
      <c r="M694">
        <v>467.1</v>
      </c>
      <c r="N694">
        <v>278.3</v>
      </c>
      <c r="O694">
        <v>426.7</v>
      </c>
      <c r="P694">
        <f t="shared" si="167"/>
        <v>426.88215061366691</v>
      </c>
      <c r="Q694">
        <v>1734.7</v>
      </c>
      <c r="R694">
        <v>1248.5999999999999</v>
      </c>
      <c r="S694">
        <v>3703.2</v>
      </c>
      <c r="T694">
        <v>102</v>
      </c>
      <c r="U694">
        <v>107.1</v>
      </c>
      <c r="V694">
        <v>10.7</v>
      </c>
      <c r="W694">
        <f t="shared" si="168"/>
        <v>230653.85525361032</v>
      </c>
      <c r="X694">
        <f t="shared" si="171"/>
        <v>16626.646000706605</v>
      </c>
      <c r="Y694">
        <f t="shared" si="172"/>
        <v>488.61095287604542</v>
      </c>
      <c r="Z694">
        <f t="shared" si="173"/>
        <v>14259.028952209635</v>
      </c>
      <c r="AA694">
        <f t="shared" si="164"/>
        <v>68788.358133249334</v>
      </c>
      <c r="AB694">
        <f t="shared" si="174"/>
        <v>97922.924267473165</v>
      </c>
      <c r="AC694">
        <f t="shared" si="169"/>
        <v>1.359773703041939</v>
      </c>
      <c r="AD694">
        <f t="shared" si="170"/>
        <v>34.028393966282167</v>
      </c>
    </row>
    <row r="695" spans="1:30" x14ac:dyDescent="0.35">
      <c r="A695">
        <v>17.333500000000001</v>
      </c>
      <c r="B695">
        <v>86710.1</v>
      </c>
      <c r="C695">
        <f t="shared" si="165"/>
        <v>94942.580663598725</v>
      </c>
      <c r="D695">
        <v>5251.3</v>
      </c>
      <c r="E695">
        <v>22206.5</v>
      </c>
      <c r="F695">
        <v>117500</v>
      </c>
      <c r="G695">
        <f t="shared" si="166"/>
        <v>133144.47592067986</v>
      </c>
      <c r="H695">
        <v>3132.9</v>
      </c>
      <c r="I695">
        <v>1538.4</v>
      </c>
      <c r="J695">
        <v>1529.4</v>
      </c>
      <c r="K695">
        <v>2528.1999999999998</v>
      </c>
      <c r="L695">
        <v>11079.4</v>
      </c>
      <c r="M695">
        <v>450.3</v>
      </c>
      <c r="N695">
        <v>262.60000000000002</v>
      </c>
      <c r="O695">
        <v>449.4</v>
      </c>
      <c r="P695">
        <f t="shared" si="167"/>
        <v>449.60205116179213</v>
      </c>
      <c r="Q695">
        <v>1603.7</v>
      </c>
      <c r="R695">
        <v>1162</v>
      </c>
      <c r="S695">
        <v>3673.5</v>
      </c>
      <c r="T695">
        <v>128.30000000000001</v>
      </c>
      <c r="U695">
        <v>91.6</v>
      </c>
      <c r="V695">
        <v>21</v>
      </c>
      <c r="W695">
        <f t="shared" si="168"/>
        <v>228536.65863544037</v>
      </c>
      <c r="X695">
        <f t="shared" si="171"/>
        <v>16147.081269296817</v>
      </c>
      <c r="Y695">
        <f t="shared" si="172"/>
        <v>653.28687700016667</v>
      </c>
      <c r="Z695">
        <f t="shared" si="173"/>
        <v>13709.397952640471</v>
      </c>
      <c r="AA695">
        <f t="shared" si="164"/>
        <v>71457.682533333034</v>
      </c>
      <c r="AB695">
        <f t="shared" si="174"/>
        <v>99138.580809225547</v>
      </c>
      <c r="AC695">
        <f t="shared" si="169"/>
        <v>1.4023684103599245</v>
      </c>
      <c r="AD695">
        <f t="shared" si="170"/>
        <v>24.716677829872737</v>
      </c>
    </row>
    <row r="696" spans="1:30" x14ac:dyDescent="0.35">
      <c r="A696">
        <v>17.341799999999999</v>
      </c>
      <c r="B696">
        <v>101155.1</v>
      </c>
      <c r="C696">
        <f t="shared" si="165"/>
        <v>112538.99310103447</v>
      </c>
      <c r="D696">
        <v>2363.1999999999998</v>
      </c>
      <c r="E696">
        <v>13738.1</v>
      </c>
      <c r="F696">
        <v>132467.5</v>
      </c>
      <c r="G696">
        <f t="shared" si="166"/>
        <v>152694.56763867635</v>
      </c>
      <c r="H696">
        <v>3375.7</v>
      </c>
      <c r="I696">
        <v>887.6</v>
      </c>
      <c r="J696">
        <v>739.1</v>
      </c>
      <c r="K696">
        <v>922.3</v>
      </c>
      <c r="L696">
        <v>3860.6</v>
      </c>
      <c r="M696">
        <v>245.8</v>
      </c>
      <c r="N696">
        <v>204.5</v>
      </c>
      <c r="O696">
        <v>352.4</v>
      </c>
      <c r="P696">
        <f t="shared" si="167"/>
        <v>352.52422953848935</v>
      </c>
      <c r="Q696">
        <v>626.4</v>
      </c>
      <c r="R696">
        <v>378.5</v>
      </c>
      <c r="S696">
        <v>1107.0999999999999</v>
      </c>
      <c r="T696">
        <v>57.5</v>
      </c>
      <c r="U696">
        <v>22.6</v>
      </c>
      <c r="V696">
        <v>3.9</v>
      </c>
      <c r="W696">
        <f t="shared" si="168"/>
        <v>265586.08496924932</v>
      </c>
      <c r="X696">
        <f t="shared" si="171"/>
        <v>4897.8469641984902</v>
      </c>
      <c r="Y696">
        <f t="shared" si="172"/>
        <v>231.18681088698284</v>
      </c>
      <c r="Z696">
        <f t="shared" si="173"/>
        <v>5141.459124856272</v>
      </c>
      <c r="AA696">
        <f t="shared" si="164"/>
        <v>23434.209667726442</v>
      </c>
      <c r="AB696">
        <f t="shared" si="174"/>
        <v>52652.984442385656</v>
      </c>
      <c r="AC696">
        <f t="shared" si="169"/>
        <v>1.3568147664302566</v>
      </c>
      <c r="AD696">
        <f t="shared" si="170"/>
        <v>21.185667752442999</v>
      </c>
    </row>
    <row r="697" spans="1:30" x14ac:dyDescent="0.35">
      <c r="A697">
        <v>17.350100000000001</v>
      </c>
      <c r="B697">
        <v>107501.8</v>
      </c>
      <c r="C697">
        <f t="shared" si="165"/>
        <v>120450.43900368652</v>
      </c>
      <c r="D697">
        <v>229.7</v>
      </c>
      <c r="E697">
        <v>5226.7</v>
      </c>
      <c r="F697">
        <v>142140</v>
      </c>
      <c r="G697">
        <f t="shared" si="166"/>
        <v>165691.37155246775</v>
      </c>
      <c r="H697">
        <v>3184.5</v>
      </c>
      <c r="I697">
        <v>354.8</v>
      </c>
      <c r="J697">
        <v>403.9</v>
      </c>
      <c r="K697">
        <v>53.7</v>
      </c>
      <c r="L697">
        <v>405.1</v>
      </c>
      <c r="M697">
        <v>121.9</v>
      </c>
      <c r="N697">
        <v>280.60000000000002</v>
      </c>
      <c r="O697">
        <v>334.3</v>
      </c>
      <c r="P697">
        <f t="shared" si="167"/>
        <v>334.41179386268834</v>
      </c>
      <c r="Q697">
        <v>46.5</v>
      </c>
      <c r="R697">
        <v>52.7</v>
      </c>
      <c r="S697">
        <v>187.7</v>
      </c>
      <c r="T697">
        <v>34.6</v>
      </c>
      <c r="U697">
        <v>27.7</v>
      </c>
      <c r="V697">
        <v>3.9</v>
      </c>
      <c r="W697">
        <f t="shared" si="168"/>
        <v>286476.22235001699</v>
      </c>
      <c r="X697">
        <f t="shared" si="171"/>
        <v>371.40953314443095</v>
      </c>
      <c r="Y697">
        <f t="shared" si="172"/>
        <v>134.3916073877875</v>
      </c>
      <c r="Z697">
        <f t="shared" si="173"/>
        <v>1572.2072718820648</v>
      </c>
      <c r="AA697">
        <f t="shared" si="164"/>
        <v>2215.890710903052</v>
      </c>
      <c r="AB697">
        <f t="shared" si="174"/>
        <v>18670.310422709612</v>
      </c>
      <c r="AC697">
        <f t="shared" si="169"/>
        <v>1.3755979050221359</v>
      </c>
      <c r="AD697">
        <f t="shared" si="170"/>
        <v>2.7636363636363641</v>
      </c>
    </row>
    <row r="698" spans="1:30" x14ac:dyDescent="0.35">
      <c r="A698">
        <v>17.3584</v>
      </c>
      <c r="B698">
        <v>107197.4</v>
      </c>
      <c r="C698">
        <f t="shared" si="165"/>
        <v>120068.42273980833</v>
      </c>
      <c r="D698">
        <v>204.5</v>
      </c>
      <c r="E698">
        <v>5200</v>
      </c>
      <c r="F698">
        <v>146621.79999999999</v>
      </c>
      <c r="G698">
        <f t="shared" si="166"/>
        <v>171813.38824919594</v>
      </c>
      <c r="H698">
        <v>3355.5</v>
      </c>
      <c r="I698">
        <v>381.9</v>
      </c>
      <c r="J698">
        <v>340.6</v>
      </c>
      <c r="K698">
        <v>51.2</v>
      </c>
      <c r="L698">
        <v>268.39999999999998</v>
      </c>
      <c r="M698">
        <v>95.5</v>
      </c>
      <c r="N698">
        <v>160.6</v>
      </c>
      <c r="O698">
        <v>312.39999999999998</v>
      </c>
      <c r="P698">
        <f t="shared" si="167"/>
        <v>312.49762425781813</v>
      </c>
      <c r="Q698">
        <v>67.099999999999994</v>
      </c>
      <c r="R698">
        <v>38</v>
      </c>
      <c r="S698">
        <v>156.1</v>
      </c>
      <c r="T698">
        <v>24.4</v>
      </c>
      <c r="U698">
        <v>16.3</v>
      </c>
      <c r="V698">
        <v>3.41</v>
      </c>
      <c r="W698">
        <f t="shared" si="168"/>
        <v>292194.30861326208</v>
      </c>
      <c r="X698">
        <f t="shared" si="171"/>
        <v>305.27630884851328</v>
      </c>
      <c r="Y698">
        <f t="shared" si="172"/>
        <v>95.176391805797692</v>
      </c>
      <c r="Z698">
        <f t="shared" si="173"/>
        <v>1395.3043847257723</v>
      </c>
      <c r="AA698">
        <f t="shared" si="164"/>
        <v>1618.4435701172863</v>
      </c>
      <c r="AB698">
        <f t="shared" si="174"/>
        <v>18123.214052772444</v>
      </c>
      <c r="AC698">
        <f t="shared" si="169"/>
        <v>1.4309623157249296</v>
      </c>
      <c r="AD698">
        <f t="shared" si="170"/>
        <v>3.2074793239841783</v>
      </c>
    </row>
    <row r="699" spans="1:30" x14ac:dyDescent="0.35">
      <c r="A699">
        <v>17.366700000000002</v>
      </c>
      <c r="B699">
        <v>110494.3</v>
      </c>
      <c r="C699">
        <f t="shared" si="165"/>
        <v>124219.88976574293</v>
      </c>
      <c r="D699">
        <v>148.4</v>
      </c>
      <c r="E699">
        <v>4344.8999999999996</v>
      </c>
      <c r="F699">
        <v>156981.79999999999</v>
      </c>
      <c r="G699">
        <f t="shared" si="166"/>
        <v>186214.01056347298</v>
      </c>
      <c r="H699">
        <v>3110.8</v>
      </c>
      <c r="I699">
        <v>326.39999999999998</v>
      </c>
      <c r="J699">
        <v>276.10000000000002</v>
      </c>
      <c r="K699">
        <v>58.5</v>
      </c>
      <c r="L699">
        <v>294.2</v>
      </c>
      <c r="M699">
        <v>74.2</v>
      </c>
      <c r="N699">
        <v>231.6</v>
      </c>
      <c r="O699">
        <v>300.89999999999998</v>
      </c>
      <c r="P699">
        <f t="shared" si="167"/>
        <v>300.99056806192982</v>
      </c>
      <c r="Q699">
        <v>64.5</v>
      </c>
      <c r="R699">
        <v>63.9</v>
      </c>
      <c r="S699">
        <v>82.6</v>
      </c>
      <c r="T699">
        <v>4.5</v>
      </c>
      <c r="U699">
        <v>15.5</v>
      </c>
      <c r="V699">
        <v>4.3899999999999997</v>
      </c>
      <c r="W699">
        <f t="shared" si="168"/>
        <v>310734.89089727786</v>
      </c>
      <c r="X699">
        <f t="shared" si="171"/>
        <v>393.90491246914002</v>
      </c>
      <c r="Y699">
        <f t="shared" si="172"/>
        <v>28.609596992243908</v>
      </c>
      <c r="Z699">
        <f t="shared" si="173"/>
        <v>1096.1112188479501</v>
      </c>
      <c r="AA699">
        <f t="shared" si="164"/>
        <v>1424.3653125722333</v>
      </c>
      <c r="AB699">
        <f t="shared" si="174"/>
        <v>14221.4477017351</v>
      </c>
      <c r="AC699">
        <f t="shared" si="169"/>
        <v>1.4990675882472619</v>
      </c>
      <c r="AD699">
        <f t="shared" si="170"/>
        <v>13.76827896512936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2025_02_021_AVE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2025-02-24T16:19:13Z</cp:lastPrinted>
  <dcterms:created xsi:type="dcterms:W3CDTF">2025-02-21T11:05:25Z</dcterms:created>
  <dcterms:modified xsi:type="dcterms:W3CDTF">2025-07-13T10:20:45Z</dcterms:modified>
</cp:coreProperties>
</file>