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C7728A13-2313-4B0A-9776-1855251799F6}" xr6:coauthVersionLast="47" xr6:coauthVersionMax="47" xr10:uidLastSave="{00000000-0000-0000-0000-000000000000}"/>
  <bookViews>
    <workbookView xWindow="-110" yWindow="-110" windowWidth="25820" windowHeight="15500" xr2:uid="{9EC6E8D9-17EC-4C59-B630-6E128BAF85BA}"/>
  </bookViews>
  <sheets>
    <sheet name="2025_01_031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6" i="1" l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5" i="1"/>
  <c r="AZ43" i="1"/>
  <c r="BA43" i="1" s="1"/>
  <c r="BG43" i="1" s="1"/>
  <c r="AZ42" i="1"/>
  <c r="AZ41" i="1"/>
  <c r="BA41" i="1" s="1"/>
  <c r="BC43" i="1"/>
  <c r="BB43" i="1"/>
  <c r="AX43" i="1"/>
  <c r="AY43" i="1" s="1"/>
  <c r="BE42" i="1"/>
  <c r="BE41" i="1"/>
  <c r="BD42" i="1"/>
  <c r="BD41" i="1"/>
  <c r="AY42" i="1"/>
  <c r="BA42" i="1"/>
  <c r="BB42" i="1"/>
  <c r="BC42" i="1" s="1"/>
  <c r="BB41" i="1"/>
  <c r="BC41" i="1" s="1"/>
  <c r="AX42" i="1"/>
  <c r="AX41" i="1"/>
  <c r="AY41" i="1" s="1"/>
  <c r="AI21" i="1"/>
  <c r="AI22" i="1"/>
  <c r="AI26" i="1"/>
  <c r="AI50" i="1"/>
  <c r="AI58" i="1"/>
  <c r="AI101" i="1"/>
  <c r="AI102" i="1"/>
  <c r="AI103" i="1"/>
  <c r="AI130" i="1"/>
  <c r="AI138" i="1"/>
  <c r="AI146" i="1"/>
  <c r="AI165" i="1"/>
  <c r="AI170" i="1"/>
  <c r="AI178" i="1"/>
  <c r="AI202" i="1"/>
  <c r="AI210" i="1"/>
  <c r="AI213" i="1"/>
  <c r="AI229" i="1"/>
  <c r="AI234" i="1"/>
  <c r="AI242" i="1"/>
  <c r="AI266" i="1"/>
  <c r="AI269" i="1"/>
  <c r="AI274" i="1"/>
  <c r="AI282" i="1"/>
  <c r="AI302" i="1"/>
  <c r="AI314" i="1"/>
  <c r="AI322" i="1"/>
  <c r="AI341" i="1"/>
  <c r="AI346" i="1"/>
  <c r="AI347" i="1"/>
  <c r="AI378" i="1"/>
  <c r="AI394" i="1"/>
  <c r="AI402" i="1"/>
  <c r="AI410" i="1"/>
  <c r="AI413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E6" i="1"/>
  <c r="E7" i="1"/>
  <c r="AI7" i="1" s="1"/>
  <c r="E8" i="1"/>
  <c r="E9" i="1"/>
  <c r="E10" i="1"/>
  <c r="AI10" i="1" s="1"/>
  <c r="E11" i="1"/>
  <c r="AI11" i="1" s="1"/>
  <c r="E12" i="1"/>
  <c r="E13" i="1"/>
  <c r="AI13" i="1" s="1"/>
  <c r="E14" i="1"/>
  <c r="E15" i="1"/>
  <c r="AI15" i="1" s="1"/>
  <c r="E16" i="1"/>
  <c r="AI16" i="1" s="1"/>
  <c r="E17" i="1"/>
  <c r="E18" i="1"/>
  <c r="AI18" i="1" s="1"/>
  <c r="E19" i="1"/>
  <c r="AI19" i="1" s="1"/>
  <c r="E20" i="1"/>
  <c r="E21" i="1"/>
  <c r="E22" i="1"/>
  <c r="E23" i="1"/>
  <c r="AI23" i="1" s="1"/>
  <c r="E24" i="1"/>
  <c r="AI24" i="1" s="1"/>
  <c r="E25" i="1"/>
  <c r="E26" i="1"/>
  <c r="E27" i="1"/>
  <c r="AI27" i="1" s="1"/>
  <c r="E28" i="1"/>
  <c r="E29" i="1"/>
  <c r="AI29" i="1" s="1"/>
  <c r="E30" i="1"/>
  <c r="E31" i="1"/>
  <c r="AI31" i="1" s="1"/>
  <c r="E32" i="1"/>
  <c r="E33" i="1"/>
  <c r="E34" i="1"/>
  <c r="AI34" i="1" s="1"/>
  <c r="E35" i="1"/>
  <c r="AI35" i="1" s="1"/>
  <c r="E36" i="1"/>
  <c r="E37" i="1"/>
  <c r="AI37" i="1" s="1"/>
  <c r="E38" i="1"/>
  <c r="E39" i="1"/>
  <c r="AI39" i="1" s="1"/>
  <c r="E40" i="1"/>
  <c r="E41" i="1"/>
  <c r="E42" i="1"/>
  <c r="AI42" i="1" s="1"/>
  <c r="E43" i="1"/>
  <c r="AI43" i="1" s="1"/>
  <c r="E44" i="1"/>
  <c r="E45" i="1"/>
  <c r="AI45" i="1" s="1"/>
  <c r="E46" i="1"/>
  <c r="E47" i="1"/>
  <c r="AI47" i="1" s="1"/>
  <c r="E48" i="1"/>
  <c r="AI48" i="1" s="1"/>
  <c r="E49" i="1"/>
  <c r="E50" i="1"/>
  <c r="E51" i="1"/>
  <c r="AI51" i="1" s="1"/>
  <c r="E52" i="1"/>
  <c r="E53" i="1"/>
  <c r="AI53" i="1" s="1"/>
  <c r="E54" i="1"/>
  <c r="E55" i="1"/>
  <c r="AI55" i="1" s="1"/>
  <c r="E56" i="1"/>
  <c r="E57" i="1"/>
  <c r="E58" i="1"/>
  <c r="E59" i="1"/>
  <c r="AI59" i="1" s="1"/>
  <c r="E60" i="1"/>
  <c r="E61" i="1"/>
  <c r="AI61" i="1" s="1"/>
  <c r="E62" i="1"/>
  <c r="E63" i="1"/>
  <c r="AI63" i="1" s="1"/>
  <c r="E64" i="1"/>
  <c r="E65" i="1"/>
  <c r="E66" i="1"/>
  <c r="AI66" i="1" s="1"/>
  <c r="E67" i="1"/>
  <c r="AI67" i="1" s="1"/>
  <c r="E68" i="1"/>
  <c r="E69" i="1"/>
  <c r="AI69" i="1" s="1"/>
  <c r="E70" i="1"/>
  <c r="E71" i="1"/>
  <c r="AI71" i="1" s="1"/>
  <c r="E72" i="1"/>
  <c r="AI72" i="1" s="1"/>
  <c r="E73" i="1"/>
  <c r="E74" i="1"/>
  <c r="AI74" i="1" s="1"/>
  <c r="E75" i="1"/>
  <c r="AI75" i="1" s="1"/>
  <c r="E76" i="1"/>
  <c r="E77" i="1"/>
  <c r="AI77" i="1" s="1"/>
  <c r="E78" i="1"/>
  <c r="E79" i="1"/>
  <c r="AI79" i="1" s="1"/>
  <c r="E80" i="1"/>
  <c r="AI80" i="1" s="1"/>
  <c r="E81" i="1"/>
  <c r="E82" i="1"/>
  <c r="AI82" i="1" s="1"/>
  <c r="E83" i="1"/>
  <c r="AI83" i="1" s="1"/>
  <c r="E84" i="1"/>
  <c r="E85" i="1"/>
  <c r="AI85" i="1" s="1"/>
  <c r="E86" i="1"/>
  <c r="E87" i="1"/>
  <c r="AI87" i="1" s="1"/>
  <c r="E88" i="1"/>
  <c r="AI88" i="1" s="1"/>
  <c r="E89" i="1"/>
  <c r="E90" i="1"/>
  <c r="AI90" i="1" s="1"/>
  <c r="E91" i="1"/>
  <c r="AI91" i="1" s="1"/>
  <c r="E92" i="1"/>
  <c r="E93" i="1"/>
  <c r="AI93" i="1" s="1"/>
  <c r="E94" i="1"/>
  <c r="E95" i="1"/>
  <c r="AI95" i="1" s="1"/>
  <c r="E96" i="1"/>
  <c r="AI96" i="1" s="1"/>
  <c r="E97" i="1"/>
  <c r="E98" i="1"/>
  <c r="AI98" i="1" s="1"/>
  <c r="E99" i="1"/>
  <c r="AI99" i="1" s="1"/>
  <c r="E100" i="1"/>
  <c r="E101" i="1"/>
  <c r="E102" i="1"/>
  <c r="E103" i="1"/>
  <c r="E104" i="1"/>
  <c r="E105" i="1"/>
  <c r="E106" i="1"/>
  <c r="AI106" i="1" s="1"/>
  <c r="E107" i="1"/>
  <c r="AI107" i="1" s="1"/>
  <c r="E108" i="1"/>
  <c r="E109" i="1"/>
  <c r="AI109" i="1" s="1"/>
  <c r="E110" i="1"/>
  <c r="E111" i="1"/>
  <c r="AI111" i="1" s="1"/>
  <c r="E112" i="1"/>
  <c r="E113" i="1"/>
  <c r="E114" i="1"/>
  <c r="AI114" i="1" s="1"/>
  <c r="E115" i="1"/>
  <c r="AI115" i="1" s="1"/>
  <c r="E116" i="1"/>
  <c r="E117" i="1"/>
  <c r="AI117" i="1" s="1"/>
  <c r="E118" i="1"/>
  <c r="E119" i="1"/>
  <c r="AI119" i="1" s="1"/>
  <c r="E120" i="1"/>
  <c r="AI120" i="1" s="1"/>
  <c r="E121" i="1"/>
  <c r="E122" i="1"/>
  <c r="AI122" i="1" s="1"/>
  <c r="E123" i="1"/>
  <c r="AI123" i="1" s="1"/>
  <c r="E124" i="1"/>
  <c r="E125" i="1"/>
  <c r="AI125" i="1" s="1"/>
  <c r="E126" i="1"/>
  <c r="E127" i="1"/>
  <c r="AI127" i="1" s="1"/>
  <c r="E128" i="1"/>
  <c r="E129" i="1"/>
  <c r="E130" i="1"/>
  <c r="E131" i="1"/>
  <c r="AI131" i="1" s="1"/>
  <c r="E132" i="1"/>
  <c r="E133" i="1"/>
  <c r="AI133" i="1" s="1"/>
  <c r="E134" i="1"/>
  <c r="E135" i="1"/>
  <c r="AI135" i="1" s="1"/>
  <c r="E136" i="1"/>
  <c r="AI136" i="1" s="1"/>
  <c r="E137" i="1"/>
  <c r="E138" i="1"/>
  <c r="E139" i="1"/>
  <c r="AI139" i="1" s="1"/>
  <c r="E140" i="1"/>
  <c r="E141" i="1"/>
  <c r="AI141" i="1" s="1"/>
  <c r="E142" i="1"/>
  <c r="E143" i="1"/>
  <c r="AI143" i="1" s="1"/>
  <c r="E144" i="1"/>
  <c r="AI144" i="1" s="1"/>
  <c r="E145" i="1"/>
  <c r="E146" i="1"/>
  <c r="E147" i="1"/>
  <c r="AI147" i="1" s="1"/>
  <c r="E148" i="1"/>
  <c r="E149" i="1"/>
  <c r="AI149" i="1" s="1"/>
  <c r="E150" i="1"/>
  <c r="E151" i="1"/>
  <c r="AI151" i="1" s="1"/>
  <c r="E152" i="1"/>
  <c r="AI152" i="1" s="1"/>
  <c r="E153" i="1"/>
  <c r="E154" i="1"/>
  <c r="AI154" i="1" s="1"/>
  <c r="E155" i="1"/>
  <c r="AI155" i="1" s="1"/>
  <c r="E156" i="1"/>
  <c r="E157" i="1"/>
  <c r="AI157" i="1" s="1"/>
  <c r="E158" i="1"/>
  <c r="E159" i="1"/>
  <c r="AI159" i="1" s="1"/>
  <c r="E160" i="1"/>
  <c r="AI160" i="1" s="1"/>
  <c r="E161" i="1"/>
  <c r="E162" i="1"/>
  <c r="AI162" i="1" s="1"/>
  <c r="E163" i="1"/>
  <c r="AI163" i="1" s="1"/>
  <c r="E164" i="1"/>
  <c r="E165" i="1"/>
  <c r="E166" i="1"/>
  <c r="AI166" i="1" s="1"/>
  <c r="E167" i="1"/>
  <c r="AI167" i="1" s="1"/>
  <c r="E168" i="1"/>
  <c r="AI168" i="1" s="1"/>
  <c r="E169" i="1"/>
  <c r="E170" i="1"/>
  <c r="E171" i="1"/>
  <c r="AI171" i="1" s="1"/>
  <c r="E172" i="1"/>
  <c r="E173" i="1"/>
  <c r="AI173" i="1" s="1"/>
  <c r="E174" i="1"/>
  <c r="E175" i="1"/>
  <c r="AI175" i="1" s="1"/>
  <c r="E176" i="1"/>
  <c r="E177" i="1"/>
  <c r="E178" i="1"/>
  <c r="E179" i="1"/>
  <c r="AI179" i="1" s="1"/>
  <c r="E180" i="1"/>
  <c r="E181" i="1"/>
  <c r="AI181" i="1" s="1"/>
  <c r="E182" i="1"/>
  <c r="E183" i="1"/>
  <c r="AI183" i="1" s="1"/>
  <c r="E184" i="1"/>
  <c r="AI184" i="1" s="1"/>
  <c r="E185" i="1"/>
  <c r="E186" i="1"/>
  <c r="AI186" i="1" s="1"/>
  <c r="E187" i="1"/>
  <c r="AI187" i="1" s="1"/>
  <c r="E188" i="1"/>
  <c r="E189" i="1"/>
  <c r="E190" i="1"/>
  <c r="E191" i="1"/>
  <c r="AI191" i="1" s="1"/>
  <c r="E192" i="1"/>
  <c r="E193" i="1"/>
  <c r="AI193" i="1" s="1"/>
  <c r="E194" i="1"/>
  <c r="AI194" i="1" s="1"/>
  <c r="E195" i="1"/>
  <c r="AI195" i="1" s="1"/>
  <c r="E196" i="1"/>
  <c r="E197" i="1"/>
  <c r="AI197" i="1" s="1"/>
  <c r="E198" i="1"/>
  <c r="E199" i="1"/>
  <c r="AI199" i="1" s="1"/>
  <c r="E200" i="1"/>
  <c r="E201" i="1"/>
  <c r="E202" i="1"/>
  <c r="E203" i="1"/>
  <c r="AI203" i="1" s="1"/>
  <c r="E204" i="1"/>
  <c r="E205" i="1"/>
  <c r="AI205" i="1" s="1"/>
  <c r="E206" i="1"/>
  <c r="E207" i="1"/>
  <c r="AI207" i="1" s="1"/>
  <c r="E208" i="1"/>
  <c r="E209" i="1"/>
  <c r="E210" i="1"/>
  <c r="E211" i="1"/>
  <c r="AI211" i="1" s="1"/>
  <c r="E212" i="1"/>
  <c r="E213" i="1"/>
  <c r="E214" i="1"/>
  <c r="AI214" i="1" s="1"/>
  <c r="E215" i="1"/>
  <c r="AI215" i="1" s="1"/>
  <c r="E216" i="1"/>
  <c r="E217" i="1"/>
  <c r="E218" i="1"/>
  <c r="AI218" i="1" s="1"/>
  <c r="E219" i="1"/>
  <c r="AI219" i="1" s="1"/>
  <c r="E220" i="1"/>
  <c r="E221" i="1"/>
  <c r="E222" i="1"/>
  <c r="E223" i="1"/>
  <c r="AI223" i="1" s="1"/>
  <c r="E224" i="1"/>
  <c r="E225" i="1"/>
  <c r="E226" i="1"/>
  <c r="AI226" i="1" s="1"/>
  <c r="E227" i="1"/>
  <c r="AI227" i="1" s="1"/>
  <c r="E228" i="1"/>
  <c r="E229" i="1"/>
  <c r="E230" i="1"/>
  <c r="AI230" i="1" s="1"/>
  <c r="E231" i="1"/>
  <c r="AI231" i="1" s="1"/>
  <c r="E232" i="1"/>
  <c r="AI232" i="1" s="1"/>
  <c r="E233" i="1"/>
  <c r="E234" i="1"/>
  <c r="E235" i="1"/>
  <c r="AI235" i="1" s="1"/>
  <c r="E236" i="1"/>
  <c r="E237" i="1"/>
  <c r="AI237" i="1" s="1"/>
  <c r="E238" i="1"/>
  <c r="E239" i="1"/>
  <c r="AI239" i="1" s="1"/>
  <c r="E240" i="1"/>
  <c r="E241" i="1"/>
  <c r="E242" i="1"/>
  <c r="E243" i="1"/>
  <c r="AI243" i="1" s="1"/>
  <c r="E244" i="1"/>
  <c r="E245" i="1"/>
  <c r="AI245" i="1" s="1"/>
  <c r="E246" i="1"/>
  <c r="E247" i="1"/>
  <c r="AI247" i="1" s="1"/>
  <c r="E248" i="1"/>
  <c r="AI248" i="1" s="1"/>
  <c r="E249" i="1"/>
  <c r="E250" i="1"/>
  <c r="AI250" i="1" s="1"/>
  <c r="E251" i="1"/>
  <c r="AI251" i="1" s="1"/>
  <c r="E252" i="1"/>
  <c r="E253" i="1"/>
  <c r="AI253" i="1" s="1"/>
  <c r="E254" i="1"/>
  <c r="E255" i="1"/>
  <c r="AI255" i="1" s="1"/>
  <c r="E256" i="1"/>
  <c r="AI256" i="1" s="1"/>
  <c r="E257" i="1"/>
  <c r="E258" i="1"/>
  <c r="AI258" i="1" s="1"/>
  <c r="E259" i="1"/>
  <c r="Y259" i="1" s="1"/>
  <c r="E260" i="1"/>
  <c r="E261" i="1"/>
  <c r="E262" i="1"/>
  <c r="E263" i="1"/>
  <c r="AI263" i="1" s="1"/>
  <c r="E264" i="1"/>
  <c r="E265" i="1"/>
  <c r="E266" i="1"/>
  <c r="E267" i="1"/>
  <c r="AI267" i="1" s="1"/>
  <c r="E268" i="1"/>
  <c r="E269" i="1"/>
  <c r="E270" i="1"/>
  <c r="E271" i="1"/>
  <c r="AI271" i="1" s="1"/>
  <c r="E272" i="1"/>
  <c r="E273" i="1"/>
  <c r="E274" i="1"/>
  <c r="E275" i="1"/>
  <c r="AI275" i="1" s="1"/>
  <c r="E276" i="1"/>
  <c r="E277" i="1"/>
  <c r="AI277" i="1" s="1"/>
  <c r="E278" i="1"/>
  <c r="AI278" i="1" s="1"/>
  <c r="E279" i="1"/>
  <c r="AI279" i="1" s="1"/>
  <c r="E280" i="1"/>
  <c r="E281" i="1"/>
  <c r="E282" i="1"/>
  <c r="E283" i="1"/>
  <c r="AI283" i="1" s="1"/>
  <c r="E284" i="1"/>
  <c r="E285" i="1"/>
  <c r="AI285" i="1" s="1"/>
  <c r="E286" i="1"/>
  <c r="E287" i="1"/>
  <c r="AI287" i="1" s="1"/>
  <c r="E288" i="1"/>
  <c r="E289" i="1"/>
  <c r="E290" i="1"/>
  <c r="AI290" i="1" s="1"/>
  <c r="E291" i="1"/>
  <c r="AI291" i="1" s="1"/>
  <c r="E292" i="1"/>
  <c r="E293" i="1"/>
  <c r="AI293" i="1" s="1"/>
  <c r="E294" i="1"/>
  <c r="AI294" i="1" s="1"/>
  <c r="E295" i="1"/>
  <c r="AI295" i="1" s="1"/>
  <c r="E296" i="1"/>
  <c r="AI296" i="1" s="1"/>
  <c r="E297" i="1"/>
  <c r="E298" i="1"/>
  <c r="E299" i="1"/>
  <c r="E300" i="1"/>
  <c r="E301" i="1"/>
  <c r="AI301" i="1" s="1"/>
  <c r="E302" i="1"/>
  <c r="E303" i="1"/>
  <c r="AI303" i="1" s="1"/>
  <c r="E304" i="1"/>
  <c r="E305" i="1"/>
  <c r="E306" i="1"/>
  <c r="E307" i="1"/>
  <c r="E308" i="1"/>
  <c r="E309" i="1"/>
  <c r="AI309" i="1" s="1"/>
  <c r="E310" i="1"/>
  <c r="E311" i="1"/>
  <c r="AI311" i="1" s="1"/>
  <c r="E312" i="1"/>
  <c r="E313" i="1"/>
  <c r="E314" i="1"/>
  <c r="E315" i="1"/>
  <c r="AI315" i="1" s="1"/>
  <c r="E316" i="1"/>
  <c r="E317" i="1"/>
  <c r="AI317" i="1" s="1"/>
  <c r="E318" i="1"/>
  <c r="E319" i="1"/>
  <c r="AI319" i="1" s="1"/>
  <c r="E320" i="1"/>
  <c r="AI320" i="1" s="1"/>
  <c r="E321" i="1"/>
  <c r="E322" i="1"/>
  <c r="E323" i="1"/>
  <c r="E324" i="1"/>
  <c r="E325" i="1"/>
  <c r="AI325" i="1" s="1"/>
  <c r="E326" i="1"/>
  <c r="E327" i="1"/>
  <c r="AI327" i="1" s="1"/>
  <c r="E328" i="1"/>
  <c r="E329" i="1"/>
  <c r="E330" i="1"/>
  <c r="AI330" i="1" s="1"/>
  <c r="E331" i="1"/>
  <c r="AI331" i="1" s="1"/>
  <c r="E332" i="1"/>
  <c r="E333" i="1"/>
  <c r="AI333" i="1" s="1"/>
  <c r="E334" i="1"/>
  <c r="E335" i="1"/>
  <c r="AI335" i="1" s="1"/>
  <c r="E336" i="1"/>
  <c r="AI336" i="1" s="1"/>
  <c r="E337" i="1"/>
  <c r="E338" i="1"/>
  <c r="AI338" i="1" s="1"/>
  <c r="E339" i="1"/>
  <c r="Y339" i="1" s="1"/>
  <c r="E340" i="1"/>
  <c r="E341" i="1"/>
  <c r="E342" i="1"/>
  <c r="E343" i="1"/>
  <c r="AI343" i="1" s="1"/>
  <c r="E344" i="1"/>
  <c r="AI344" i="1" s="1"/>
  <c r="E345" i="1"/>
  <c r="E346" i="1"/>
  <c r="E347" i="1"/>
  <c r="Y347" i="1" s="1"/>
  <c r="E348" i="1"/>
  <c r="E349" i="1"/>
  <c r="AI349" i="1" s="1"/>
  <c r="E350" i="1"/>
  <c r="AI350" i="1" s="1"/>
  <c r="E351" i="1"/>
  <c r="AI351" i="1" s="1"/>
  <c r="E352" i="1"/>
  <c r="E353" i="1"/>
  <c r="E354" i="1"/>
  <c r="AI354" i="1" s="1"/>
  <c r="E355" i="1"/>
  <c r="AI355" i="1" s="1"/>
  <c r="E356" i="1"/>
  <c r="E357" i="1"/>
  <c r="AI357" i="1" s="1"/>
  <c r="E358" i="1"/>
  <c r="AI358" i="1" s="1"/>
  <c r="E359" i="1"/>
  <c r="AI359" i="1" s="1"/>
  <c r="E360" i="1"/>
  <c r="AI360" i="1" s="1"/>
  <c r="E361" i="1"/>
  <c r="E362" i="1"/>
  <c r="E363" i="1"/>
  <c r="E364" i="1"/>
  <c r="E365" i="1"/>
  <c r="AI365" i="1" s="1"/>
  <c r="E366" i="1"/>
  <c r="AI366" i="1" s="1"/>
  <c r="E367" i="1"/>
  <c r="AI367" i="1" s="1"/>
  <c r="E368" i="1"/>
  <c r="AI368" i="1" s="1"/>
  <c r="E369" i="1"/>
  <c r="E370" i="1"/>
  <c r="E371" i="1"/>
  <c r="AI371" i="1" s="1"/>
  <c r="E372" i="1"/>
  <c r="E373" i="1"/>
  <c r="AI373" i="1" s="1"/>
  <c r="E374" i="1"/>
  <c r="AI374" i="1" s="1"/>
  <c r="E375" i="1"/>
  <c r="AI375" i="1" s="1"/>
  <c r="E376" i="1"/>
  <c r="E377" i="1"/>
  <c r="E378" i="1"/>
  <c r="E379" i="1"/>
  <c r="AI379" i="1" s="1"/>
  <c r="E380" i="1"/>
  <c r="E381" i="1"/>
  <c r="AI381" i="1" s="1"/>
  <c r="E382" i="1"/>
  <c r="E383" i="1"/>
  <c r="AI383" i="1" s="1"/>
  <c r="E384" i="1"/>
  <c r="AI384" i="1" s="1"/>
  <c r="E385" i="1"/>
  <c r="AI385" i="1" s="1"/>
  <c r="E386" i="1"/>
  <c r="AI386" i="1" s="1"/>
  <c r="E387" i="1"/>
  <c r="Y387" i="1" s="1"/>
  <c r="E388" i="1"/>
  <c r="E389" i="1"/>
  <c r="AI389" i="1" s="1"/>
  <c r="E390" i="1"/>
  <c r="E391" i="1"/>
  <c r="AI391" i="1" s="1"/>
  <c r="E392" i="1"/>
  <c r="E393" i="1"/>
  <c r="E394" i="1"/>
  <c r="E395" i="1"/>
  <c r="AI395" i="1" s="1"/>
  <c r="E396" i="1"/>
  <c r="E397" i="1"/>
  <c r="AI397" i="1" s="1"/>
  <c r="E398" i="1"/>
  <c r="E399" i="1"/>
  <c r="AI399" i="1" s="1"/>
  <c r="E400" i="1"/>
  <c r="AI400" i="1" s="1"/>
  <c r="E401" i="1"/>
  <c r="E402" i="1"/>
  <c r="E403" i="1"/>
  <c r="AI403" i="1" s="1"/>
  <c r="E404" i="1"/>
  <c r="E405" i="1"/>
  <c r="AI405" i="1" s="1"/>
  <c r="E406" i="1"/>
  <c r="E407" i="1"/>
  <c r="AI407" i="1" s="1"/>
  <c r="E408" i="1"/>
  <c r="E409" i="1"/>
  <c r="E410" i="1"/>
  <c r="E411" i="1"/>
  <c r="AI411" i="1" s="1"/>
  <c r="E412" i="1"/>
  <c r="E413" i="1"/>
  <c r="E414" i="1"/>
  <c r="AI414" i="1" s="1"/>
  <c r="E415" i="1"/>
  <c r="AI415" i="1" s="1"/>
  <c r="E416" i="1"/>
  <c r="E417" i="1"/>
  <c r="E418" i="1"/>
  <c r="AI418" i="1" s="1"/>
  <c r="E419" i="1"/>
  <c r="AI419" i="1" s="1"/>
  <c r="E420" i="1"/>
  <c r="E421" i="1"/>
  <c r="AI421" i="1" s="1"/>
  <c r="E422" i="1"/>
  <c r="E423" i="1"/>
  <c r="AI423" i="1" s="1"/>
  <c r="E424" i="1"/>
  <c r="AI424" i="1" s="1"/>
  <c r="E425" i="1"/>
  <c r="E426" i="1"/>
  <c r="E427" i="1"/>
  <c r="AI427" i="1" s="1"/>
  <c r="E428" i="1"/>
  <c r="E429" i="1"/>
  <c r="AI429" i="1" s="1"/>
  <c r="E430" i="1"/>
  <c r="AI430" i="1" s="1"/>
  <c r="E431" i="1"/>
  <c r="AI431" i="1" s="1"/>
  <c r="E432" i="1"/>
  <c r="AI432" i="1" s="1"/>
  <c r="E433" i="1"/>
  <c r="E434" i="1"/>
  <c r="I5" i="1"/>
  <c r="E5" i="1"/>
  <c r="C6" i="1"/>
  <c r="C7" i="1"/>
  <c r="C8" i="1"/>
  <c r="C9" i="1"/>
  <c r="AI9" i="1" s="1"/>
  <c r="C10" i="1"/>
  <c r="C11" i="1"/>
  <c r="C12" i="1"/>
  <c r="C13" i="1"/>
  <c r="C14" i="1"/>
  <c r="C15" i="1"/>
  <c r="C16" i="1"/>
  <c r="C17" i="1"/>
  <c r="AI17" i="1" s="1"/>
  <c r="C18" i="1"/>
  <c r="C19" i="1"/>
  <c r="C20" i="1"/>
  <c r="C21" i="1"/>
  <c r="C22" i="1"/>
  <c r="C23" i="1"/>
  <c r="C24" i="1"/>
  <c r="C25" i="1"/>
  <c r="AI25" i="1" s="1"/>
  <c r="C26" i="1"/>
  <c r="C27" i="1"/>
  <c r="C28" i="1"/>
  <c r="C29" i="1"/>
  <c r="C30" i="1"/>
  <c r="C31" i="1"/>
  <c r="C32" i="1"/>
  <c r="C33" i="1"/>
  <c r="AI33" i="1" s="1"/>
  <c r="C34" i="1"/>
  <c r="C35" i="1"/>
  <c r="C36" i="1"/>
  <c r="C37" i="1"/>
  <c r="C38" i="1"/>
  <c r="C39" i="1"/>
  <c r="C40" i="1"/>
  <c r="C41" i="1"/>
  <c r="AI41" i="1" s="1"/>
  <c r="C42" i="1"/>
  <c r="C43" i="1"/>
  <c r="C44" i="1"/>
  <c r="C45" i="1"/>
  <c r="C46" i="1"/>
  <c r="C47" i="1"/>
  <c r="C48" i="1"/>
  <c r="C49" i="1"/>
  <c r="AI49" i="1" s="1"/>
  <c r="C50" i="1"/>
  <c r="C51" i="1"/>
  <c r="C52" i="1"/>
  <c r="C53" i="1"/>
  <c r="C54" i="1"/>
  <c r="C55" i="1"/>
  <c r="C56" i="1"/>
  <c r="C57" i="1"/>
  <c r="AI57" i="1" s="1"/>
  <c r="C58" i="1"/>
  <c r="C59" i="1"/>
  <c r="C60" i="1"/>
  <c r="C61" i="1"/>
  <c r="C62" i="1"/>
  <c r="C63" i="1"/>
  <c r="C64" i="1"/>
  <c r="C65" i="1"/>
  <c r="AI65" i="1" s="1"/>
  <c r="C66" i="1"/>
  <c r="C67" i="1"/>
  <c r="C68" i="1"/>
  <c r="C69" i="1"/>
  <c r="C70" i="1"/>
  <c r="C71" i="1"/>
  <c r="C72" i="1"/>
  <c r="C73" i="1"/>
  <c r="AI73" i="1" s="1"/>
  <c r="C74" i="1"/>
  <c r="C75" i="1"/>
  <c r="C76" i="1"/>
  <c r="C77" i="1"/>
  <c r="C78" i="1"/>
  <c r="C79" i="1"/>
  <c r="C80" i="1"/>
  <c r="C81" i="1"/>
  <c r="AI81" i="1" s="1"/>
  <c r="C82" i="1"/>
  <c r="C83" i="1"/>
  <c r="C84" i="1"/>
  <c r="C85" i="1"/>
  <c r="C86" i="1"/>
  <c r="C87" i="1"/>
  <c r="C88" i="1"/>
  <c r="C89" i="1"/>
  <c r="AI89" i="1" s="1"/>
  <c r="C90" i="1"/>
  <c r="C91" i="1"/>
  <c r="C92" i="1"/>
  <c r="C93" i="1"/>
  <c r="C94" i="1"/>
  <c r="C95" i="1"/>
  <c r="C96" i="1"/>
  <c r="C97" i="1"/>
  <c r="AI97" i="1" s="1"/>
  <c r="C98" i="1"/>
  <c r="C99" i="1"/>
  <c r="C100" i="1"/>
  <c r="C101" i="1"/>
  <c r="C102" i="1"/>
  <c r="C103" i="1"/>
  <c r="C104" i="1"/>
  <c r="C105" i="1"/>
  <c r="AI105" i="1" s="1"/>
  <c r="C106" i="1"/>
  <c r="C107" i="1"/>
  <c r="C108" i="1"/>
  <c r="C109" i="1"/>
  <c r="C110" i="1"/>
  <c r="C111" i="1"/>
  <c r="C112" i="1"/>
  <c r="C113" i="1"/>
  <c r="AI113" i="1" s="1"/>
  <c r="C114" i="1"/>
  <c r="C115" i="1"/>
  <c r="C116" i="1"/>
  <c r="C117" i="1"/>
  <c r="C118" i="1"/>
  <c r="C119" i="1"/>
  <c r="C120" i="1"/>
  <c r="C121" i="1"/>
  <c r="AI121" i="1" s="1"/>
  <c r="C122" i="1"/>
  <c r="C123" i="1"/>
  <c r="C124" i="1"/>
  <c r="C125" i="1"/>
  <c r="C126" i="1"/>
  <c r="C127" i="1"/>
  <c r="C128" i="1"/>
  <c r="C129" i="1"/>
  <c r="AI129" i="1" s="1"/>
  <c r="C130" i="1"/>
  <c r="C131" i="1"/>
  <c r="C132" i="1"/>
  <c r="C133" i="1"/>
  <c r="C134" i="1"/>
  <c r="C135" i="1"/>
  <c r="C136" i="1"/>
  <c r="C137" i="1"/>
  <c r="AI137" i="1" s="1"/>
  <c r="C138" i="1"/>
  <c r="C139" i="1"/>
  <c r="C140" i="1"/>
  <c r="C141" i="1"/>
  <c r="C142" i="1"/>
  <c r="C143" i="1"/>
  <c r="C144" i="1"/>
  <c r="C145" i="1"/>
  <c r="AI145" i="1" s="1"/>
  <c r="C146" i="1"/>
  <c r="C147" i="1"/>
  <c r="C148" i="1"/>
  <c r="C149" i="1"/>
  <c r="C150" i="1"/>
  <c r="C151" i="1"/>
  <c r="C152" i="1"/>
  <c r="C153" i="1"/>
  <c r="AI153" i="1" s="1"/>
  <c r="C154" i="1"/>
  <c r="C155" i="1"/>
  <c r="C156" i="1"/>
  <c r="C157" i="1"/>
  <c r="C158" i="1"/>
  <c r="C159" i="1"/>
  <c r="C160" i="1"/>
  <c r="C161" i="1"/>
  <c r="AI161" i="1" s="1"/>
  <c r="C162" i="1"/>
  <c r="C163" i="1"/>
  <c r="C164" i="1"/>
  <c r="C165" i="1"/>
  <c r="C166" i="1"/>
  <c r="C167" i="1"/>
  <c r="C168" i="1"/>
  <c r="C169" i="1"/>
  <c r="AI169" i="1" s="1"/>
  <c r="C170" i="1"/>
  <c r="C171" i="1"/>
  <c r="C172" i="1"/>
  <c r="C173" i="1"/>
  <c r="C174" i="1"/>
  <c r="C175" i="1"/>
  <c r="C176" i="1"/>
  <c r="C177" i="1"/>
  <c r="AI177" i="1" s="1"/>
  <c r="C178" i="1"/>
  <c r="C179" i="1"/>
  <c r="C180" i="1"/>
  <c r="C181" i="1"/>
  <c r="C182" i="1"/>
  <c r="C183" i="1"/>
  <c r="C184" i="1"/>
  <c r="C185" i="1"/>
  <c r="AI185" i="1" s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AI201" i="1" s="1"/>
  <c r="C202" i="1"/>
  <c r="C203" i="1"/>
  <c r="C204" i="1"/>
  <c r="C205" i="1"/>
  <c r="C206" i="1"/>
  <c r="C207" i="1"/>
  <c r="C208" i="1"/>
  <c r="C209" i="1"/>
  <c r="AI209" i="1" s="1"/>
  <c r="C210" i="1"/>
  <c r="C211" i="1"/>
  <c r="C212" i="1"/>
  <c r="C213" i="1"/>
  <c r="C214" i="1"/>
  <c r="C215" i="1"/>
  <c r="C216" i="1"/>
  <c r="C217" i="1"/>
  <c r="AI217" i="1" s="1"/>
  <c r="C218" i="1"/>
  <c r="C219" i="1"/>
  <c r="C220" i="1"/>
  <c r="C221" i="1"/>
  <c r="C222" i="1"/>
  <c r="C223" i="1"/>
  <c r="C224" i="1"/>
  <c r="C225" i="1"/>
  <c r="AI225" i="1" s="1"/>
  <c r="C226" i="1"/>
  <c r="C227" i="1"/>
  <c r="C228" i="1"/>
  <c r="C229" i="1"/>
  <c r="C230" i="1"/>
  <c r="C231" i="1"/>
  <c r="C232" i="1"/>
  <c r="C233" i="1"/>
  <c r="AI233" i="1" s="1"/>
  <c r="C234" i="1"/>
  <c r="C235" i="1"/>
  <c r="C236" i="1"/>
  <c r="C237" i="1"/>
  <c r="C238" i="1"/>
  <c r="C239" i="1"/>
  <c r="C240" i="1"/>
  <c r="C241" i="1"/>
  <c r="AI241" i="1" s="1"/>
  <c r="C242" i="1"/>
  <c r="C243" i="1"/>
  <c r="C244" i="1"/>
  <c r="C245" i="1"/>
  <c r="C246" i="1"/>
  <c r="C247" i="1"/>
  <c r="C248" i="1"/>
  <c r="C249" i="1"/>
  <c r="AI249" i="1" s="1"/>
  <c r="C250" i="1"/>
  <c r="C251" i="1"/>
  <c r="C252" i="1"/>
  <c r="C253" i="1"/>
  <c r="C254" i="1"/>
  <c r="C255" i="1"/>
  <c r="C256" i="1"/>
  <c r="C257" i="1"/>
  <c r="AI257" i="1" s="1"/>
  <c r="C258" i="1"/>
  <c r="C259" i="1"/>
  <c r="C260" i="1"/>
  <c r="C261" i="1"/>
  <c r="C262" i="1"/>
  <c r="C263" i="1"/>
  <c r="C264" i="1"/>
  <c r="C265" i="1"/>
  <c r="AI265" i="1" s="1"/>
  <c r="C266" i="1"/>
  <c r="C267" i="1"/>
  <c r="C268" i="1"/>
  <c r="C269" i="1"/>
  <c r="C270" i="1"/>
  <c r="C271" i="1"/>
  <c r="C272" i="1"/>
  <c r="C273" i="1"/>
  <c r="AI273" i="1" s="1"/>
  <c r="C274" i="1"/>
  <c r="C275" i="1"/>
  <c r="C276" i="1"/>
  <c r="C277" i="1"/>
  <c r="C278" i="1"/>
  <c r="C279" i="1"/>
  <c r="C280" i="1"/>
  <c r="C281" i="1"/>
  <c r="AI281" i="1" s="1"/>
  <c r="C282" i="1"/>
  <c r="C283" i="1"/>
  <c r="C284" i="1"/>
  <c r="C285" i="1"/>
  <c r="C286" i="1"/>
  <c r="C287" i="1"/>
  <c r="C288" i="1"/>
  <c r="C289" i="1"/>
  <c r="AI289" i="1" s="1"/>
  <c r="C290" i="1"/>
  <c r="C291" i="1"/>
  <c r="C292" i="1"/>
  <c r="C293" i="1"/>
  <c r="C294" i="1"/>
  <c r="C295" i="1"/>
  <c r="C296" i="1"/>
  <c r="C297" i="1"/>
  <c r="AI297" i="1" s="1"/>
  <c r="C298" i="1"/>
  <c r="C299" i="1"/>
  <c r="C300" i="1"/>
  <c r="C301" i="1"/>
  <c r="C302" i="1"/>
  <c r="C303" i="1"/>
  <c r="C304" i="1"/>
  <c r="C305" i="1"/>
  <c r="AI305" i="1" s="1"/>
  <c r="C306" i="1"/>
  <c r="C307" i="1"/>
  <c r="C308" i="1"/>
  <c r="C309" i="1"/>
  <c r="C310" i="1"/>
  <c r="C311" i="1"/>
  <c r="C312" i="1"/>
  <c r="C313" i="1"/>
  <c r="AI313" i="1" s="1"/>
  <c r="C314" i="1"/>
  <c r="C315" i="1"/>
  <c r="C316" i="1"/>
  <c r="C317" i="1"/>
  <c r="C318" i="1"/>
  <c r="C319" i="1"/>
  <c r="C320" i="1"/>
  <c r="C321" i="1"/>
  <c r="AI321" i="1" s="1"/>
  <c r="C322" i="1"/>
  <c r="C323" i="1"/>
  <c r="C324" i="1"/>
  <c r="C325" i="1"/>
  <c r="C326" i="1"/>
  <c r="C327" i="1"/>
  <c r="C328" i="1"/>
  <c r="C329" i="1"/>
  <c r="AI329" i="1" s="1"/>
  <c r="C330" i="1"/>
  <c r="C331" i="1"/>
  <c r="C332" i="1"/>
  <c r="C333" i="1"/>
  <c r="C334" i="1"/>
  <c r="C335" i="1"/>
  <c r="C336" i="1"/>
  <c r="C337" i="1"/>
  <c r="AI337" i="1" s="1"/>
  <c r="C338" i="1"/>
  <c r="C339" i="1"/>
  <c r="C340" i="1"/>
  <c r="C341" i="1"/>
  <c r="C342" i="1"/>
  <c r="C343" i="1"/>
  <c r="C344" i="1"/>
  <c r="C345" i="1"/>
  <c r="AI345" i="1" s="1"/>
  <c r="C346" i="1"/>
  <c r="C347" i="1"/>
  <c r="C348" i="1"/>
  <c r="C349" i="1"/>
  <c r="C350" i="1"/>
  <c r="C351" i="1"/>
  <c r="C352" i="1"/>
  <c r="C353" i="1"/>
  <c r="AI353" i="1" s="1"/>
  <c r="C354" i="1"/>
  <c r="C355" i="1"/>
  <c r="C356" i="1"/>
  <c r="C357" i="1"/>
  <c r="C358" i="1"/>
  <c r="C359" i="1"/>
  <c r="C360" i="1"/>
  <c r="C361" i="1"/>
  <c r="AI361" i="1" s="1"/>
  <c r="C362" i="1"/>
  <c r="C363" i="1"/>
  <c r="C364" i="1"/>
  <c r="C365" i="1"/>
  <c r="C366" i="1"/>
  <c r="C367" i="1"/>
  <c r="C368" i="1"/>
  <c r="C369" i="1"/>
  <c r="AI369" i="1" s="1"/>
  <c r="C370" i="1"/>
  <c r="C371" i="1"/>
  <c r="C372" i="1"/>
  <c r="C373" i="1"/>
  <c r="C374" i="1"/>
  <c r="C375" i="1"/>
  <c r="C376" i="1"/>
  <c r="C377" i="1"/>
  <c r="AI377" i="1" s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AI393" i="1" s="1"/>
  <c r="C394" i="1"/>
  <c r="C395" i="1"/>
  <c r="C396" i="1"/>
  <c r="C397" i="1"/>
  <c r="C398" i="1"/>
  <c r="C399" i="1"/>
  <c r="C400" i="1"/>
  <c r="C401" i="1"/>
  <c r="AI401" i="1" s="1"/>
  <c r="C402" i="1"/>
  <c r="C403" i="1"/>
  <c r="C404" i="1"/>
  <c r="C405" i="1"/>
  <c r="C406" i="1"/>
  <c r="C407" i="1"/>
  <c r="C408" i="1"/>
  <c r="C409" i="1"/>
  <c r="AI409" i="1" s="1"/>
  <c r="C410" i="1"/>
  <c r="C411" i="1"/>
  <c r="C412" i="1"/>
  <c r="C413" i="1"/>
  <c r="C414" i="1"/>
  <c r="C415" i="1"/>
  <c r="C416" i="1"/>
  <c r="C417" i="1"/>
  <c r="AI417" i="1" s="1"/>
  <c r="C418" i="1"/>
  <c r="C419" i="1"/>
  <c r="C420" i="1"/>
  <c r="C421" i="1"/>
  <c r="C422" i="1"/>
  <c r="C423" i="1"/>
  <c r="C424" i="1"/>
  <c r="C425" i="1"/>
  <c r="AI425" i="1" s="1"/>
  <c r="C426" i="1"/>
  <c r="C427" i="1"/>
  <c r="C428" i="1"/>
  <c r="C429" i="1"/>
  <c r="C430" i="1"/>
  <c r="C431" i="1"/>
  <c r="C432" i="1"/>
  <c r="C433" i="1"/>
  <c r="AI433" i="1" s="1"/>
  <c r="C434" i="1"/>
  <c r="C5" i="1"/>
  <c r="Y336" i="1" l="1"/>
  <c r="AI176" i="1"/>
  <c r="AI8" i="1"/>
  <c r="AI192" i="1"/>
  <c r="AI112" i="1"/>
  <c r="AI64" i="1"/>
  <c r="AI40" i="1"/>
  <c r="BG42" i="1"/>
  <c r="AI286" i="1"/>
  <c r="AI238" i="1"/>
  <c r="AI150" i="1"/>
  <c r="AI86" i="1"/>
  <c r="AI38" i="1"/>
  <c r="Y221" i="1"/>
  <c r="AI5" i="1"/>
  <c r="Y220" i="1"/>
  <c r="AB220" i="1" s="1"/>
  <c r="Y296" i="1"/>
  <c r="AI128" i="1"/>
  <c r="AI104" i="1"/>
  <c r="AI56" i="1"/>
  <c r="Y364" i="1"/>
  <c r="Z364" i="1" s="1"/>
  <c r="Y324" i="1"/>
  <c r="AB324" i="1" s="1"/>
  <c r="Y300" i="1"/>
  <c r="Y284" i="1"/>
  <c r="Z284" i="1" s="1"/>
  <c r="Y260" i="1"/>
  <c r="Y244" i="1"/>
  <c r="Y60" i="1"/>
  <c r="BG41" i="1"/>
  <c r="Y363" i="1"/>
  <c r="AA363" i="1" s="1"/>
  <c r="AI363" i="1"/>
  <c r="Y323" i="1"/>
  <c r="Z323" i="1" s="1"/>
  <c r="AI323" i="1"/>
  <c r="Y307" i="1"/>
  <c r="AC307" i="1" s="1"/>
  <c r="AI307" i="1"/>
  <c r="Y243" i="1"/>
  <c r="AE243" i="1" s="1"/>
  <c r="AI339" i="1"/>
  <c r="Y432" i="1"/>
  <c r="AC432" i="1" s="1"/>
  <c r="Y416" i="1"/>
  <c r="AC416" i="1" s="1"/>
  <c r="AI416" i="1"/>
  <c r="Y408" i="1"/>
  <c r="AC408" i="1" s="1"/>
  <c r="AI408" i="1"/>
  <c r="Y392" i="1"/>
  <c r="AE392" i="1" s="1"/>
  <c r="Y376" i="1"/>
  <c r="AF376" i="1" s="1"/>
  <c r="Y368" i="1"/>
  <c r="AF368" i="1" s="1"/>
  <c r="Y352" i="1"/>
  <c r="AI352" i="1"/>
  <c r="Y328" i="1"/>
  <c r="AB328" i="1" s="1"/>
  <c r="AI328" i="1"/>
  <c r="Y312" i="1"/>
  <c r="Z312" i="1" s="1"/>
  <c r="Y304" i="1"/>
  <c r="AA304" i="1" s="1"/>
  <c r="Y288" i="1"/>
  <c r="AA288" i="1" s="1"/>
  <c r="AI288" i="1"/>
  <c r="Y280" i="1"/>
  <c r="AI280" i="1"/>
  <c r="Y272" i="1"/>
  <c r="AI272" i="1"/>
  <c r="Y264" i="1"/>
  <c r="AI264" i="1"/>
  <c r="Y240" i="1"/>
  <c r="AA240" i="1" s="1"/>
  <c r="AI240" i="1"/>
  <c r="Y232" i="1"/>
  <c r="Y224" i="1"/>
  <c r="AH224" i="1" s="1"/>
  <c r="AI224" i="1"/>
  <c r="Y216" i="1"/>
  <c r="AF216" i="1" s="1"/>
  <c r="AI216" i="1"/>
  <c r="Y208" i="1"/>
  <c r="AI208" i="1"/>
  <c r="Y200" i="1"/>
  <c r="AB200" i="1" s="1"/>
  <c r="AI200" i="1"/>
  <c r="AI376" i="1"/>
  <c r="Y424" i="1"/>
  <c r="AC424" i="1" s="1"/>
  <c r="Y400" i="1"/>
  <c r="Z400" i="1" s="1"/>
  <c r="Y384" i="1"/>
  <c r="AC384" i="1" s="1"/>
  <c r="Y344" i="1"/>
  <c r="Y256" i="1"/>
  <c r="Y184" i="1"/>
  <c r="AA184" i="1" s="1"/>
  <c r="Y160" i="1"/>
  <c r="Y96" i="1"/>
  <c r="Y72" i="1"/>
  <c r="AI392" i="1"/>
  <c r="AI312" i="1"/>
  <c r="AI221" i="1"/>
  <c r="Y423" i="1"/>
  <c r="AE423" i="1" s="1"/>
  <c r="Y399" i="1"/>
  <c r="AA399" i="1" s="1"/>
  <c r="Y383" i="1"/>
  <c r="AE383" i="1" s="1"/>
  <c r="Y359" i="1"/>
  <c r="Z359" i="1" s="1"/>
  <c r="Y351" i="1"/>
  <c r="AE351" i="1" s="1"/>
  <c r="Y319" i="1"/>
  <c r="AD319" i="1" s="1"/>
  <c r="Y311" i="1"/>
  <c r="Z311" i="1" s="1"/>
  <c r="Y271" i="1"/>
  <c r="AA271" i="1" s="1"/>
  <c r="Y231" i="1"/>
  <c r="AD231" i="1" s="1"/>
  <c r="Y215" i="1"/>
  <c r="AG215" i="1" s="1"/>
  <c r="Y191" i="1"/>
  <c r="Y159" i="1"/>
  <c r="AC159" i="1" s="1"/>
  <c r="Y143" i="1"/>
  <c r="Y127" i="1"/>
  <c r="Y111" i="1"/>
  <c r="Y95" i="1"/>
  <c r="AI422" i="1"/>
  <c r="AI406" i="1"/>
  <c r="AI398" i="1"/>
  <c r="AI390" i="1"/>
  <c r="AI382" i="1"/>
  <c r="AI342" i="1"/>
  <c r="AI334" i="1"/>
  <c r="AI326" i="1"/>
  <c r="AI318" i="1"/>
  <c r="AI310" i="1"/>
  <c r="AI270" i="1"/>
  <c r="AI262" i="1"/>
  <c r="AI254" i="1"/>
  <c r="AI246" i="1"/>
  <c r="AI222" i="1"/>
  <c r="AI206" i="1"/>
  <c r="AI198" i="1"/>
  <c r="AI190" i="1"/>
  <c r="AI182" i="1"/>
  <c r="AI174" i="1"/>
  <c r="AI158" i="1"/>
  <c r="AI142" i="1"/>
  <c r="AI134" i="1"/>
  <c r="AI126" i="1"/>
  <c r="AI118" i="1"/>
  <c r="AI110" i="1"/>
  <c r="AI94" i="1"/>
  <c r="AI78" i="1"/>
  <c r="AI70" i="1"/>
  <c r="AI62" i="1"/>
  <c r="AI54" i="1"/>
  <c r="AI46" i="1"/>
  <c r="AI30" i="1"/>
  <c r="AI14" i="1"/>
  <c r="AI6" i="1"/>
  <c r="AI387" i="1"/>
  <c r="AI304" i="1"/>
  <c r="Y299" i="1"/>
  <c r="AC299" i="1" s="1"/>
  <c r="AI299" i="1"/>
  <c r="Y261" i="1"/>
  <c r="AI261" i="1"/>
  <c r="Y189" i="1"/>
  <c r="AB189" i="1" s="1"/>
  <c r="AI189" i="1"/>
  <c r="AI259" i="1"/>
  <c r="AI428" i="1"/>
  <c r="AI420" i="1"/>
  <c r="AI412" i="1"/>
  <c r="AI404" i="1"/>
  <c r="AI396" i="1"/>
  <c r="AI388" i="1"/>
  <c r="AI380" i="1"/>
  <c r="AI372" i="1"/>
  <c r="AI364" i="1"/>
  <c r="AI356" i="1"/>
  <c r="AI348" i="1"/>
  <c r="AI340" i="1"/>
  <c r="AI332" i="1"/>
  <c r="AI324" i="1"/>
  <c r="AI316" i="1"/>
  <c r="AI308" i="1"/>
  <c r="AI300" i="1"/>
  <c r="AI292" i="1"/>
  <c r="AI284" i="1"/>
  <c r="AI276" i="1"/>
  <c r="AI268" i="1"/>
  <c r="AI260" i="1"/>
  <c r="AI252" i="1"/>
  <c r="AI244" i="1"/>
  <c r="AI236" i="1"/>
  <c r="AI228" i="1"/>
  <c r="AI220" i="1"/>
  <c r="AI212" i="1"/>
  <c r="AI204" i="1"/>
  <c r="AI196" i="1"/>
  <c r="AI188" i="1"/>
  <c r="AI180" i="1"/>
  <c r="AI172" i="1"/>
  <c r="AI164" i="1"/>
  <c r="AI156" i="1"/>
  <c r="AI148" i="1"/>
  <c r="AI140" i="1"/>
  <c r="AI132" i="1"/>
  <c r="AI124" i="1"/>
  <c r="AI116" i="1"/>
  <c r="AI108" i="1"/>
  <c r="AI100" i="1"/>
  <c r="AI92" i="1"/>
  <c r="AI84" i="1"/>
  <c r="AI76" i="1"/>
  <c r="AI68" i="1"/>
  <c r="AI60" i="1"/>
  <c r="AI52" i="1"/>
  <c r="AI44" i="1"/>
  <c r="AI36" i="1"/>
  <c r="AI28" i="1"/>
  <c r="AI20" i="1"/>
  <c r="AI12" i="1"/>
  <c r="Y5" i="1"/>
  <c r="Y427" i="1"/>
  <c r="AD427" i="1" s="1"/>
  <c r="Y283" i="1"/>
  <c r="Y434" i="1"/>
  <c r="AH434" i="1" s="1"/>
  <c r="Y426" i="1"/>
  <c r="AA426" i="1" s="1"/>
  <c r="Y418" i="1"/>
  <c r="Z418" i="1" s="1"/>
  <c r="Y410" i="1"/>
  <c r="Z410" i="1" s="1"/>
  <c r="Y402" i="1"/>
  <c r="AH402" i="1" s="1"/>
  <c r="Y394" i="1"/>
  <c r="AE394" i="1" s="1"/>
  <c r="Y386" i="1"/>
  <c r="Z386" i="1" s="1"/>
  <c r="Y378" i="1"/>
  <c r="AB378" i="1" s="1"/>
  <c r="Y370" i="1"/>
  <c r="AB370" i="1" s="1"/>
  <c r="Y362" i="1"/>
  <c r="AB362" i="1" s="1"/>
  <c r="Y354" i="1"/>
  <c r="AG354" i="1" s="1"/>
  <c r="Y346" i="1"/>
  <c r="AC346" i="1" s="1"/>
  <c r="Y338" i="1"/>
  <c r="AB338" i="1" s="1"/>
  <c r="Y330" i="1"/>
  <c r="AD330" i="1" s="1"/>
  <c r="Y322" i="1"/>
  <c r="Y314" i="1"/>
  <c r="Y306" i="1"/>
  <c r="Y298" i="1"/>
  <c r="AA298" i="1" s="1"/>
  <c r="Y290" i="1"/>
  <c r="Y282" i="1"/>
  <c r="AE282" i="1" s="1"/>
  <c r="Y274" i="1"/>
  <c r="Y266" i="1"/>
  <c r="AE266" i="1" s="1"/>
  <c r="Y258" i="1"/>
  <c r="Y250" i="1"/>
  <c r="Z250" i="1" s="1"/>
  <c r="AI426" i="1"/>
  <c r="AI362" i="1"/>
  <c r="AI298" i="1"/>
  <c r="Y192" i="1"/>
  <c r="AD192" i="1" s="1"/>
  <c r="Y176" i="1"/>
  <c r="AD176" i="1" s="1"/>
  <c r="Y168" i="1"/>
  <c r="AD168" i="1" s="1"/>
  <c r="Y152" i="1"/>
  <c r="Y144" i="1"/>
  <c r="Y136" i="1"/>
  <c r="Y128" i="1"/>
  <c r="Y120" i="1"/>
  <c r="Y112" i="1"/>
  <c r="Y104" i="1"/>
  <c r="Y88" i="1"/>
  <c r="Y80" i="1"/>
  <c r="Y64" i="1"/>
  <c r="Y48" i="1"/>
  <c r="Y40" i="1"/>
  <c r="Y32" i="1"/>
  <c r="Y24" i="1"/>
  <c r="Y8" i="1"/>
  <c r="AI434" i="1"/>
  <c r="AI370" i="1"/>
  <c r="AI306" i="1"/>
  <c r="AI32" i="1"/>
  <c r="Y242" i="1"/>
  <c r="Z242" i="1" s="1"/>
  <c r="Y234" i="1"/>
  <c r="AE234" i="1" s="1"/>
  <c r="Y226" i="1"/>
  <c r="AD226" i="1" s="1"/>
  <c r="Y218" i="1"/>
  <c r="AA218" i="1" s="1"/>
  <c r="Y210" i="1"/>
  <c r="Y202" i="1"/>
  <c r="Y194" i="1"/>
  <c r="Y186" i="1"/>
  <c r="Y178" i="1"/>
  <c r="Z178" i="1" s="1"/>
  <c r="Y170" i="1"/>
  <c r="Z170" i="1" s="1"/>
  <c r="Y162" i="1"/>
  <c r="Z162" i="1" s="1"/>
  <c r="Y154" i="1"/>
  <c r="Z154" i="1" s="1"/>
  <c r="Y146" i="1"/>
  <c r="Y138" i="1"/>
  <c r="Y130" i="1"/>
  <c r="Y122" i="1"/>
  <c r="Y114" i="1"/>
  <c r="Y106" i="1"/>
  <c r="Y98" i="1"/>
  <c r="Y90" i="1"/>
  <c r="Y82" i="1"/>
  <c r="Y74" i="1"/>
  <c r="Y66" i="1"/>
  <c r="Y58" i="1"/>
  <c r="Y50" i="1"/>
  <c r="Y42" i="1"/>
  <c r="Y34" i="1"/>
  <c r="Y26" i="1"/>
  <c r="Y18" i="1"/>
  <c r="Y10" i="1"/>
  <c r="Y360" i="1"/>
  <c r="AF360" i="1" s="1"/>
  <c r="Y320" i="1"/>
  <c r="AC320" i="1" s="1"/>
  <c r="Y248" i="1"/>
  <c r="Y56" i="1"/>
  <c r="Y16" i="1"/>
  <c r="Y429" i="1"/>
  <c r="AC429" i="1" s="1"/>
  <c r="Y421" i="1"/>
  <c r="AA421" i="1" s="1"/>
  <c r="Y413" i="1"/>
  <c r="AA413" i="1" s="1"/>
  <c r="Y405" i="1"/>
  <c r="AH405" i="1" s="1"/>
  <c r="Y397" i="1"/>
  <c r="AH397" i="1" s="1"/>
  <c r="Y389" i="1"/>
  <c r="AA389" i="1" s="1"/>
  <c r="Y381" i="1"/>
  <c r="AF381" i="1" s="1"/>
  <c r="Y373" i="1"/>
  <c r="AD373" i="1" s="1"/>
  <c r="Y365" i="1"/>
  <c r="AA365" i="1" s="1"/>
  <c r="Y357" i="1"/>
  <c r="AD357" i="1" s="1"/>
  <c r="Y349" i="1"/>
  <c r="AG349" i="1" s="1"/>
  <c r="Y341" i="1"/>
  <c r="AH341" i="1" s="1"/>
  <c r="Y333" i="1"/>
  <c r="AA333" i="1" s="1"/>
  <c r="Y325" i="1"/>
  <c r="AA325" i="1" s="1"/>
  <c r="Y317" i="1"/>
  <c r="AA317" i="1" s="1"/>
  <c r="Y309" i="1"/>
  <c r="Y301" i="1"/>
  <c r="AG301" i="1" s="1"/>
  <c r="Y403" i="1"/>
  <c r="AE403" i="1" s="1"/>
  <c r="Y275" i="1"/>
  <c r="AB275" i="1" s="1"/>
  <c r="Y235" i="1"/>
  <c r="AG235" i="1" s="1"/>
  <c r="Y293" i="1"/>
  <c r="AB293" i="1" s="1"/>
  <c r="Y285" i="1"/>
  <c r="AG285" i="1" s="1"/>
  <c r="Y277" i="1"/>
  <c r="Y269" i="1"/>
  <c r="AB269" i="1" s="1"/>
  <c r="Y253" i="1"/>
  <c r="Y245" i="1"/>
  <c r="Z245" i="1" s="1"/>
  <c r="Y237" i="1"/>
  <c r="AB237" i="1" s="1"/>
  <c r="Y229" i="1"/>
  <c r="AC229" i="1" s="1"/>
  <c r="Y213" i="1"/>
  <c r="Z213" i="1" s="1"/>
  <c r="Y205" i="1"/>
  <c r="Z205" i="1" s="1"/>
  <c r="Y197" i="1"/>
  <c r="Y181" i="1"/>
  <c r="AB181" i="1" s="1"/>
  <c r="Y173" i="1"/>
  <c r="Y165" i="1"/>
  <c r="Y157" i="1"/>
  <c r="Y149" i="1"/>
  <c r="Y141" i="1"/>
  <c r="Y133" i="1"/>
  <c r="Y125" i="1"/>
  <c r="Y117" i="1"/>
  <c r="Y109" i="1"/>
  <c r="Y101" i="1"/>
  <c r="Y93" i="1"/>
  <c r="Y85" i="1"/>
  <c r="Y77" i="1"/>
  <c r="Y69" i="1"/>
  <c r="Y61" i="1"/>
  <c r="Y53" i="1"/>
  <c r="Y45" i="1"/>
  <c r="Y37" i="1"/>
  <c r="Y29" i="1"/>
  <c r="Y21" i="1"/>
  <c r="Y13" i="1"/>
  <c r="Y428" i="1"/>
  <c r="AC428" i="1" s="1"/>
  <c r="Y420" i="1"/>
  <c r="AC420" i="1" s="1"/>
  <c r="Y412" i="1"/>
  <c r="AC412" i="1" s="1"/>
  <c r="Y404" i="1"/>
  <c r="AC404" i="1" s="1"/>
  <c r="Y396" i="1"/>
  <c r="AH396" i="1" s="1"/>
  <c r="Y388" i="1"/>
  <c r="AC388" i="1" s="1"/>
  <c r="Y380" i="1"/>
  <c r="AB380" i="1" s="1"/>
  <c r="Y372" i="1"/>
  <c r="AD372" i="1" s="1"/>
  <c r="Y356" i="1"/>
  <c r="Z356" i="1" s="1"/>
  <c r="Y348" i="1"/>
  <c r="Y340" i="1"/>
  <c r="AC340" i="1" s="1"/>
  <c r="Y332" i="1"/>
  <c r="Y316" i="1"/>
  <c r="AB316" i="1" s="1"/>
  <c r="Y308" i="1"/>
  <c r="AH308" i="1" s="1"/>
  <c r="Y292" i="1"/>
  <c r="Z292" i="1" s="1"/>
  <c r="Y276" i="1"/>
  <c r="Z276" i="1" s="1"/>
  <c r="Y268" i="1"/>
  <c r="AB268" i="1" s="1"/>
  <c r="Y252" i="1"/>
  <c r="AB252" i="1" s="1"/>
  <c r="Y236" i="1"/>
  <c r="AB236" i="1" s="1"/>
  <c r="Y228" i="1"/>
  <c r="Y212" i="1"/>
  <c r="Z212" i="1" s="1"/>
  <c r="Y204" i="1"/>
  <c r="AC204" i="1" s="1"/>
  <c r="Y196" i="1"/>
  <c r="AG196" i="1" s="1"/>
  <c r="Y188" i="1"/>
  <c r="AF188" i="1" s="1"/>
  <c r="Y180" i="1"/>
  <c r="AA180" i="1" s="1"/>
  <c r="Y172" i="1"/>
  <c r="AA172" i="1" s="1"/>
  <c r="Y164" i="1"/>
  <c r="Y156" i="1"/>
  <c r="Y148" i="1"/>
  <c r="Y140" i="1"/>
  <c r="Y132" i="1"/>
  <c r="Y124" i="1"/>
  <c r="Y116" i="1"/>
  <c r="Y108" i="1"/>
  <c r="Y100" i="1"/>
  <c r="Y92" i="1"/>
  <c r="Y84" i="1"/>
  <c r="Y76" i="1"/>
  <c r="Y68" i="1"/>
  <c r="Y52" i="1"/>
  <c r="Y44" i="1"/>
  <c r="Y36" i="1"/>
  <c r="Y28" i="1"/>
  <c r="Y20" i="1"/>
  <c r="Y12" i="1"/>
  <c r="Y419" i="1"/>
  <c r="AD419" i="1" s="1"/>
  <c r="Y411" i="1"/>
  <c r="AE411" i="1" s="1"/>
  <c r="Y395" i="1"/>
  <c r="AE395" i="1" s="1"/>
  <c r="Y379" i="1"/>
  <c r="AC379" i="1" s="1"/>
  <c r="Y371" i="1"/>
  <c r="AC371" i="1" s="1"/>
  <c r="Y355" i="1"/>
  <c r="Y331" i="1"/>
  <c r="AE331" i="1" s="1"/>
  <c r="Y315" i="1"/>
  <c r="AE315" i="1" s="1"/>
  <c r="Y291" i="1"/>
  <c r="Y267" i="1"/>
  <c r="Z267" i="1" s="1"/>
  <c r="Y251" i="1"/>
  <c r="AE251" i="1" s="1"/>
  <c r="Y227" i="1"/>
  <c r="Y219" i="1"/>
  <c r="Y211" i="1"/>
  <c r="Y203" i="1"/>
  <c r="Y195" i="1"/>
  <c r="Y187" i="1"/>
  <c r="AF187" i="1" s="1"/>
  <c r="Y179" i="1"/>
  <c r="AF179" i="1" s="1"/>
  <c r="Y171" i="1"/>
  <c r="AE171" i="1" s="1"/>
  <c r="Y163" i="1"/>
  <c r="AF163" i="1" s="1"/>
  <c r="Y155" i="1"/>
  <c r="Y147" i="1"/>
  <c r="Y139" i="1"/>
  <c r="Y131" i="1"/>
  <c r="Y123" i="1"/>
  <c r="Y115" i="1"/>
  <c r="Y107" i="1"/>
  <c r="Y99" i="1"/>
  <c r="Y91" i="1"/>
  <c r="Y83" i="1"/>
  <c r="Y75" i="1"/>
  <c r="Y67" i="1"/>
  <c r="Y59" i="1"/>
  <c r="Y51" i="1"/>
  <c r="Y43" i="1"/>
  <c r="Y35" i="1"/>
  <c r="Y27" i="1"/>
  <c r="Y19" i="1"/>
  <c r="Y11" i="1"/>
  <c r="Y431" i="1"/>
  <c r="AB431" i="1" s="1"/>
  <c r="Y415" i="1"/>
  <c r="AE415" i="1" s="1"/>
  <c r="Y407" i="1"/>
  <c r="AE407" i="1" s="1"/>
  <c r="Y391" i="1"/>
  <c r="AC391" i="1" s="1"/>
  <c r="Y375" i="1"/>
  <c r="Z375" i="1" s="1"/>
  <c r="Y367" i="1"/>
  <c r="Z367" i="1" s="1"/>
  <c r="Y343" i="1"/>
  <c r="Y335" i="1"/>
  <c r="AE335" i="1" s="1"/>
  <c r="Y327" i="1"/>
  <c r="AA327" i="1" s="1"/>
  <c r="Y303" i="1"/>
  <c r="Z303" i="1" s="1"/>
  <c r="Y295" i="1"/>
  <c r="AB295" i="1" s="1"/>
  <c r="Y287" i="1"/>
  <c r="Z287" i="1" s="1"/>
  <c r="Y279" i="1"/>
  <c r="AA279" i="1" s="1"/>
  <c r="Y263" i="1"/>
  <c r="Y255" i="1"/>
  <c r="Y247" i="1"/>
  <c r="Y239" i="1"/>
  <c r="AD239" i="1" s="1"/>
  <c r="Y223" i="1"/>
  <c r="AD223" i="1" s="1"/>
  <c r="Y207" i="1"/>
  <c r="AH207" i="1" s="1"/>
  <c r="Y199" i="1"/>
  <c r="AA199" i="1" s="1"/>
  <c r="Y183" i="1"/>
  <c r="Z183" i="1" s="1"/>
  <c r="Y175" i="1"/>
  <c r="AC175" i="1" s="1"/>
  <c r="Y167" i="1"/>
  <c r="Y151" i="1"/>
  <c r="Y135" i="1"/>
  <c r="Y119" i="1"/>
  <c r="Y103" i="1"/>
  <c r="Y87" i="1"/>
  <c r="Y79" i="1"/>
  <c r="Y71" i="1"/>
  <c r="Y63" i="1"/>
  <c r="Y55" i="1"/>
  <c r="Y47" i="1"/>
  <c r="Y39" i="1"/>
  <c r="Y31" i="1"/>
  <c r="Y23" i="1"/>
  <c r="Y15" i="1"/>
  <c r="Y7" i="1"/>
  <c r="AB371" i="1"/>
  <c r="Z371" i="1"/>
  <c r="AD387" i="1"/>
  <c r="AE387" i="1"/>
  <c r="AB387" i="1"/>
  <c r="AC387" i="1"/>
  <c r="AF387" i="1"/>
  <c r="AC363" i="1"/>
  <c r="AH363" i="1"/>
  <c r="AG381" i="1"/>
  <c r="AA381" i="1"/>
  <c r="Z424" i="1"/>
  <c r="Y433" i="1"/>
  <c r="AD433" i="1" s="1"/>
  <c r="Y425" i="1"/>
  <c r="AA425" i="1" s="1"/>
  <c r="Y417" i="1"/>
  <c r="AD417" i="1" s="1"/>
  <c r="Y409" i="1"/>
  <c r="AG409" i="1" s="1"/>
  <c r="Y401" i="1"/>
  <c r="AA401" i="1" s="1"/>
  <c r="Y393" i="1"/>
  <c r="AG393" i="1" s="1"/>
  <c r="Y385" i="1"/>
  <c r="AA385" i="1" s="1"/>
  <c r="Y377" i="1"/>
  <c r="Y369" i="1"/>
  <c r="Z369" i="1" s="1"/>
  <c r="Y361" i="1"/>
  <c r="AC361" i="1" s="1"/>
  <c r="Y353" i="1"/>
  <c r="AA353" i="1" s="1"/>
  <c r="Y345" i="1"/>
  <c r="AA345" i="1" s="1"/>
  <c r="Y337" i="1"/>
  <c r="AA337" i="1" s="1"/>
  <c r="Y329" i="1"/>
  <c r="Z329" i="1" s="1"/>
  <c r="Y321" i="1"/>
  <c r="Z321" i="1" s="1"/>
  <c r="Y313" i="1"/>
  <c r="AC313" i="1" s="1"/>
  <c r="Y305" i="1"/>
  <c r="AD305" i="1" s="1"/>
  <c r="Y297" i="1"/>
  <c r="AC297" i="1" s="1"/>
  <c r="Y289" i="1"/>
  <c r="AH289" i="1" s="1"/>
  <c r="Y281" i="1"/>
  <c r="AA281" i="1" s="1"/>
  <c r="Y273" i="1"/>
  <c r="AD273" i="1" s="1"/>
  <c r="Y265" i="1"/>
  <c r="AA265" i="1" s="1"/>
  <c r="Y257" i="1"/>
  <c r="AC257" i="1" s="1"/>
  <c r="Y249" i="1"/>
  <c r="AC249" i="1" s="1"/>
  <c r="Y241" i="1"/>
  <c r="AC241" i="1" s="1"/>
  <c r="Y233" i="1"/>
  <c r="Y225" i="1"/>
  <c r="Z225" i="1" s="1"/>
  <c r="Y217" i="1"/>
  <c r="Z217" i="1" s="1"/>
  <c r="Y209" i="1"/>
  <c r="AH209" i="1" s="1"/>
  <c r="Y201" i="1"/>
  <c r="AH201" i="1" s="1"/>
  <c r="Y193" i="1"/>
  <c r="AH193" i="1" s="1"/>
  <c r="Y185" i="1"/>
  <c r="AF185" i="1" s="1"/>
  <c r="Y177" i="1"/>
  <c r="AB177" i="1" s="1"/>
  <c r="Y169" i="1"/>
  <c r="Z169" i="1" s="1"/>
  <c r="Y161" i="1"/>
  <c r="Z161" i="1" s="1"/>
  <c r="Y153" i="1"/>
  <c r="AB153" i="1" s="1"/>
  <c r="Y145" i="1"/>
  <c r="Y137" i="1"/>
  <c r="Y129" i="1"/>
  <c r="Y121" i="1"/>
  <c r="Y113" i="1"/>
  <c r="Y105" i="1"/>
  <c r="Y97" i="1"/>
  <c r="Y89" i="1"/>
  <c r="Y81" i="1"/>
  <c r="Y73" i="1"/>
  <c r="Y65" i="1"/>
  <c r="Y57" i="1"/>
  <c r="Y49" i="1"/>
  <c r="Y41" i="1"/>
  <c r="Y33" i="1"/>
  <c r="Y25" i="1"/>
  <c r="Y17" i="1"/>
  <c r="Y9" i="1"/>
  <c r="AB392" i="1"/>
  <c r="AD392" i="1"/>
  <c r="AD368" i="1"/>
  <c r="AA429" i="1"/>
  <c r="AG400" i="1"/>
  <c r="Z429" i="1"/>
  <c r="Y430" i="1"/>
  <c r="AG430" i="1" s="1"/>
  <c r="Y422" i="1"/>
  <c r="AE422" i="1" s="1"/>
  <c r="Y414" i="1"/>
  <c r="AG414" i="1" s="1"/>
  <c r="Y406" i="1"/>
  <c r="AF406" i="1" s="1"/>
  <c r="Y398" i="1"/>
  <c r="AH398" i="1" s="1"/>
  <c r="Y390" i="1"/>
  <c r="AG390" i="1" s="1"/>
  <c r="Y382" i="1"/>
  <c r="AG382" i="1" s="1"/>
  <c r="Y374" i="1"/>
  <c r="AD374" i="1" s="1"/>
  <c r="Y366" i="1"/>
  <c r="Z366" i="1" s="1"/>
  <c r="Y358" i="1"/>
  <c r="AF358" i="1" s="1"/>
  <c r="Y350" i="1"/>
  <c r="AE350" i="1" s="1"/>
  <c r="Y342" i="1"/>
  <c r="AE342" i="1" s="1"/>
  <c r="Y334" i="1"/>
  <c r="AH334" i="1" s="1"/>
  <c r="Y326" i="1"/>
  <c r="AH326" i="1" s="1"/>
  <c r="Y318" i="1"/>
  <c r="AB318" i="1" s="1"/>
  <c r="Y310" i="1"/>
  <c r="Z310" i="1" s="1"/>
  <c r="Y302" i="1"/>
  <c r="Y294" i="1"/>
  <c r="AD294" i="1" s="1"/>
  <c r="Y286" i="1"/>
  <c r="AE286" i="1" s="1"/>
  <c r="Y278" i="1"/>
  <c r="AC278" i="1" s="1"/>
  <c r="Y270" i="1"/>
  <c r="AB270" i="1" s="1"/>
  <c r="Y262" i="1"/>
  <c r="Y254" i="1"/>
  <c r="AC254" i="1" s="1"/>
  <c r="Y246" i="1"/>
  <c r="Z246" i="1" s="1"/>
  <c r="Y238" i="1"/>
  <c r="AB238" i="1" s="1"/>
  <c r="Y230" i="1"/>
  <c r="AH230" i="1" s="1"/>
  <c r="Y222" i="1"/>
  <c r="AB222" i="1" s="1"/>
  <c r="Y214" i="1"/>
  <c r="AF214" i="1" s="1"/>
  <c r="Y206" i="1"/>
  <c r="AF206" i="1" s="1"/>
  <c r="Y198" i="1"/>
  <c r="AA198" i="1" s="1"/>
  <c r="Y190" i="1"/>
  <c r="AA190" i="1" s="1"/>
  <c r="Y182" i="1"/>
  <c r="Y174" i="1"/>
  <c r="Y166" i="1"/>
  <c r="AF166" i="1" s="1"/>
  <c r="Y158" i="1"/>
  <c r="AG158" i="1" s="1"/>
  <c r="Y150" i="1"/>
  <c r="Y142" i="1"/>
  <c r="Y134" i="1"/>
  <c r="Y126" i="1"/>
  <c r="Y118" i="1"/>
  <c r="Y110" i="1"/>
  <c r="Y102" i="1"/>
  <c r="Y94" i="1"/>
  <c r="Y86" i="1"/>
  <c r="Y78" i="1"/>
  <c r="Y70" i="1"/>
  <c r="Y62" i="1"/>
  <c r="Y54" i="1"/>
  <c r="Y46" i="1"/>
  <c r="Y38" i="1"/>
  <c r="Y30" i="1"/>
  <c r="Y22" i="1"/>
  <c r="Y14" i="1"/>
  <c r="Y6" i="1"/>
  <c r="AF382" i="1"/>
  <c r="AE427" i="1"/>
  <c r="AF389" i="1"/>
  <c r="AD365" i="1"/>
  <c r="AF363" i="1"/>
  <c r="AG363" i="1"/>
  <c r="AE363" i="1"/>
  <c r="AC427" i="1"/>
  <c r="AH377" i="1"/>
  <c r="AD363" i="1"/>
  <c r="AH429" i="1"/>
  <c r="AE426" i="1"/>
  <c r="AF392" i="1"/>
  <c r="AB420" i="1"/>
  <c r="AC365" i="1"/>
  <c r="AB365" i="1"/>
  <c r="AF427" i="1"/>
  <c r="AF394" i="1"/>
  <c r="AG424" i="1"/>
  <c r="AA371" i="1"/>
  <c r="AA390" i="1"/>
  <c r="AF384" i="1"/>
  <c r="AG427" i="1"/>
  <c r="AA424" i="1"/>
  <c r="AA418" i="1"/>
  <c r="AH422" i="1"/>
  <c r="AA396" i="1"/>
  <c r="AE384" i="1"/>
  <c r="AB363" i="1"/>
  <c r="AA384" i="1"/>
  <c r="AH410" i="1"/>
  <c r="AF374" i="1"/>
  <c r="AF403" i="1"/>
  <c r="Z399" i="1"/>
  <c r="AH387" i="1"/>
  <c r="AC410" i="1"/>
  <c r="AG387" i="1"/>
  <c r="AB427" i="1"/>
  <c r="Z420" i="1"/>
  <c r="AA382" i="1"/>
  <c r="AH364" i="1"/>
  <c r="AH416" i="1"/>
  <c r="AH386" i="1"/>
  <c r="AD360" i="1"/>
  <c r="AF369" i="1"/>
  <c r="AG364" i="1"/>
  <c r="Z363" i="1"/>
  <c r="AH430" i="1"/>
  <c r="AA412" i="1"/>
  <c r="AB410" i="1"/>
  <c r="AC407" i="1"/>
  <c r="AG386" i="1"/>
  <c r="AB384" i="1"/>
  <c r="AH369" i="1"/>
  <c r="AG366" i="1"/>
  <c r="AF364" i="1"/>
  <c r="AH432" i="1"/>
  <c r="AF416" i="1"/>
  <c r="AF386" i="1"/>
  <c r="AD376" i="1"/>
  <c r="AG371" i="1"/>
  <c r="AF366" i="1"/>
  <c r="AE364" i="1"/>
  <c r="AG432" i="1"/>
  <c r="AE430" i="1"/>
  <c r="AA398" i="1"/>
  <c r="AE386" i="1"/>
  <c r="AC373" i="1"/>
  <c r="AF371" i="1"/>
  <c r="AE366" i="1"/>
  <c r="AD364" i="1"/>
  <c r="AF432" i="1"/>
  <c r="AH418" i="1"/>
  <c r="AD416" i="1"/>
  <c r="AD386" i="1"/>
  <c r="AH381" i="1"/>
  <c r="AB373" i="1"/>
  <c r="AE371" i="1"/>
  <c r="AB369" i="1"/>
  <c r="AD366" i="1"/>
  <c r="AC364" i="1"/>
  <c r="AE432" i="1"/>
  <c r="AC430" i="1"/>
  <c r="AE402" i="1"/>
  <c r="AH392" i="1"/>
  <c r="AC386" i="1"/>
  <c r="AD383" i="1"/>
  <c r="AA373" i="1"/>
  <c r="AD371" i="1"/>
  <c r="AB364" i="1"/>
  <c r="AD432" i="1"/>
  <c r="AB430" i="1"/>
  <c r="AH427" i="1"/>
  <c r="Z423" i="1"/>
  <c r="AB386" i="1"/>
  <c r="AC383" i="1"/>
  <c r="Z373" i="1"/>
  <c r="AA364" i="1"/>
  <c r="AB432" i="1"/>
  <c r="AA430" i="1"/>
  <c r="Z425" i="1"/>
  <c r="AA386" i="1"/>
  <c r="AB383" i="1"/>
  <c r="AE381" i="1"/>
  <c r="AA432" i="1"/>
  <c r="Z430" i="1"/>
  <c r="AA404" i="1"/>
  <c r="AB402" i="1"/>
  <c r="AA383" i="1"/>
  <c r="AD381" i="1"/>
  <c r="Z432" i="1"/>
  <c r="Z404" i="1"/>
  <c r="AB399" i="1"/>
  <c r="Z383" i="1"/>
  <c r="Z381" i="1"/>
  <c r="AA427" i="1"/>
  <c r="AG420" i="1"/>
  <c r="AG412" i="1"/>
  <c r="AA411" i="1"/>
  <c r="AA387" i="1"/>
  <c r="AH420" i="1"/>
  <c r="Z427" i="1"/>
  <c r="AF420" i="1"/>
  <c r="AH415" i="1"/>
  <c r="AF404" i="1"/>
  <c r="Z387" i="1"/>
  <c r="AH383" i="1"/>
  <c r="AH409" i="1"/>
  <c r="AG433" i="1"/>
  <c r="AE420" i="1"/>
  <c r="AE412" i="1"/>
  <c r="AC393" i="1"/>
  <c r="AG383" i="1"/>
  <c r="AH433" i="1"/>
  <c r="AD428" i="1"/>
  <c r="AD420" i="1"/>
  <c r="AD404" i="1"/>
  <c r="AB401" i="1"/>
  <c r="AD396" i="1"/>
  <c r="AF383" i="1"/>
  <c r="AB381" i="1"/>
  <c r="AE367" i="1"/>
  <c r="AE359" i="1"/>
  <c r="AH367" i="1"/>
  <c r="AH370" i="1"/>
  <c r="AF367" i="1"/>
  <c r="AF378" i="1"/>
  <c r="AD359" i="1"/>
  <c r="AG373" i="1"/>
  <c r="AG357" i="1"/>
  <c r="AF373" i="1"/>
  <c r="AF357" i="1"/>
  <c r="AC378" i="1"/>
  <c r="AG376" i="1"/>
  <c r="AE373" i="1"/>
  <c r="AA359" i="1"/>
  <c r="AH359" i="1"/>
  <c r="AG367" i="1"/>
  <c r="AH378" i="1"/>
  <c r="AG378" i="1"/>
  <c r="AH373" i="1"/>
  <c r="AE378" i="1"/>
  <c r="AE370" i="1"/>
  <c r="AC367" i="1"/>
  <c r="AG365" i="1"/>
  <c r="AC359" i="1"/>
  <c r="AB367" i="1"/>
  <c r="AF365" i="1"/>
  <c r="AB359" i="1"/>
  <c r="AC370" i="1"/>
  <c r="AA367" i="1"/>
  <c r="AA336" i="1"/>
  <c r="Z336" i="1"/>
  <c r="AC339" i="1"/>
  <c r="AB340" i="1"/>
  <c r="AG340" i="1"/>
  <c r="AH340" i="1"/>
  <c r="AE343" i="1"/>
  <c r="AA344" i="1"/>
  <c r="AG346" i="1"/>
  <c r="AC347" i="1"/>
  <c r="AA347" i="1"/>
  <c r="AC348" i="1"/>
  <c r="AB348" i="1"/>
  <c r="AA352" i="1"/>
  <c r="Z352" i="1"/>
  <c r="AC355" i="1"/>
  <c r="Z355" i="1"/>
  <c r="AB355" i="1"/>
  <c r="AC356" i="1"/>
  <c r="Z317" i="1"/>
  <c r="Z322" i="1"/>
  <c r="AE323" i="1"/>
  <c r="Z324" i="1"/>
  <c r="AC328" i="1"/>
  <c r="Z328" i="1"/>
  <c r="AC330" i="1"/>
  <c r="AH331" i="1"/>
  <c r="AB332" i="1"/>
  <c r="Z332" i="1"/>
  <c r="AA332" i="1"/>
  <c r="AG332" i="1"/>
  <c r="AA280" i="1"/>
  <c r="AB282" i="1"/>
  <c r="AC283" i="1"/>
  <c r="Z283" i="1"/>
  <c r="AE290" i="1"/>
  <c r="AC291" i="1"/>
  <c r="Z291" i="1"/>
  <c r="AB294" i="1"/>
  <c r="AC294" i="1"/>
  <c r="AA296" i="1"/>
  <c r="Z300" i="1"/>
  <c r="AB301" i="1"/>
  <c r="AE301" i="1"/>
  <c r="AF301" i="1"/>
  <c r="AF302" i="1"/>
  <c r="AH305" i="1"/>
  <c r="AE306" i="1"/>
  <c r="Z306" i="1"/>
  <c r="AG309" i="1"/>
  <c r="AA309" i="1"/>
  <c r="AB309" i="1"/>
  <c r="AF309" i="1"/>
  <c r="AE314" i="1"/>
  <c r="AD314" i="1"/>
  <c r="AA263" i="1"/>
  <c r="AG264" i="1"/>
  <c r="AC266" i="1"/>
  <c r="AE269" i="1"/>
  <c r="Z269" i="1"/>
  <c r="AC269" i="1"/>
  <c r="AG272" i="1"/>
  <c r="AA273" i="1"/>
  <c r="AC274" i="1"/>
  <c r="AE277" i="1"/>
  <c r="AB244" i="1"/>
  <c r="AA244" i="1"/>
  <c r="AG246" i="1"/>
  <c r="AH246" i="1"/>
  <c r="AD247" i="1"/>
  <c r="AA248" i="1"/>
  <c r="Z253" i="1"/>
  <c r="AD255" i="1"/>
  <c r="AA256" i="1"/>
  <c r="Z258" i="1"/>
  <c r="AE259" i="1"/>
  <c r="AA259" i="1"/>
  <c r="AB259" i="1"/>
  <c r="AB260" i="1"/>
  <c r="Z260" i="1"/>
  <c r="Z261" i="1"/>
  <c r="AF262" i="1"/>
  <c r="AG219" i="1"/>
  <c r="AC221" i="1"/>
  <c r="Z224" i="1"/>
  <c r="AD224" i="1"/>
  <c r="AE224" i="1"/>
  <c r="AF224" i="1"/>
  <c r="AG224" i="1"/>
  <c r="AG227" i="1"/>
  <c r="AB228" i="1"/>
  <c r="Z228" i="1"/>
  <c r="AA228" i="1"/>
  <c r="AF230" i="1"/>
  <c r="AG230" i="1"/>
  <c r="AA232" i="1"/>
  <c r="Z233" i="1"/>
  <c r="AA234" i="1"/>
  <c r="AF194" i="1"/>
  <c r="AD195" i="1"/>
  <c r="AA195" i="1"/>
  <c r="Z197" i="1"/>
  <c r="AB202" i="1"/>
  <c r="AA202" i="1"/>
  <c r="AD203" i="1"/>
  <c r="AB208" i="1"/>
  <c r="AF210" i="1"/>
  <c r="AD211" i="1"/>
  <c r="AA211" i="1"/>
  <c r="AC211" i="1"/>
  <c r="AF215" i="1"/>
  <c r="AD152" i="1"/>
  <c r="AF155" i="1"/>
  <c r="AA156" i="1"/>
  <c r="AB157" i="1"/>
  <c r="AD160" i="1"/>
  <c r="Z160" i="1"/>
  <c r="AA160" i="1"/>
  <c r="AB160" i="1"/>
  <c r="AC160" i="1"/>
  <c r="AA161" i="1"/>
  <c r="AA164" i="1"/>
  <c r="Z164" i="1"/>
  <c r="AE164" i="1"/>
  <c r="AB165" i="1"/>
  <c r="AC167" i="1"/>
  <c r="AE169" i="1"/>
  <c r="AB173" i="1"/>
  <c r="AA174" i="1"/>
  <c r="Z174" i="1"/>
  <c r="AE174" i="1"/>
  <c r="AF182" i="1"/>
  <c r="AB183" i="1"/>
  <c r="Z186" i="1"/>
  <c r="AC191" i="1"/>
  <c r="Z401" i="1" l="1"/>
  <c r="AF398" i="1"/>
  <c r="Z370" i="1"/>
  <c r="AG405" i="1"/>
  <c r="AH400" i="1"/>
  <c r="AA220" i="1"/>
  <c r="AG305" i="1"/>
  <c r="AE298" i="1"/>
  <c r="AE319" i="1"/>
  <c r="AD367" i="1"/>
  <c r="AE357" i="1"/>
  <c r="AE362" i="1"/>
  <c r="AG362" i="1"/>
  <c r="AF415" i="1"/>
  <c r="AG407" i="1"/>
  <c r="AH412" i="1"/>
  <c r="Z388" i="1"/>
  <c r="AA369" i="1"/>
  <c r="AB416" i="1"/>
  <c r="AA378" i="1"/>
  <c r="Z379" i="1"/>
  <c r="AE376" i="1"/>
  <c r="AG416" i="1"/>
  <c r="AD398" i="1"/>
  <c r="AA434" i="1"/>
  <c r="AE424" i="1"/>
  <c r="AD424" i="1"/>
  <c r="AA431" i="1"/>
  <c r="AC434" i="1"/>
  <c r="AH371" i="1"/>
  <c r="AE179" i="1"/>
  <c r="AC323" i="1"/>
  <c r="AG351" i="1"/>
  <c r="AF370" i="1"/>
  <c r="AF396" i="1"/>
  <c r="AF401" i="1"/>
  <c r="Z421" i="1"/>
  <c r="AA388" i="1"/>
  <c r="AA357" i="1"/>
  <c r="AH380" i="1"/>
  <c r="AD407" i="1"/>
  <c r="AF424" i="1"/>
  <c r="AG434" i="1"/>
  <c r="AF400" i="1"/>
  <c r="AC401" i="1"/>
  <c r="AB408" i="1"/>
  <c r="AB323" i="1"/>
  <c r="AB351" i="1"/>
  <c r="Z345" i="1"/>
  <c r="AD370" i="1"/>
  <c r="AG415" i="1"/>
  <c r="AD401" i="1"/>
  <c r="AC421" i="1"/>
  <c r="AA360" i="1"/>
  <c r="AB403" i="1"/>
  <c r="AA408" i="1"/>
  <c r="AB434" i="1"/>
  <c r="AG419" i="1"/>
  <c r="AF434" i="1"/>
  <c r="AB409" i="1"/>
  <c r="AF273" i="1"/>
  <c r="AA323" i="1"/>
  <c r="AA351" i="1"/>
  <c r="AG370" i="1"/>
  <c r="AH401" i="1"/>
  <c r="AE401" i="1"/>
  <c r="Z378" i="1"/>
  <c r="Z407" i="1"/>
  <c r="AA362" i="1"/>
  <c r="AG421" i="1"/>
  <c r="AH424" i="1"/>
  <c r="Z408" i="1"/>
  <c r="AB424" i="1"/>
  <c r="AE419" i="1"/>
  <c r="AE434" i="1"/>
  <c r="AB400" i="1"/>
  <c r="Z216" i="1"/>
  <c r="AC281" i="1"/>
  <c r="AG401" i="1"/>
  <c r="AD409" i="1"/>
  <c r="AE409" i="1"/>
  <c r="AH411" i="1"/>
  <c r="AF430" i="1"/>
  <c r="AH366" i="1"/>
  <c r="Z412" i="1"/>
  <c r="Z396" i="1"/>
  <c r="AA370" i="1"/>
  <c r="AF408" i="1"/>
  <c r="AA410" i="1"/>
  <c r="Z380" i="1"/>
  <c r="AD434" i="1"/>
  <c r="AC184" i="1"/>
  <c r="AD161" i="1"/>
  <c r="AE215" i="1"/>
  <c r="Z330" i="1"/>
  <c r="AB417" i="1"/>
  <c r="AH394" i="1"/>
  <c r="AB372" i="1"/>
  <c r="AB190" i="1"/>
  <c r="AA215" i="1"/>
  <c r="AH423" i="1"/>
  <c r="AC411" i="1"/>
  <c r="AD423" i="1"/>
  <c r="AD361" i="1"/>
  <c r="AA380" i="1"/>
  <c r="Z237" i="1"/>
  <c r="AF254" i="1"/>
  <c r="AF305" i="1"/>
  <c r="AA282" i="1"/>
  <c r="AG338" i="1"/>
  <c r="AF423" i="1"/>
  <c r="AH417" i="1"/>
  <c r="AD425" i="1"/>
  <c r="AA419" i="1"/>
  <c r="AE390" i="1"/>
  <c r="AG413" i="1"/>
  <c r="AE413" i="1"/>
  <c r="Z394" i="1"/>
  <c r="AA392" i="1"/>
  <c r="AE372" i="1"/>
  <c r="AD184" i="1"/>
  <c r="Z207" i="1"/>
  <c r="AB267" i="1"/>
  <c r="AG360" i="1"/>
  <c r="AH360" i="1"/>
  <c r="AB425" i="1"/>
  <c r="AE396" i="1"/>
  <c r="AG423" i="1"/>
  <c r="AH407" i="1"/>
  <c r="AC402" i="1"/>
  <c r="AG392" i="1"/>
  <c r="AG418" i="1"/>
  <c r="Z398" i="1"/>
  <c r="AB423" i="1"/>
  <c r="AC376" i="1"/>
  <c r="AA407" i="1"/>
  <c r="AC419" i="1"/>
  <c r="AG369" i="1"/>
  <c r="AB361" i="1"/>
  <c r="AC418" i="1"/>
  <c r="AH413" i="1"/>
  <c r="AH403" i="1"/>
  <c r="AG410" i="1"/>
  <c r="AB418" i="1"/>
  <c r="AG398" i="1"/>
  <c r="AE368" i="1"/>
  <c r="AA402" i="1"/>
  <c r="Z372" i="1"/>
  <c r="AA188" i="1"/>
  <c r="Z176" i="1"/>
  <c r="AA207" i="1"/>
  <c r="AF198" i="1"/>
  <c r="AA226" i="1"/>
  <c r="AE216" i="1"/>
  <c r="AH266" i="1"/>
  <c r="AA313" i="1"/>
  <c r="Z308" i="1"/>
  <c r="AB305" i="1"/>
  <c r="AB287" i="1"/>
  <c r="AD331" i="1"/>
  <c r="AB327" i="1"/>
  <c r="AH368" i="1"/>
  <c r="AH357" i="1"/>
  <c r="AF359" i="1"/>
  <c r="AC362" i="1"/>
  <c r="AD362" i="1"/>
  <c r="AH362" i="1"/>
  <c r="AB405" i="1"/>
  <c r="AF407" i="1"/>
  <c r="AG399" i="1"/>
  <c r="AC425" i="1"/>
  <c r="AH431" i="1"/>
  <c r="AG396" i="1"/>
  <c r="AE425" i="1"/>
  <c r="AC381" i="1"/>
  <c r="AA366" i="1"/>
  <c r="AB404" i="1"/>
  <c r="AD402" i="1"/>
  <c r="AH361" i="1"/>
  <c r="AA423" i="1"/>
  <c r="AB376" i="1"/>
  <c r="AA400" i="1"/>
  <c r="AF380" i="1"/>
  <c r="AE416" i="1"/>
  <c r="AB398" i="1"/>
  <c r="AC398" i="1"/>
  <c r="AD426" i="1"/>
  <c r="AD384" i="1"/>
  <c r="Z382" i="1"/>
  <c r="AA420" i="1"/>
  <c r="AD418" i="1"/>
  <c r="AF410" i="1"/>
  <c r="AC426" i="1"/>
  <c r="Z361" i="1"/>
  <c r="AG394" i="1"/>
  <c r="AF426" i="1"/>
  <c r="AC380" i="1"/>
  <c r="AE405" i="1"/>
  <c r="AB394" i="1"/>
  <c r="AC400" i="1"/>
  <c r="AB368" i="1"/>
  <c r="Z402" i="1"/>
  <c r="AH384" i="1"/>
  <c r="AD415" i="1"/>
  <c r="AB396" i="1"/>
  <c r="AE399" i="1"/>
  <c r="AD400" i="1"/>
  <c r="AH254" i="1"/>
  <c r="AF399" i="1"/>
  <c r="AB411" i="1"/>
  <c r="AC382" i="1"/>
  <c r="AG425" i="1"/>
  <c r="AD413" i="1"/>
  <c r="AF402" i="1"/>
  <c r="AC190" i="1"/>
  <c r="AH399" i="1"/>
  <c r="AF417" i="1"/>
  <c r="AB184" i="1"/>
  <c r="Z218" i="1"/>
  <c r="Z240" i="1"/>
  <c r="AF425" i="1"/>
  <c r="AG417" i="1"/>
  <c r="AD390" i="1"/>
  <c r="AG411" i="1"/>
  <c r="AH390" i="1"/>
  <c r="AG402" i="1"/>
  <c r="AE382" i="1"/>
  <c r="AA368" i="1"/>
  <c r="Z392" i="1"/>
  <c r="AC392" i="1"/>
  <c r="Z190" i="1"/>
  <c r="AH318" i="1"/>
  <c r="AH425" i="1"/>
  <c r="AD399" i="1"/>
  <c r="AA376" i="1"/>
  <c r="AF395" i="1"/>
  <c r="AD405" i="1"/>
  <c r="AG380" i="1"/>
  <c r="AD410" i="1"/>
  <c r="AD394" i="1"/>
  <c r="AC368" i="1"/>
  <c r="AB176" i="1"/>
  <c r="AE305" i="1"/>
  <c r="AA187" i="1"/>
  <c r="AB169" i="1"/>
  <c r="AH215" i="1"/>
  <c r="Z229" i="1"/>
  <c r="AF266" i="1"/>
  <c r="AA305" i="1"/>
  <c r="AA287" i="1"/>
  <c r="AD327" i="1"/>
  <c r="Z316" i="1"/>
  <c r="AF362" i="1"/>
  <c r="AE365" i="1"/>
  <c r="AB413" i="1"/>
  <c r="AF431" i="1"/>
  <c r="AC433" i="1"/>
  <c r="AH391" i="1"/>
  <c r="Z411" i="1"/>
  <c r="AH388" i="1"/>
  <c r="AC390" i="1"/>
  <c r="AD411" i="1"/>
  <c r="Z376" i="1"/>
  <c r="AF411" i="1"/>
  <c r="Z360" i="1"/>
  <c r="Z384" i="1"/>
  <c r="AC423" i="1"/>
  <c r="AE400" i="1"/>
  <c r="Z390" i="1"/>
  <c r="Z365" i="1"/>
  <c r="AE410" i="1"/>
  <c r="Z426" i="1"/>
  <c r="Z405" i="1"/>
  <c r="AG408" i="1"/>
  <c r="AD380" i="1"/>
  <c r="AA405" i="1"/>
  <c r="AG426" i="1"/>
  <c r="AC394" i="1"/>
  <c r="AF429" i="1"/>
  <c r="Z368" i="1"/>
  <c r="AF418" i="1"/>
  <c r="AB415" i="1"/>
  <c r="AH249" i="1"/>
  <c r="Z275" i="1"/>
  <c r="AG293" i="1"/>
  <c r="AB278" i="1"/>
  <c r="AD378" i="1"/>
  <c r="AH365" i="1"/>
  <c r="AG359" i="1"/>
  <c r="AG368" i="1"/>
  <c r="AH376" i="1"/>
  <c r="AB429" i="1"/>
  <c r="AD412" i="1"/>
  <c r="AB433" i="1"/>
  <c r="AE404" i="1"/>
  <c r="AF433" i="1"/>
  <c r="AD393" i="1"/>
  <c r="AF412" i="1"/>
  <c r="AH404" i="1"/>
  <c r="AG404" i="1"/>
  <c r="AE433" i="1"/>
  <c r="AB390" i="1"/>
  <c r="AC399" i="1"/>
  <c r="Z416" i="1"/>
  <c r="AA416" i="1"/>
  <c r="AC366" i="1"/>
  <c r="AF390" i="1"/>
  <c r="AE380" i="1"/>
  <c r="AC405" i="1"/>
  <c r="Z362" i="1"/>
  <c r="AB426" i="1"/>
  <c r="AD369" i="1"/>
  <c r="AB407" i="1"/>
  <c r="AE369" i="1"/>
  <c r="AF405" i="1"/>
  <c r="AA394" i="1"/>
  <c r="AB412" i="1"/>
  <c r="AH382" i="1"/>
  <c r="AE418" i="1"/>
  <c r="Z434" i="1"/>
  <c r="AG358" i="1"/>
  <c r="AD408" i="1"/>
  <c r="AG384" i="1"/>
  <c r="AE408" i="1"/>
  <c r="AH408" i="1"/>
  <c r="AG429" i="1"/>
  <c r="AH426" i="1"/>
  <c r="AE431" i="1"/>
  <c r="AD431" i="1"/>
  <c r="AA415" i="1"/>
  <c r="AD389" i="1"/>
  <c r="AB379" i="1"/>
  <c r="AH379" i="1"/>
  <c r="AC183" i="1"/>
  <c r="AC201" i="1"/>
  <c r="AB230" i="1"/>
  <c r="AG254" i="1"/>
  <c r="AD268" i="1"/>
  <c r="AA294" i="1"/>
  <c r="AE375" i="1"/>
  <c r="AG375" i="1"/>
  <c r="AB397" i="1"/>
  <c r="AD388" i="1"/>
  <c r="Z395" i="1"/>
  <c r="AF428" i="1"/>
  <c r="AA403" i="1"/>
  <c r="AB395" i="1"/>
  <c r="AB388" i="1"/>
  <c r="AD421" i="1"/>
  <c r="AE421" i="1"/>
  <c r="Z389" i="1"/>
  <c r="AF421" i="1"/>
  <c r="AH421" i="1"/>
  <c r="AC422" i="1"/>
  <c r="AH389" i="1"/>
  <c r="AG389" i="1"/>
  <c r="AE379" i="1"/>
  <c r="AC415" i="1"/>
  <c r="AC372" i="1"/>
  <c r="AC396" i="1"/>
  <c r="AB201" i="1"/>
  <c r="Z222" i="1"/>
  <c r="Z294" i="1"/>
  <c r="AA285" i="1"/>
  <c r="AF391" i="1"/>
  <c r="AG395" i="1"/>
  <c r="AH395" i="1"/>
  <c r="AB428" i="1"/>
  <c r="AA422" i="1"/>
  <c r="AD422" i="1"/>
  <c r="AG397" i="1"/>
  <c r="AG379" i="1"/>
  <c r="AB391" i="1"/>
  <c r="AA372" i="1"/>
  <c r="AC397" i="1"/>
  <c r="AB419" i="1"/>
  <c r="AF419" i="1"/>
  <c r="Z171" i="1"/>
  <c r="AH375" i="1"/>
  <c r="AE428" i="1"/>
  <c r="AG428" i="1"/>
  <c r="Z428" i="1"/>
  <c r="AA379" i="1"/>
  <c r="AF397" i="1"/>
  <c r="AC389" i="1"/>
  <c r="AA391" i="1"/>
  <c r="AF372" i="1"/>
  <c r="Z397" i="1"/>
  <c r="AB385" i="1"/>
  <c r="AD190" i="1"/>
  <c r="AF171" i="1"/>
  <c r="AD166" i="1"/>
  <c r="AF246" i="1"/>
  <c r="AF293" i="1"/>
  <c r="AG289" i="1"/>
  <c r="AF375" i="1"/>
  <c r="AD375" i="1"/>
  <c r="AB421" i="1"/>
  <c r="AG431" i="1"/>
  <c r="Z419" i="1"/>
  <c r="AF393" i="1"/>
  <c r="AG388" i="1"/>
  <c r="AB366" i="1"/>
  <c r="AD395" i="1"/>
  <c r="AD430" i="1"/>
  <c r="AA428" i="1"/>
  <c r="AC357" i="1"/>
  <c r="AE398" i="1"/>
  <c r="AD391" i="1"/>
  <c r="AB422" i="1"/>
  <c r="AF422" i="1"/>
  <c r="AC374" i="1"/>
  <c r="AA374" i="1"/>
  <c r="Z415" i="1"/>
  <c r="Z413" i="1"/>
  <c r="AE391" i="1"/>
  <c r="AH419" i="1"/>
  <c r="AH372" i="1"/>
  <c r="AA397" i="1"/>
  <c r="AE429" i="1"/>
  <c r="AD429" i="1"/>
  <c r="AC375" i="1"/>
  <c r="AF294" i="1"/>
  <c r="AE246" i="1"/>
  <c r="AE294" i="1"/>
  <c r="AD293" i="1"/>
  <c r="AA289" i="1"/>
  <c r="AH356" i="1"/>
  <c r="AA375" i="1"/>
  <c r="AE388" i="1"/>
  <c r="AC409" i="1"/>
  <c r="Z403" i="1"/>
  <c r="AE393" i="1"/>
  <c r="AC395" i="1"/>
  <c r="AB357" i="1"/>
  <c r="AC360" i="1"/>
  <c r="AE360" i="1"/>
  <c r="AD358" i="1"/>
  <c r="AH358" i="1"/>
  <c r="AC413" i="1"/>
  <c r="AF413" i="1"/>
  <c r="AD379" i="1"/>
  <c r="AE397" i="1"/>
  <c r="AC431" i="1"/>
  <c r="AG372" i="1"/>
  <c r="AD397" i="1"/>
  <c r="AB389" i="1"/>
  <c r="AB375" i="1"/>
  <c r="AA393" i="1"/>
  <c r="AG391" i="1"/>
  <c r="AH428" i="1"/>
  <c r="AF388" i="1"/>
  <c r="AA395" i="1"/>
  <c r="AE417" i="1"/>
  <c r="AF409" i="1"/>
  <c r="Z357" i="1"/>
  <c r="AD414" i="1"/>
  <c r="AB360" i="1"/>
  <c r="AE389" i="1"/>
  <c r="Z431" i="1"/>
  <c r="AD403" i="1"/>
  <c r="AG403" i="1"/>
  <c r="AC403" i="1"/>
  <c r="Z391" i="1"/>
  <c r="AF379" i="1"/>
  <c r="AD382" i="1"/>
  <c r="Z406" i="1"/>
  <c r="AA406" i="1"/>
  <c r="AD406" i="1"/>
  <c r="AG406" i="1"/>
  <c r="AB406" i="1"/>
  <c r="AC406" i="1"/>
  <c r="AB377" i="1"/>
  <c r="AE377" i="1"/>
  <c r="AA377" i="1"/>
  <c r="AG377" i="1"/>
  <c r="AF377" i="1"/>
  <c r="AF249" i="1"/>
  <c r="Z313" i="1"/>
  <c r="AE278" i="1"/>
  <c r="AF385" i="1"/>
  <c r="AC414" i="1"/>
  <c r="AE414" i="1"/>
  <c r="AH414" i="1"/>
  <c r="AG374" i="1"/>
  <c r="AB374" i="1"/>
  <c r="Z377" i="1"/>
  <c r="Z358" i="1"/>
  <c r="AA358" i="1"/>
  <c r="AB358" i="1"/>
  <c r="AC358" i="1"/>
  <c r="AG422" i="1"/>
  <c r="Z422" i="1"/>
  <c r="AB393" i="1"/>
  <c r="AH393" i="1"/>
  <c r="AC417" i="1"/>
  <c r="AD385" i="1"/>
  <c r="AG385" i="1"/>
  <c r="AC369" i="1"/>
  <c r="Z393" i="1"/>
  <c r="AE358" i="1"/>
  <c r="AH374" i="1"/>
  <c r="AA278" i="1"/>
  <c r="AE185" i="1"/>
  <c r="AC214" i="1"/>
  <c r="AH406" i="1"/>
  <c r="Z409" i="1"/>
  <c r="AA409" i="1"/>
  <c r="AB185" i="1"/>
  <c r="AB342" i="1"/>
  <c r="AE385" i="1"/>
  <c r="AA414" i="1"/>
  <c r="AC377" i="1"/>
  <c r="AA417" i="1"/>
  <c r="Z417" i="1"/>
  <c r="Z414" i="1"/>
  <c r="AB414" i="1"/>
  <c r="AF414" i="1"/>
  <c r="Z385" i="1"/>
  <c r="AE406" i="1"/>
  <c r="AE374" i="1"/>
  <c r="Z374" i="1"/>
  <c r="AB382" i="1"/>
  <c r="AA361" i="1"/>
  <c r="AE361" i="1"/>
  <c r="AF361" i="1"/>
  <c r="AG361" i="1"/>
  <c r="AC385" i="1"/>
  <c r="AH385" i="1"/>
  <c r="AD377" i="1"/>
  <c r="Z433" i="1"/>
  <c r="AA433" i="1"/>
  <c r="AF238" i="1"/>
  <c r="Z187" i="1"/>
  <c r="AC163" i="1"/>
  <c r="Z201" i="1"/>
  <c r="Z220" i="1"/>
  <c r="AD260" i="1"/>
  <c r="AD254" i="1"/>
  <c r="AD246" i="1"/>
  <c r="AD238" i="1"/>
  <c r="AC265" i="1"/>
  <c r="AD309" i="1"/>
  <c r="Z305" i="1"/>
  <c r="AH296" i="1"/>
  <c r="AH292" i="1"/>
  <c r="Z281" i="1"/>
  <c r="AH238" i="1"/>
  <c r="AG238" i="1"/>
  <c r="AC238" i="1"/>
  <c r="AG296" i="1"/>
  <c r="AG286" i="1"/>
  <c r="AE238" i="1"/>
  <c r="AA200" i="1"/>
  <c r="AA238" i="1"/>
  <c r="AD304" i="1"/>
  <c r="AF291" i="1"/>
  <c r="AD286" i="1"/>
  <c r="AH280" i="1"/>
  <c r="AF353" i="1"/>
  <c r="AH185" i="1"/>
  <c r="AC161" i="1"/>
  <c r="AA208" i="1"/>
  <c r="AE218" i="1"/>
  <c r="AD259" i="1"/>
  <c r="AD252" i="1"/>
  <c r="AD244" i="1"/>
  <c r="Z238" i="1"/>
  <c r="AD269" i="1"/>
  <c r="Z263" i="1"/>
  <c r="Z304" i="1"/>
  <c r="Z295" i="1"/>
  <c r="AB291" i="1"/>
  <c r="AB286" i="1"/>
  <c r="AG280" i="1"/>
  <c r="AD323" i="1"/>
  <c r="AA316" i="1"/>
  <c r="Z353" i="1"/>
  <c r="AF345" i="1"/>
  <c r="AG356" i="1"/>
  <c r="AD216" i="1"/>
  <c r="AC216" i="1"/>
  <c r="AE274" i="1"/>
  <c r="AF356" i="1"/>
  <c r="AA189" i="1"/>
  <c r="Z184" i="1"/>
  <c r="AH174" i="1"/>
  <c r="AA214" i="1"/>
  <c r="AE230" i="1"/>
  <c r="AB216" i="1"/>
  <c r="AA255" i="1"/>
  <c r="AD274" i="1"/>
  <c r="AH312" i="1"/>
  <c r="AD288" i="1"/>
  <c r="AD282" i="1"/>
  <c r="AB356" i="1"/>
  <c r="AA341" i="1"/>
  <c r="Z189" i="1"/>
  <c r="AG174" i="1"/>
  <c r="AB194" i="1"/>
  <c r="AA216" i="1"/>
  <c r="Z255" i="1"/>
  <c r="Z274" i="1"/>
  <c r="AG312" i="1"/>
  <c r="Z288" i="1"/>
  <c r="AC282" i="1"/>
  <c r="Z333" i="1"/>
  <c r="AH327" i="1"/>
  <c r="Z320" i="1"/>
  <c r="AA356" i="1"/>
  <c r="Z341" i="1"/>
  <c r="AB212" i="1"/>
  <c r="AD235" i="1"/>
  <c r="AC251" i="1"/>
  <c r="AF241" i="1"/>
  <c r="AB274" i="1"/>
  <c r="AC270" i="1"/>
  <c r="AH263" i="1"/>
  <c r="AD301" i="1"/>
  <c r="AA297" i="1"/>
  <c r="AB283" i="1"/>
  <c r="AG324" i="1"/>
  <c r="AH319" i="1"/>
  <c r="AG348" i="1"/>
  <c r="AD342" i="1"/>
  <c r="AF337" i="1"/>
  <c r="AD185" i="1"/>
  <c r="Z181" i="1"/>
  <c r="AD169" i="1"/>
  <c r="AF164" i="1"/>
  <c r="AA212" i="1"/>
  <c r="AG207" i="1"/>
  <c r="AA201" i="1"/>
  <c r="AC195" i="1"/>
  <c r="AC235" i="1"/>
  <c r="AC259" i="1"/>
  <c r="AA251" i="1"/>
  <c r="AE241" i="1"/>
  <c r="AA274" i="1"/>
  <c r="AA270" i="1"/>
  <c r="AG263" i="1"/>
  <c r="AA311" i="1"/>
  <c r="AC301" i="1"/>
  <c r="Z297" i="1"/>
  <c r="Z290" i="1"/>
  <c r="AA283" i="1"/>
  <c r="AE327" i="1"/>
  <c r="AA324" i="1"/>
  <c r="AG319" i="1"/>
  <c r="AD351" i="1"/>
  <c r="AF348" i="1"/>
  <c r="AC342" i="1"/>
  <c r="Z337" i="1"/>
  <c r="AG188" i="1"/>
  <c r="AD179" i="1"/>
  <c r="AE163" i="1"/>
  <c r="AH258" i="1"/>
  <c r="AB254" i="1"/>
  <c r="AG249" i="1"/>
  <c r="Z244" i="1"/>
  <c r="AH239" i="1"/>
  <c r="AD266" i="1"/>
  <c r="AC314" i="1"/>
  <c r="AF310" i="1"/>
  <c r="AH307" i="1"/>
  <c r="AB299" i="1"/>
  <c r="AA293" i="1"/>
  <c r="AF289" i="1"/>
  <c r="AA286" i="1"/>
  <c r="Z278" i="1"/>
  <c r="AG326" i="1"/>
  <c r="AA318" i="1"/>
  <c r="AG350" i="1"/>
  <c r="AA179" i="1"/>
  <c r="AA173" i="1"/>
  <c r="AB167" i="1"/>
  <c r="AE210" i="1"/>
  <c r="AH204" i="1"/>
  <c r="AF199" i="1"/>
  <c r="AG193" i="1"/>
  <c r="AH232" i="1"/>
  <c r="AE258" i="1"/>
  <c r="Z254" i="1"/>
  <c r="AG239" i="1"/>
  <c r="AH276" i="1"/>
  <c r="AB273" i="1"/>
  <c r="AB266" i="1"/>
  <c r="AB314" i="1"/>
  <c r="AE310" i="1"/>
  <c r="AG307" i="1"/>
  <c r="AA299" i="1"/>
  <c r="AE289" i="1"/>
  <c r="AF326" i="1"/>
  <c r="AF350" i="1"/>
  <c r="AH310" i="1"/>
  <c r="AE188" i="1"/>
  <c r="Z173" i="1"/>
  <c r="AA167" i="1"/>
  <c r="AB163" i="1"/>
  <c r="AD210" i="1"/>
  <c r="AG204" i="1"/>
  <c r="AE199" i="1"/>
  <c r="AF193" i="1"/>
  <c r="AF232" i="1"/>
  <c r="AH227" i="1"/>
  <c r="AD258" i="1"/>
  <c r="AE249" i="1"/>
  <c r="AD243" i="1"/>
  <c r="AE239" i="1"/>
  <c r="AG276" i="1"/>
  <c r="AA266" i="1"/>
  <c r="AA314" i="1"/>
  <c r="AD310" i="1"/>
  <c r="AF307" i="1"/>
  <c r="Z299" i="1"/>
  <c r="AD289" i="1"/>
  <c r="AF285" i="1"/>
  <c r="AG334" i="1"/>
  <c r="AE326" i="1"/>
  <c r="AD350" i="1"/>
  <c r="Z188" i="1"/>
  <c r="Z167" i="1"/>
  <c r="AA163" i="1"/>
  <c r="AA157" i="1"/>
  <c r="AC210" i="1"/>
  <c r="AF204" i="1"/>
  <c r="AE193" i="1"/>
  <c r="AE232" i="1"/>
  <c r="AH260" i="1"/>
  <c r="AC243" i="1"/>
  <c r="AB239" i="1"/>
  <c r="AF276" i="1"/>
  <c r="AH268" i="1"/>
  <c r="Z266" i="1"/>
  <c r="Z314" i="1"/>
  <c r="AC310" i="1"/>
  <c r="AE307" i="1"/>
  <c r="AH294" i="1"/>
  <c r="AB289" i="1"/>
  <c r="AE285" i="1"/>
  <c r="Z282" i="1"/>
  <c r="AF334" i="1"/>
  <c r="AH329" i="1"/>
  <c r="AD326" i="1"/>
  <c r="AC350" i="1"/>
  <c r="Z192" i="1"/>
  <c r="AG183" i="1"/>
  <c r="AA177" i="1"/>
  <c r="AE172" i="1"/>
  <c r="Z163" i="1"/>
  <c r="Z157" i="1"/>
  <c r="AB210" i="1"/>
  <c r="AE204" i="1"/>
  <c r="AD198" i="1"/>
  <c r="AD193" i="1"/>
  <c r="AD232" i="1"/>
  <c r="AH219" i="1"/>
  <c r="AG260" i="1"/>
  <c r="AH257" i="1"/>
  <c r="AG252" i="1"/>
  <c r="Z248" i="1"/>
  <c r="AB243" i="1"/>
  <c r="Z239" i="1"/>
  <c r="AE276" i="1"/>
  <c r="AF271" i="1"/>
  <c r="AG268" i="1"/>
  <c r="AB310" i="1"/>
  <c r="AB307" i="1"/>
  <c r="AB303" i="1"/>
  <c r="AD298" i="1"/>
  <c r="AG294" i="1"/>
  <c r="Z289" i="1"/>
  <c r="AD285" i="1"/>
  <c r="AD334" i="1"/>
  <c r="AG329" i="1"/>
  <c r="AC326" i="1"/>
  <c r="AH316" i="1"/>
  <c r="AB354" i="1"/>
  <c r="AB350" i="1"/>
  <c r="AG310" i="1"/>
  <c r="AB187" i="1"/>
  <c r="AF183" i="1"/>
  <c r="Z177" i="1"/>
  <c r="Z172" i="1"/>
  <c r="AH166" i="1"/>
  <c r="AH212" i="1"/>
  <c r="AA210" i="1"/>
  <c r="AC198" i="1"/>
  <c r="AA193" i="1"/>
  <c r="Z232" i="1"/>
  <c r="AF260" i="1"/>
  <c r="AG257" i="1"/>
  <c r="AF252" i="1"/>
  <c r="AA243" i="1"/>
  <c r="AD276" i="1"/>
  <c r="Z271" i="1"/>
  <c r="AE268" i="1"/>
  <c r="AE265" i="1"/>
  <c r="AB313" i="1"/>
  <c r="AA310" i="1"/>
  <c r="Z307" i="1"/>
  <c r="AA303" i="1"/>
  <c r="AC298" i="1"/>
  <c r="AH291" i="1"/>
  <c r="AC285" i="1"/>
  <c r="AB281" i="1"/>
  <c r="AB334" i="1"/>
  <c r="AB326" i="1"/>
  <c r="AG316" i="1"/>
  <c r="AA350" i="1"/>
  <c r="Z191" i="1"/>
  <c r="AD183" i="1"/>
  <c r="AG166" i="1"/>
  <c r="AH156" i="1"/>
  <c r="AG212" i="1"/>
  <c r="Z210" i="1"/>
  <c r="AB198" i="1"/>
  <c r="AE260" i="1"/>
  <c r="AE252" i="1"/>
  <c r="Z243" i="1"/>
  <c r="AC268" i="1"/>
  <c r="AD265" i="1"/>
  <c r="AB298" i="1"/>
  <c r="AG291" i="1"/>
  <c r="AB285" i="1"/>
  <c r="AH328" i="1"/>
  <c r="AA326" i="1"/>
  <c r="AG321" i="1"/>
  <c r="Z350" i="1"/>
  <c r="Z344" i="1"/>
  <c r="AA339" i="1"/>
  <c r="AH270" i="1"/>
  <c r="AF212" i="1"/>
  <c r="AA183" i="1"/>
  <c r="AA176" i="1"/>
  <c r="AD171" i="1"/>
  <c r="AC166" i="1"/>
  <c r="AB161" i="1"/>
  <c r="AE212" i="1"/>
  <c r="Z202" i="1"/>
  <c r="Z198" i="1"/>
  <c r="AA260" i="1"/>
  <c r="AB255" i="1"/>
  <c r="AA252" i="1"/>
  <c r="AH242" i="1"/>
  <c r="AG270" i="1"/>
  <c r="AA268" i="1"/>
  <c r="Z265" i="1"/>
  <c r="Z298" i="1"/>
  <c r="AE291" i="1"/>
  <c r="Z285" i="1"/>
  <c r="AA328" i="1"/>
  <c r="Z325" i="1"/>
  <c r="AA320" i="1"/>
  <c r="Z349" i="1"/>
  <c r="AC338" i="1"/>
  <c r="AA166" i="1"/>
  <c r="AD212" i="1"/>
  <c r="Z252" i="1"/>
  <c r="AD242" i="1"/>
  <c r="AF270" i="1"/>
  <c r="Z268" i="1"/>
  <c r="AG342" i="1"/>
  <c r="AC212" i="1"/>
  <c r="AH235" i="1"/>
  <c r="AE270" i="1"/>
  <c r="AB297" i="1"/>
  <c r="AH324" i="1"/>
  <c r="AH348" i="1"/>
  <c r="AF342" i="1"/>
  <c r="AF159" i="1"/>
  <c r="AG222" i="1"/>
  <c r="AF247" i="1"/>
  <c r="AH313" i="1"/>
  <c r="AH315" i="1"/>
  <c r="AG341" i="1"/>
  <c r="AD182" i="1"/>
  <c r="AA169" i="1"/>
  <c r="Z166" i="1"/>
  <c r="AH161" i="1"/>
  <c r="AE159" i="1"/>
  <c r="AF153" i="1"/>
  <c r="AB214" i="1"/>
  <c r="Z211" i="1"/>
  <c r="AH202" i="1"/>
  <c r="AG199" i="1"/>
  <c r="Z195" i="1"/>
  <c r="AA237" i="1"/>
  <c r="AC227" i="1"/>
  <c r="AF222" i="1"/>
  <c r="AD262" i="1"/>
  <c r="AH255" i="1"/>
  <c r="AA254" i="1"/>
  <c r="Z251" i="1"/>
  <c r="AE247" i="1"/>
  <c r="AE242" i="1"/>
  <c r="AA239" i="1"/>
  <c r="AD277" i="1"/>
  <c r="AA275" i="1"/>
  <c r="Z273" i="1"/>
  <c r="Z270" i="1"/>
  <c r="AG313" i="1"/>
  <c r="AB311" i="1"/>
  <c r="AC309" i="1"/>
  <c r="AD302" i="1"/>
  <c r="AH299" i="1"/>
  <c r="AG297" i="1"/>
  <c r="AA295" i="1"/>
  <c r="AC293" i="1"/>
  <c r="AC286" i="1"/>
  <c r="AH283" i="1"/>
  <c r="AG281" i="1"/>
  <c r="AA334" i="1"/>
  <c r="AE330" i="1"/>
  <c r="AC327" i="1"/>
  <c r="AH321" i="1"/>
  <c r="AG318" i="1"/>
  <c r="AD315" i="1"/>
  <c r="AC351" i="1"/>
  <c r="AE349" i="1"/>
  <c r="Z347" i="1"/>
  <c r="AD343" i="1"/>
  <c r="AF341" i="1"/>
  <c r="Z339" i="1"/>
  <c r="AD335" i="1"/>
  <c r="AH281" i="1"/>
  <c r="AE153" i="1"/>
  <c r="AG202" i="1"/>
  <c r="AE222" i="1"/>
  <c r="AC247" i="1"/>
  <c r="AH244" i="1"/>
  <c r="AC277" i="1"/>
  <c r="AF313" i="1"/>
  <c r="AD306" i="1"/>
  <c r="AH304" i="1"/>
  <c r="AC302" i="1"/>
  <c r="AG299" i="1"/>
  <c r="AF297" i="1"/>
  <c r="AD290" i="1"/>
  <c r="AH288" i="1"/>
  <c r="AG283" i="1"/>
  <c r="AF281" i="1"/>
  <c r="AH278" i="1"/>
  <c r="AF318" i="1"/>
  <c r="AC315" i="1"/>
  <c r="AF354" i="1"/>
  <c r="AD349" i="1"/>
  <c r="AC343" i="1"/>
  <c r="AE341" i="1"/>
  <c r="AC335" i="1"/>
  <c r="AG182" i="1"/>
  <c r="AH297" i="1"/>
  <c r="AF349" i="1"/>
  <c r="AF335" i="1"/>
  <c r="AH191" i="1"/>
  <c r="AC182" i="1"/>
  <c r="AG161" i="1"/>
  <c r="AG255" i="1"/>
  <c r="AB182" i="1"/>
  <c r="AB159" i="1"/>
  <c r="AH210" i="1"/>
  <c r="AF202" i="1"/>
  <c r="AH194" i="1"/>
  <c r="AD222" i="1"/>
  <c r="AH216" i="1"/>
  <c r="AB262" i="1"/>
  <c r="AF255" i="1"/>
  <c r="AH250" i="1"/>
  <c r="AB247" i="1"/>
  <c r="AG244" i="1"/>
  <c r="AB277" i="1"/>
  <c r="AH269" i="1"/>
  <c r="AE313" i="1"/>
  <c r="AC306" i="1"/>
  <c r="AG304" i="1"/>
  <c r="AB302" i="1"/>
  <c r="AF299" i="1"/>
  <c r="AE297" i="1"/>
  <c r="AC290" i="1"/>
  <c r="AG288" i="1"/>
  <c r="AF283" i="1"/>
  <c r="AE281" i="1"/>
  <c r="AG278" i="1"/>
  <c r="AE318" i="1"/>
  <c r="AB315" i="1"/>
  <c r="AE354" i="1"/>
  <c r="AC349" i="1"/>
  <c r="AF346" i="1"/>
  <c r="AB343" i="1"/>
  <c r="AD341" i="1"/>
  <c r="AF338" i="1"/>
  <c r="AB335" i="1"/>
  <c r="AG153" i="1"/>
  <c r="AE302" i="1"/>
  <c r="AD159" i="1"/>
  <c r="AG191" i="1"/>
  <c r="AD153" i="1"/>
  <c r="AF191" i="1"/>
  <c r="AA182" i="1"/>
  <c r="Z168" i="1"/>
  <c r="AH164" i="1"/>
  <c r="AE161" i="1"/>
  <c r="AA159" i="1"/>
  <c r="AA153" i="1"/>
  <c r="AG210" i="1"/>
  <c r="AE202" i="1"/>
  <c r="AD199" i="1"/>
  <c r="AE194" i="1"/>
  <c r="AA236" i="1"/>
  <c r="AC222" i="1"/>
  <c r="AG216" i="1"/>
  <c r="AA262" i="1"/>
  <c r="Z259" i="1"/>
  <c r="AE255" i="1"/>
  <c r="AE250" i="1"/>
  <c r="AA247" i="1"/>
  <c r="AF244" i="1"/>
  <c r="AH241" i="1"/>
  <c r="AA277" i="1"/>
  <c r="AH274" i="1"/>
  <c r="AH271" i="1"/>
  <c r="AG269" i="1"/>
  <c r="AD313" i="1"/>
  <c r="Z309" i="1"/>
  <c r="AB306" i="1"/>
  <c r="AF304" i="1"/>
  <c r="AA302" i="1"/>
  <c r="AE299" i="1"/>
  <c r="AD297" i="1"/>
  <c r="Z293" i="1"/>
  <c r="AB290" i="1"/>
  <c r="AF288" i="1"/>
  <c r="Z286" i="1"/>
  <c r="AE283" i="1"/>
  <c r="AD281" i="1"/>
  <c r="AF278" i="1"/>
  <c r="AB330" i="1"/>
  <c r="Z327" i="1"/>
  <c r="AH320" i="1"/>
  <c r="AD318" i="1"/>
  <c r="AA315" i="1"/>
  <c r="AD354" i="1"/>
  <c r="Z351" i="1"/>
  <c r="AB349" i="1"/>
  <c r="AE346" i="1"/>
  <c r="AA343" i="1"/>
  <c r="AC341" i="1"/>
  <c r="AE338" i="1"/>
  <c r="AA335" i="1"/>
  <c r="AE182" i="1"/>
  <c r="AE262" i="1"/>
  <c r="AF277" i="1"/>
  <c r="AF343" i="1"/>
  <c r="AC262" i="1"/>
  <c r="AF161" i="1"/>
  <c r="AE191" i="1"/>
  <c r="AC187" i="1"/>
  <c r="AH183" i="1"/>
  <c r="Z182" i="1"/>
  <c r="AC176" i="1"/>
  <c r="AF172" i="1"/>
  <c r="AG164" i="1"/>
  <c r="Z159" i="1"/>
  <c r="Z153" i="1"/>
  <c r="Z206" i="1"/>
  <c r="AD202" i="1"/>
  <c r="AD194" i="1"/>
  <c r="Z236" i="1"/>
  <c r="AA222" i="1"/>
  <c r="Z262" i="1"/>
  <c r="AC255" i="1"/>
  <c r="AH252" i="1"/>
  <c r="AD250" i="1"/>
  <c r="Z247" i="1"/>
  <c r="AE244" i="1"/>
  <c r="AG241" i="1"/>
  <c r="Z277" i="1"/>
  <c r="AF274" i="1"/>
  <c r="AG271" i="1"/>
  <c r="AF269" i="1"/>
  <c r="AA267" i="1"/>
  <c r="AA306" i="1"/>
  <c r="AE304" i="1"/>
  <c r="Z302" i="1"/>
  <c r="AD299" i="1"/>
  <c r="AA290" i="1"/>
  <c r="AE288" i="1"/>
  <c r="AD283" i="1"/>
  <c r="AD278" i="1"/>
  <c r="AH332" i="1"/>
  <c r="AH323" i="1"/>
  <c r="AB320" i="1"/>
  <c r="AC318" i="1"/>
  <c r="Z315" i="1"/>
  <c r="AC354" i="1"/>
  <c r="AA349" i="1"/>
  <c r="AD346" i="1"/>
  <c r="Z343" i="1"/>
  <c r="AB341" i="1"/>
  <c r="AD338" i="1"/>
  <c r="Z335" i="1"/>
  <c r="AB346" i="1"/>
  <c r="AC179" i="1"/>
  <c r="AD215" i="1"/>
  <c r="AB204" i="1"/>
  <c r="AC193" i="1"/>
  <c r="AG223" i="1"/>
  <c r="AF257" i="1"/>
  <c r="AC246" i="1"/>
  <c r="AC276" i="1"/>
  <c r="AF312" i="1"/>
  <c r="AA301" i="1"/>
  <c r="AF296" i="1"/>
  <c r="AF280" i="1"/>
  <c r="AC331" i="1"/>
  <c r="AE322" i="1"/>
  <c r="AC319" i="1"/>
  <c r="AA348" i="1"/>
  <c r="AA342" i="1"/>
  <c r="AA340" i="1"/>
  <c r="AH182" i="1"/>
  <c r="AB179" i="1"/>
  <c r="AF174" i="1"/>
  <c r="AE166" i="1"/>
  <c r="Z215" i="1"/>
  <c r="AA204" i="1"/>
  <c r="AB193" i="1"/>
  <c r="AB223" i="1"/>
  <c r="AH262" i="1"/>
  <c r="AE257" i="1"/>
  <c r="AE254" i="1"/>
  <c r="AD251" i="1"/>
  <c r="AB246" i="1"/>
  <c r="AF239" i="1"/>
  <c r="AB276" i="1"/>
  <c r="AE273" i="1"/>
  <c r="AD270" i="1"/>
  <c r="AF268" i="1"/>
  <c r="AE312" i="1"/>
  <c r="AD307" i="1"/>
  <c r="AC305" i="1"/>
  <c r="AH302" i="1"/>
  <c r="Z301" i="1"/>
  <c r="AE296" i="1"/>
  <c r="AD291" i="1"/>
  <c r="AC289" i="1"/>
  <c r="AH286" i="1"/>
  <c r="AE280" i="1"/>
  <c r="AE334" i="1"/>
  <c r="AB331" i="1"/>
  <c r="AD322" i="1"/>
  <c r="AB319" i="1"/>
  <c r="AH351" i="1"/>
  <c r="Z348" i="1"/>
  <c r="Z342" i="1"/>
  <c r="Z340" i="1"/>
  <c r="AG262" i="1"/>
  <c r="AH247" i="1"/>
  <c r="AA246" i="1"/>
  <c r="AH277" i="1"/>
  <c r="AA276" i="1"/>
  <c r="AD312" i="1"/>
  <c r="AG302" i="1"/>
  <c r="AD296" i="1"/>
  <c r="AH284" i="1"/>
  <c r="AD280" i="1"/>
  <c r="AA331" i="1"/>
  <c r="AC322" i="1"/>
  <c r="AA319" i="1"/>
  <c r="AH349" i="1"/>
  <c r="AH343" i="1"/>
  <c r="AH335" i="1"/>
  <c r="Z179" i="1"/>
  <c r="AD174" i="1"/>
  <c r="AC169" i="1"/>
  <c r="AB166" i="1"/>
  <c r="AH153" i="1"/>
  <c r="AD214" i="1"/>
  <c r="AB211" i="1"/>
  <c r="Z208" i="1"/>
  <c r="Z203" i="1"/>
  <c r="Z200" i="1"/>
  <c r="AB195" i="1"/>
  <c r="Z193" i="1"/>
  <c r="AG232" i="1"/>
  <c r="AH222" i="1"/>
  <c r="AD218" i="1"/>
  <c r="Z256" i="1"/>
  <c r="AB251" i="1"/>
  <c r="AG247" i="1"/>
  <c r="AC239" i="1"/>
  <c r="AG277" i="1"/>
  <c r="AC273" i="1"/>
  <c r="AE309" i="1"/>
  <c r="AA307" i="1"/>
  <c r="Z296" i="1"/>
  <c r="AE293" i="1"/>
  <c r="AA291" i="1"/>
  <c r="AF286" i="1"/>
  <c r="Z280" i="1"/>
  <c r="AC334" i="1"/>
  <c r="Z331" i="1"/>
  <c r="AG327" i="1"/>
  <c r="AB322" i="1"/>
  <c r="Z319" i="1"/>
  <c r="AA355" i="1"/>
  <c r="AF351" i="1"/>
  <c r="AB347" i="1"/>
  <c r="AG343" i="1"/>
  <c r="AB339" i="1"/>
  <c r="AG335" i="1"/>
  <c r="AH344" i="1"/>
  <c r="AH336" i="1"/>
  <c r="AG352" i="1"/>
  <c r="AH355" i="1"/>
  <c r="AF352" i="1"/>
  <c r="AH347" i="1"/>
  <c r="AF344" i="1"/>
  <c r="AH339" i="1"/>
  <c r="AF336" i="1"/>
  <c r="AG355" i="1"/>
  <c r="AA354" i="1"/>
  <c r="AE352" i="1"/>
  <c r="AG347" i="1"/>
  <c r="AA346" i="1"/>
  <c r="AE344" i="1"/>
  <c r="AG339" i="1"/>
  <c r="AA338" i="1"/>
  <c r="AE336" i="1"/>
  <c r="AF355" i="1"/>
  <c r="Z354" i="1"/>
  <c r="AD352" i="1"/>
  <c r="AH350" i="1"/>
  <c r="AF347" i="1"/>
  <c r="Z346" i="1"/>
  <c r="AD344" i="1"/>
  <c r="AH342" i="1"/>
  <c r="AF339" i="1"/>
  <c r="Z338" i="1"/>
  <c r="AD336" i="1"/>
  <c r="AH352" i="1"/>
  <c r="AG344" i="1"/>
  <c r="AG336" i="1"/>
  <c r="AE355" i="1"/>
  <c r="AC352" i="1"/>
  <c r="AE347" i="1"/>
  <c r="AC344" i="1"/>
  <c r="AE339" i="1"/>
  <c r="AC336" i="1"/>
  <c r="AD355" i="1"/>
  <c r="AH353" i="1"/>
  <c r="AB352" i="1"/>
  <c r="AD347" i="1"/>
  <c r="AH345" i="1"/>
  <c r="AB344" i="1"/>
  <c r="AD339" i="1"/>
  <c r="AH337" i="1"/>
  <c r="AB336" i="1"/>
  <c r="AG353" i="1"/>
  <c r="AG345" i="1"/>
  <c r="AG337" i="1"/>
  <c r="AE353" i="1"/>
  <c r="AE345" i="1"/>
  <c r="AE337" i="1"/>
  <c r="AD353" i="1"/>
  <c r="AD345" i="1"/>
  <c r="AF340" i="1"/>
  <c r="AD337" i="1"/>
  <c r="AE356" i="1"/>
  <c r="AC353" i="1"/>
  <c r="AE348" i="1"/>
  <c r="AC345" i="1"/>
  <c r="AE340" i="1"/>
  <c r="AC337" i="1"/>
  <c r="AD356" i="1"/>
  <c r="AH354" i="1"/>
  <c r="AB353" i="1"/>
  <c r="AD348" i="1"/>
  <c r="AH346" i="1"/>
  <c r="AB345" i="1"/>
  <c r="AD340" i="1"/>
  <c r="AH338" i="1"/>
  <c r="AB337" i="1"/>
  <c r="AF329" i="1"/>
  <c r="AF321" i="1"/>
  <c r="AE329" i="1"/>
  <c r="AE321" i="1"/>
  <c r="AE332" i="1"/>
  <c r="AC329" i="1"/>
  <c r="AE324" i="1"/>
  <c r="AC321" i="1"/>
  <c r="AE316" i="1"/>
  <c r="Z334" i="1"/>
  <c r="AD332" i="1"/>
  <c r="AH330" i="1"/>
  <c r="AB329" i="1"/>
  <c r="AF327" i="1"/>
  <c r="Z326" i="1"/>
  <c r="AD324" i="1"/>
  <c r="AH322" i="1"/>
  <c r="AB321" i="1"/>
  <c r="AF319" i="1"/>
  <c r="Z318" i="1"/>
  <c r="AD316" i="1"/>
  <c r="AF332" i="1"/>
  <c r="AD329" i="1"/>
  <c r="AF324" i="1"/>
  <c r="AD321" i="1"/>
  <c r="AF316" i="1"/>
  <c r="AC332" i="1"/>
  <c r="AG330" i="1"/>
  <c r="AA329" i="1"/>
  <c r="AC324" i="1"/>
  <c r="AG322" i="1"/>
  <c r="AA321" i="1"/>
  <c r="AC316" i="1"/>
  <c r="AH333" i="1"/>
  <c r="AF330" i="1"/>
  <c r="AH325" i="1"/>
  <c r="AF322" i="1"/>
  <c r="AH317" i="1"/>
  <c r="AG325" i="1"/>
  <c r="AF317" i="1"/>
  <c r="AE325" i="1"/>
  <c r="AG320" i="1"/>
  <c r="AE317" i="1"/>
  <c r="AD333" i="1"/>
  <c r="AF328" i="1"/>
  <c r="AD325" i="1"/>
  <c r="AF320" i="1"/>
  <c r="AD317" i="1"/>
  <c r="AC333" i="1"/>
  <c r="AG331" i="1"/>
  <c r="AA330" i="1"/>
  <c r="AE328" i="1"/>
  <c r="AC325" i="1"/>
  <c r="AG323" i="1"/>
  <c r="AA322" i="1"/>
  <c r="AE320" i="1"/>
  <c r="AC317" i="1"/>
  <c r="AG315" i="1"/>
  <c r="AB333" i="1"/>
  <c r="AF331" i="1"/>
  <c r="AD328" i="1"/>
  <c r="AB325" i="1"/>
  <c r="AF323" i="1"/>
  <c r="AD320" i="1"/>
  <c r="AB317" i="1"/>
  <c r="AF315" i="1"/>
  <c r="AG333" i="1"/>
  <c r="AG317" i="1"/>
  <c r="AF333" i="1"/>
  <c r="AF325" i="1"/>
  <c r="AE333" i="1"/>
  <c r="AG328" i="1"/>
  <c r="AA300" i="1"/>
  <c r="AB300" i="1"/>
  <c r="AC300" i="1"/>
  <c r="AD300" i="1"/>
  <c r="AE300" i="1"/>
  <c r="AF300" i="1"/>
  <c r="AG300" i="1"/>
  <c r="AA284" i="1"/>
  <c r="AB284" i="1"/>
  <c r="AC284" i="1"/>
  <c r="AD284" i="1"/>
  <c r="AE284" i="1"/>
  <c r="AF284" i="1"/>
  <c r="AG284" i="1"/>
  <c r="AC311" i="1"/>
  <c r="AD311" i="1"/>
  <c r="AE311" i="1"/>
  <c r="AF311" i="1"/>
  <c r="AG311" i="1"/>
  <c r="AH311" i="1"/>
  <c r="AB279" i="1"/>
  <c r="AC279" i="1"/>
  <c r="AE279" i="1"/>
  <c r="AF279" i="1"/>
  <c r="AG279" i="1"/>
  <c r="AH279" i="1"/>
  <c r="AD279" i="1"/>
  <c r="AA308" i="1"/>
  <c r="AB308" i="1"/>
  <c r="AC308" i="1"/>
  <c r="AD308" i="1"/>
  <c r="AE308" i="1"/>
  <c r="AF308" i="1"/>
  <c r="AG308" i="1"/>
  <c r="AC295" i="1"/>
  <c r="AD295" i="1"/>
  <c r="AE295" i="1"/>
  <c r="AF295" i="1"/>
  <c r="AG295" i="1"/>
  <c r="AH295" i="1"/>
  <c r="Z279" i="1"/>
  <c r="AC287" i="1"/>
  <c r="AD287" i="1"/>
  <c r="AE287" i="1"/>
  <c r="AF287" i="1"/>
  <c r="AG287" i="1"/>
  <c r="AH287" i="1"/>
  <c r="AA292" i="1"/>
  <c r="AB292" i="1"/>
  <c r="AC292" i="1"/>
  <c r="AD292" i="1"/>
  <c r="AE292" i="1"/>
  <c r="AF292" i="1"/>
  <c r="AG292" i="1"/>
  <c r="AC303" i="1"/>
  <c r="AD303" i="1"/>
  <c r="AE303" i="1"/>
  <c r="AF303" i="1"/>
  <c r="AG303" i="1"/>
  <c r="AH303" i="1"/>
  <c r="AA312" i="1"/>
  <c r="AB312" i="1"/>
  <c r="AC312" i="1"/>
  <c r="AH300" i="1"/>
  <c r="AH314" i="1"/>
  <c r="AH306" i="1"/>
  <c r="AH298" i="1"/>
  <c r="AH290" i="1"/>
  <c r="AH282" i="1"/>
  <c r="AG314" i="1"/>
  <c r="AG306" i="1"/>
  <c r="AG298" i="1"/>
  <c r="AG290" i="1"/>
  <c r="AG282" i="1"/>
  <c r="AF314" i="1"/>
  <c r="AH309" i="1"/>
  <c r="AF306" i="1"/>
  <c r="AH301" i="1"/>
  <c r="AF298" i="1"/>
  <c r="AH293" i="1"/>
  <c r="AF290" i="1"/>
  <c r="AH285" i="1"/>
  <c r="AF282" i="1"/>
  <c r="AC304" i="1"/>
  <c r="AC296" i="1"/>
  <c r="AC288" i="1"/>
  <c r="AC280" i="1"/>
  <c r="AB304" i="1"/>
  <c r="AB296" i="1"/>
  <c r="AB288" i="1"/>
  <c r="AB280" i="1"/>
  <c r="AH275" i="1"/>
  <c r="AF272" i="1"/>
  <c r="AH267" i="1"/>
  <c r="AE264" i="1"/>
  <c r="AF275" i="1"/>
  <c r="AD272" i="1"/>
  <c r="AD264" i="1"/>
  <c r="AE275" i="1"/>
  <c r="AC272" i="1"/>
  <c r="AA269" i="1"/>
  <c r="AE267" i="1"/>
  <c r="AC264" i="1"/>
  <c r="AF264" i="1"/>
  <c r="AF267" i="1"/>
  <c r="AH273" i="1"/>
  <c r="AB272" i="1"/>
  <c r="AD267" i="1"/>
  <c r="AH265" i="1"/>
  <c r="AB264" i="1"/>
  <c r="AE272" i="1"/>
  <c r="AG267" i="1"/>
  <c r="AD275" i="1"/>
  <c r="AC275" i="1"/>
  <c r="AG273" i="1"/>
  <c r="AA272" i="1"/>
  <c r="AC267" i="1"/>
  <c r="AG265" i="1"/>
  <c r="AA264" i="1"/>
  <c r="AG275" i="1"/>
  <c r="Z272" i="1"/>
  <c r="AF265" i="1"/>
  <c r="Z264" i="1"/>
  <c r="AB265" i="1"/>
  <c r="AF263" i="1"/>
  <c r="AG274" i="1"/>
  <c r="AE271" i="1"/>
  <c r="AG266" i="1"/>
  <c r="AE263" i="1"/>
  <c r="AD271" i="1"/>
  <c r="AD263" i="1"/>
  <c r="AC271" i="1"/>
  <c r="AC263" i="1"/>
  <c r="AH272" i="1"/>
  <c r="AB271" i="1"/>
  <c r="AH264" i="1"/>
  <c r="AB263" i="1"/>
  <c r="AD257" i="1"/>
  <c r="AD249" i="1"/>
  <c r="AD241" i="1"/>
  <c r="AB257" i="1"/>
  <c r="AB249" i="1"/>
  <c r="AB241" i="1"/>
  <c r="AC260" i="1"/>
  <c r="AG258" i="1"/>
  <c r="AA257" i="1"/>
  <c r="AC252" i="1"/>
  <c r="AG250" i="1"/>
  <c r="AA249" i="1"/>
  <c r="AC244" i="1"/>
  <c r="AG242" i="1"/>
  <c r="AA241" i="1"/>
  <c r="AH261" i="1"/>
  <c r="AF258" i="1"/>
  <c r="Z257" i="1"/>
  <c r="AH253" i="1"/>
  <c r="AF250" i="1"/>
  <c r="Z249" i="1"/>
  <c r="AH245" i="1"/>
  <c r="AF242" i="1"/>
  <c r="Z241" i="1"/>
  <c r="AF261" i="1"/>
  <c r="AF253" i="1"/>
  <c r="AE261" i="1"/>
  <c r="AC258" i="1"/>
  <c r="AG256" i="1"/>
  <c r="AE253" i="1"/>
  <c r="AC250" i="1"/>
  <c r="AG248" i="1"/>
  <c r="AE245" i="1"/>
  <c r="AC242" i="1"/>
  <c r="AG240" i="1"/>
  <c r="AD261" i="1"/>
  <c r="AH259" i="1"/>
  <c r="AB258" i="1"/>
  <c r="AF256" i="1"/>
  <c r="AD253" i="1"/>
  <c r="AH251" i="1"/>
  <c r="AB250" i="1"/>
  <c r="AF248" i="1"/>
  <c r="AD245" i="1"/>
  <c r="AH243" i="1"/>
  <c r="AB242" i="1"/>
  <c r="AF240" i="1"/>
  <c r="AC261" i="1"/>
  <c r="AG259" i="1"/>
  <c r="AA258" i="1"/>
  <c r="AE256" i="1"/>
  <c r="AC253" i="1"/>
  <c r="AG251" i="1"/>
  <c r="AA250" i="1"/>
  <c r="AE248" i="1"/>
  <c r="AC245" i="1"/>
  <c r="AG243" i="1"/>
  <c r="AA242" i="1"/>
  <c r="AE240" i="1"/>
  <c r="AG245" i="1"/>
  <c r="AH256" i="1"/>
  <c r="AH248" i="1"/>
  <c r="AF245" i="1"/>
  <c r="AB261" i="1"/>
  <c r="AF259" i="1"/>
  <c r="AD256" i="1"/>
  <c r="AB253" i="1"/>
  <c r="AF251" i="1"/>
  <c r="AD248" i="1"/>
  <c r="AB245" i="1"/>
  <c r="AF243" i="1"/>
  <c r="AD240" i="1"/>
  <c r="AG261" i="1"/>
  <c r="AG253" i="1"/>
  <c r="AH240" i="1"/>
  <c r="AA261" i="1"/>
  <c r="AC256" i="1"/>
  <c r="AA253" i="1"/>
  <c r="AC248" i="1"/>
  <c r="AA245" i="1"/>
  <c r="AC240" i="1"/>
  <c r="AB256" i="1"/>
  <c r="AB248" i="1"/>
  <c r="AB240" i="1"/>
  <c r="AE155" i="1"/>
  <c r="AE209" i="1"/>
  <c r="AH190" i="1"/>
  <c r="AC185" i="1"/>
  <c r="AH180" i="1"/>
  <c r="AF177" i="1"/>
  <c r="AE175" i="1"/>
  <c r="AH167" i="1"/>
  <c r="AD158" i="1"/>
  <c r="AD155" i="1"/>
  <c r="AD209" i="1"/>
  <c r="AE206" i="1"/>
  <c r="Z204" i="1"/>
  <c r="AD196" i="1"/>
  <c r="AC194" i="1"/>
  <c r="AF237" i="1"/>
  <c r="AG231" i="1"/>
  <c r="AF229" i="1"/>
  <c r="AE226" i="1"/>
  <c r="AC223" i="1"/>
  <c r="AE221" i="1"/>
  <c r="AF196" i="1"/>
  <c r="AF221" i="1"/>
  <c r="AG190" i="1"/>
  <c r="AE177" i="1"/>
  <c r="AD175" i="1"/>
  <c r="AH169" i="1"/>
  <c r="AC158" i="1"/>
  <c r="AC155" i="1"/>
  <c r="AC152" i="1"/>
  <c r="AC209" i="1"/>
  <c r="AD206" i="1"/>
  <c r="AG201" i="1"/>
  <c r="AC196" i="1"/>
  <c r="AE237" i="1"/>
  <c r="AC231" i="1"/>
  <c r="AE229" i="1"/>
  <c r="AD221" i="1"/>
  <c r="AC192" i="1"/>
  <c r="AF190" i="1"/>
  <c r="AA185" i="1"/>
  <c r="AF180" i="1"/>
  <c r="AD177" i="1"/>
  <c r="AB175" i="1"/>
  <c r="AG169" i="1"/>
  <c r="AF167" i="1"/>
  <c r="AB158" i="1"/>
  <c r="AB155" i="1"/>
  <c r="AB152" i="1"/>
  <c r="Z214" i="1"/>
  <c r="AB209" i="1"/>
  <c r="AC206" i="1"/>
  <c r="AC203" i="1"/>
  <c r="AF201" i="1"/>
  <c r="Z199" i="1"/>
  <c r="AB196" i="1"/>
  <c r="AA194" i="1"/>
  <c r="AD237" i="1"/>
  <c r="AD234" i="1"/>
  <c r="AB231" i="1"/>
  <c r="AD229" i="1"/>
  <c r="Z226" i="1"/>
  <c r="AA223" i="1"/>
  <c r="AB221" i="1"/>
  <c r="AG175" i="1"/>
  <c r="AF209" i="1"/>
  <c r="AH237" i="1"/>
  <c r="AG177" i="1"/>
  <c r="AG180" i="1"/>
  <c r="AB192" i="1"/>
  <c r="AE190" i="1"/>
  <c r="AE187" i="1"/>
  <c r="Z185" i="1"/>
  <c r="AE180" i="1"/>
  <c r="AC177" i="1"/>
  <c r="AA175" i="1"/>
  <c r="AH172" i="1"/>
  <c r="AF169" i="1"/>
  <c r="AE167" i="1"/>
  <c r="AA165" i="1"/>
  <c r="AH159" i="1"/>
  <c r="AA158" i="1"/>
  <c r="AA155" i="1"/>
  <c r="AA152" i="1"/>
  <c r="AA209" i="1"/>
  <c r="AB206" i="1"/>
  <c r="AB203" i="1"/>
  <c r="AE201" i="1"/>
  <c r="AA196" i="1"/>
  <c r="Z194" i="1"/>
  <c r="AC237" i="1"/>
  <c r="Z234" i="1"/>
  <c r="AA231" i="1"/>
  <c r="AB229" i="1"/>
  <c r="Z223" i="1"/>
  <c r="AA221" i="1"/>
  <c r="AH177" i="1"/>
  <c r="AF158" i="1"/>
  <c r="AG221" i="1"/>
  <c r="AF175" i="1"/>
  <c r="AE158" i="1"/>
  <c r="AE196" i="1"/>
  <c r="AG237" i="1"/>
  <c r="AG229" i="1"/>
  <c r="AG167" i="1"/>
  <c r="AA192" i="1"/>
  <c r="AD187" i="1"/>
  <c r="Z180" i="1"/>
  <c r="Z175" i="1"/>
  <c r="AG172" i="1"/>
  <c r="AD167" i="1"/>
  <c r="Z165" i="1"/>
  <c r="AG159" i="1"/>
  <c r="Z158" i="1"/>
  <c r="Z155" i="1"/>
  <c r="Z152" i="1"/>
  <c r="Z209" i="1"/>
  <c r="AA206" i="1"/>
  <c r="AA203" i="1"/>
  <c r="AD201" i="1"/>
  <c r="AE198" i="1"/>
  <c r="Z196" i="1"/>
  <c r="Z231" i="1"/>
  <c r="AA229" i="1"/>
  <c r="Z221" i="1"/>
  <c r="AG156" i="1"/>
  <c r="AD230" i="1"/>
  <c r="AC224" i="1"/>
  <c r="AF219" i="1"/>
  <c r="AD191" i="1"/>
  <c r="AC174" i="1"/>
  <c r="AC171" i="1"/>
  <c r="AC168" i="1"/>
  <c r="AF156" i="1"/>
  <c r="AF207" i="1"/>
  <c r="AC232" i="1"/>
  <c r="AC230" i="1"/>
  <c r="AF227" i="1"/>
  <c r="AB224" i="1"/>
  <c r="AE219" i="1"/>
  <c r="AB191" i="1"/>
  <c r="AG185" i="1"/>
  <c r="AB174" i="1"/>
  <c r="AB171" i="1"/>
  <c r="AB168" i="1"/>
  <c r="AH158" i="1"/>
  <c r="AE156" i="1"/>
  <c r="AC153" i="1"/>
  <c r="AE207" i="1"/>
  <c r="AD204" i="1"/>
  <c r="AC202" i="1"/>
  <c r="AH196" i="1"/>
  <c r="AG194" i="1"/>
  <c r="AF235" i="1"/>
  <c r="AB232" i="1"/>
  <c r="AA230" i="1"/>
  <c r="AE227" i="1"/>
  <c r="AA224" i="1"/>
  <c r="AD219" i="1"/>
  <c r="AA191" i="1"/>
  <c r="AH188" i="1"/>
  <c r="AE183" i="1"/>
  <c r="AA181" i="1"/>
  <c r="AH175" i="1"/>
  <c r="AA171" i="1"/>
  <c r="AA168" i="1"/>
  <c r="AD163" i="1"/>
  <c r="Z156" i="1"/>
  <c r="AE214" i="1"/>
  <c r="AG209" i="1"/>
  <c r="AD207" i="1"/>
  <c r="AH199" i="1"/>
  <c r="AE235" i="1"/>
  <c r="Z230" i="1"/>
  <c r="AD227" i="1"/>
  <c r="AC219" i="1"/>
  <c r="AH233" i="1"/>
  <c r="AH225" i="1"/>
  <c r="AH217" i="1"/>
  <c r="AG233" i="1"/>
  <c r="AG225" i="1"/>
  <c r="AG217" i="1"/>
  <c r="AH236" i="1"/>
  <c r="AB235" i="1"/>
  <c r="AF233" i="1"/>
  <c r="AH228" i="1"/>
  <c r="AB227" i="1"/>
  <c r="AF225" i="1"/>
  <c r="AH220" i="1"/>
  <c r="AB219" i="1"/>
  <c r="AF217" i="1"/>
  <c r="AG236" i="1"/>
  <c r="AA235" i="1"/>
  <c r="AE233" i="1"/>
  <c r="AG228" i="1"/>
  <c r="AA227" i="1"/>
  <c r="AE225" i="1"/>
  <c r="AG220" i="1"/>
  <c r="AA219" i="1"/>
  <c r="AE217" i="1"/>
  <c r="AF236" i="1"/>
  <c r="Z235" i="1"/>
  <c r="AD233" i="1"/>
  <c r="AH231" i="1"/>
  <c r="AF228" i="1"/>
  <c r="Z227" i="1"/>
  <c r="AD225" i="1"/>
  <c r="AH223" i="1"/>
  <c r="AF220" i="1"/>
  <c r="Z219" i="1"/>
  <c r="AD217" i="1"/>
  <c r="AE236" i="1"/>
  <c r="AC233" i="1"/>
  <c r="AE228" i="1"/>
  <c r="AC225" i="1"/>
  <c r="AE220" i="1"/>
  <c r="AC217" i="1"/>
  <c r="AD236" i="1"/>
  <c r="AH234" i="1"/>
  <c r="AB233" i="1"/>
  <c r="AF231" i="1"/>
  <c r="AD228" i="1"/>
  <c r="AH226" i="1"/>
  <c r="AB225" i="1"/>
  <c r="AF223" i="1"/>
  <c r="AD220" i="1"/>
  <c r="AH218" i="1"/>
  <c r="AB217" i="1"/>
  <c r="AC236" i="1"/>
  <c r="AG234" i="1"/>
  <c r="AA233" i="1"/>
  <c r="AE231" i="1"/>
  <c r="AC228" i="1"/>
  <c r="AG226" i="1"/>
  <c r="AA225" i="1"/>
  <c r="AE223" i="1"/>
  <c r="AC220" i="1"/>
  <c r="AG218" i="1"/>
  <c r="AA217" i="1"/>
  <c r="AF234" i="1"/>
  <c r="AH229" i="1"/>
  <c r="AF226" i="1"/>
  <c r="AH221" i="1"/>
  <c r="AF218" i="1"/>
  <c r="AC234" i="1"/>
  <c r="AC226" i="1"/>
  <c r="AC218" i="1"/>
  <c r="AB234" i="1"/>
  <c r="AB226" i="1"/>
  <c r="AB218" i="1"/>
  <c r="AH205" i="1"/>
  <c r="AG213" i="1"/>
  <c r="AC207" i="1"/>
  <c r="AG197" i="1"/>
  <c r="AB215" i="1"/>
  <c r="AF213" i="1"/>
  <c r="AH208" i="1"/>
  <c r="AB207" i="1"/>
  <c r="AF205" i="1"/>
  <c r="AH200" i="1"/>
  <c r="AB199" i="1"/>
  <c r="AF197" i="1"/>
  <c r="AH213" i="1"/>
  <c r="AH197" i="1"/>
  <c r="AC215" i="1"/>
  <c r="AG205" i="1"/>
  <c r="AC199" i="1"/>
  <c r="AE213" i="1"/>
  <c r="AG208" i="1"/>
  <c r="AE205" i="1"/>
  <c r="AG200" i="1"/>
  <c r="AE197" i="1"/>
  <c r="AD213" i="1"/>
  <c r="AH211" i="1"/>
  <c r="AF208" i="1"/>
  <c r="AD205" i="1"/>
  <c r="AH203" i="1"/>
  <c r="AF200" i="1"/>
  <c r="AD197" i="1"/>
  <c r="AH195" i="1"/>
  <c r="AC213" i="1"/>
  <c r="AG211" i="1"/>
  <c r="AE208" i="1"/>
  <c r="AC205" i="1"/>
  <c r="AG203" i="1"/>
  <c r="AE200" i="1"/>
  <c r="AC197" i="1"/>
  <c r="AG195" i="1"/>
  <c r="AH214" i="1"/>
  <c r="AB213" i="1"/>
  <c r="AF211" i="1"/>
  <c r="AD208" i="1"/>
  <c r="AH206" i="1"/>
  <c r="AB205" i="1"/>
  <c r="AF203" i="1"/>
  <c r="AD200" i="1"/>
  <c r="AH198" i="1"/>
  <c r="AB197" i="1"/>
  <c r="AF195" i="1"/>
  <c r="AG214" i="1"/>
  <c r="AA213" i="1"/>
  <c r="AE211" i="1"/>
  <c r="AC208" i="1"/>
  <c r="AG206" i="1"/>
  <c r="AA205" i="1"/>
  <c r="AE203" i="1"/>
  <c r="AC200" i="1"/>
  <c r="AG198" i="1"/>
  <c r="AA197" i="1"/>
  <c r="AE195" i="1"/>
  <c r="AD188" i="1"/>
  <c r="AH186" i="1"/>
  <c r="AD180" i="1"/>
  <c r="AH178" i="1"/>
  <c r="AD172" i="1"/>
  <c r="AH170" i="1"/>
  <c r="AD164" i="1"/>
  <c r="AH162" i="1"/>
  <c r="AD156" i="1"/>
  <c r="AH154" i="1"/>
  <c r="AC188" i="1"/>
  <c r="AG186" i="1"/>
  <c r="AC180" i="1"/>
  <c r="AG178" i="1"/>
  <c r="AC172" i="1"/>
  <c r="AG170" i="1"/>
  <c r="AC164" i="1"/>
  <c r="AG162" i="1"/>
  <c r="AC156" i="1"/>
  <c r="AG154" i="1"/>
  <c r="AH189" i="1"/>
  <c r="AB188" i="1"/>
  <c r="AF186" i="1"/>
  <c r="AH181" i="1"/>
  <c r="AB180" i="1"/>
  <c r="AF178" i="1"/>
  <c r="AH173" i="1"/>
  <c r="AB172" i="1"/>
  <c r="AF170" i="1"/>
  <c r="AH165" i="1"/>
  <c r="AB164" i="1"/>
  <c r="AF162" i="1"/>
  <c r="AH157" i="1"/>
  <c r="AB156" i="1"/>
  <c r="AF154" i="1"/>
  <c r="AG189" i="1"/>
  <c r="AE186" i="1"/>
  <c r="AG181" i="1"/>
  <c r="AE178" i="1"/>
  <c r="AG173" i="1"/>
  <c r="AE170" i="1"/>
  <c r="AG165" i="1"/>
  <c r="AE162" i="1"/>
  <c r="AG157" i="1"/>
  <c r="AE154" i="1"/>
  <c r="AF189" i="1"/>
  <c r="AH184" i="1"/>
  <c r="AH176" i="1"/>
  <c r="AF173" i="1"/>
  <c r="AH168" i="1"/>
  <c r="AD154" i="1"/>
  <c r="AG192" i="1"/>
  <c r="AE189" i="1"/>
  <c r="AC178" i="1"/>
  <c r="AE173" i="1"/>
  <c r="AE165" i="1"/>
  <c r="AC162" i="1"/>
  <c r="AG160" i="1"/>
  <c r="AE157" i="1"/>
  <c r="AG152" i="1"/>
  <c r="AF192" i="1"/>
  <c r="AD189" i="1"/>
  <c r="AH187" i="1"/>
  <c r="AB186" i="1"/>
  <c r="AF184" i="1"/>
  <c r="AD181" i="1"/>
  <c r="AH179" i="1"/>
  <c r="AB178" i="1"/>
  <c r="AF176" i="1"/>
  <c r="AD173" i="1"/>
  <c r="AH171" i="1"/>
  <c r="AB170" i="1"/>
  <c r="AF168" i="1"/>
  <c r="AD165" i="1"/>
  <c r="AH163" i="1"/>
  <c r="AB162" i="1"/>
  <c r="AF160" i="1"/>
  <c r="AD157" i="1"/>
  <c r="AH155" i="1"/>
  <c r="AB154" i="1"/>
  <c r="AF152" i="1"/>
  <c r="AE192" i="1"/>
  <c r="AC189" i="1"/>
  <c r="AG187" i="1"/>
  <c r="AA186" i="1"/>
  <c r="AE184" i="1"/>
  <c r="AC181" i="1"/>
  <c r="AG179" i="1"/>
  <c r="AA178" i="1"/>
  <c r="AE176" i="1"/>
  <c r="AC173" i="1"/>
  <c r="AG171" i="1"/>
  <c r="AA170" i="1"/>
  <c r="AE168" i="1"/>
  <c r="AC165" i="1"/>
  <c r="AG163" i="1"/>
  <c r="AA162" i="1"/>
  <c r="AE160" i="1"/>
  <c r="AC157" i="1"/>
  <c r="AG155" i="1"/>
  <c r="AA154" i="1"/>
  <c r="AE152" i="1"/>
  <c r="AH192" i="1"/>
  <c r="AD186" i="1"/>
  <c r="AF181" i="1"/>
  <c r="AD178" i="1"/>
  <c r="AD170" i="1"/>
  <c r="AF165" i="1"/>
  <c r="AD162" i="1"/>
  <c r="AH160" i="1"/>
  <c r="AF157" i="1"/>
  <c r="AH152" i="1"/>
  <c r="AC186" i="1"/>
  <c r="AG184" i="1"/>
  <c r="AE181" i="1"/>
  <c r="AG176" i="1"/>
  <c r="AC170" i="1"/>
  <c r="AG168" i="1"/>
  <c r="AC154" i="1"/>
  <c r="AF141" i="1"/>
  <c r="Z142" i="1"/>
  <c r="AB143" i="1"/>
  <c r="AH144" i="1"/>
  <c r="Z145" i="1"/>
  <c r="AA145" i="1"/>
  <c r="AH145" i="1"/>
  <c r="AD146" i="1"/>
  <c r="AA147" i="1"/>
  <c r="Z148" i="1"/>
  <c r="AF149" i="1"/>
  <c r="Z150" i="1"/>
  <c r="AF150" i="1"/>
  <c r="AB151" i="1"/>
  <c r="Z151" i="1"/>
  <c r="AA151" i="1"/>
  <c r="AH119" i="1"/>
  <c r="AH120" i="1"/>
  <c r="AD121" i="1"/>
  <c r="AB121" i="1"/>
  <c r="Z122" i="1"/>
  <c r="AA122" i="1"/>
  <c r="Z123" i="1"/>
  <c r="AF124" i="1"/>
  <c r="AA124" i="1"/>
  <c r="AB124" i="1"/>
  <c r="AC124" i="1"/>
  <c r="AG125" i="1"/>
  <c r="AB126" i="1"/>
  <c r="Z126" i="1"/>
  <c r="AA126" i="1"/>
  <c r="AH127" i="1"/>
  <c r="AD127" i="1"/>
  <c r="AE127" i="1"/>
  <c r="AF127" i="1"/>
  <c r="AG128" i="1"/>
  <c r="Z128" i="1"/>
  <c r="AD129" i="1"/>
  <c r="AH130" i="1"/>
  <c r="Z130" i="1"/>
  <c r="Z131" i="1"/>
  <c r="AF132" i="1"/>
  <c r="Z132" i="1"/>
  <c r="AA132" i="1"/>
  <c r="AB132" i="1"/>
  <c r="AC132" i="1"/>
  <c r="AF133" i="1"/>
  <c r="AB134" i="1"/>
  <c r="AH135" i="1"/>
  <c r="AA135" i="1"/>
  <c r="AB135" i="1"/>
  <c r="Z136" i="1"/>
  <c r="AC136" i="1"/>
  <c r="AD136" i="1"/>
  <c r="AE136" i="1"/>
  <c r="AF136" i="1"/>
  <c r="AG136" i="1"/>
  <c r="AH136" i="1"/>
  <c r="AD137" i="1"/>
  <c r="AA138" i="1"/>
  <c r="Z138" i="1"/>
  <c r="Z139" i="1"/>
  <c r="AF140" i="1"/>
  <c r="AC127" i="1" l="1"/>
  <c r="AC122" i="1"/>
  <c r="AG122" i="1"/>
  <c r="AF122" i="1"/>
  <c r="AE122" i="1"/>
  <c r="AD122" i="1"/>
  <c r="AE132" i="1"/>
  <c r="AB122" i="1"/>
  <c r="AF145" i="1"/>
  <c r="AA121" i="1"/>
  <c r="Z124" i="1"/>
  <c r="AG141" i="1"/>
  <c r="AA130" i="1"/>
  <c r="AC121" i="1"/>
  <c r="Z129" i="1"/>
  <c r="Z121" i="1"/>
  <c r="AG120" i="1"/>
  <c r="AA120" i="1"/>
  <c r="AG127" i="1"/>
  <c r="AH122" i="1"/>
  <c r="Z120" i="1"/>
  <c r="AF142" i="1"/>
  <c r="AH138" i="1"/>
  <c r="AF120" i="1"/>
  <c r="AF144" i="1"/>
  <c r="AG138" i="1"/>
  <c r="Z135" i="1"/>
  <c r="AE120" i="1"/>
  <c r="AE144" i="1"/>
  <c r="AC129" i="1"/>
  <c r="AF125" i="1"/>
  <c r="AD120" i="1"/>
  <c r="AB144" i="1"/>
  <c r="AG144" i="1"/>
  <c r="AE138" i="1"/>
  <c r="AA134" i="1"/>
  <c r="AE125" i="1"/>
  <c r="AC120" i="1"/>
  <c r="AA144" i="1"/>
  <c r="AF138" i="1"/>
  <c r="AB129" i="1"/>
  <c r="AH147" i="1"/>
  <c r="AD138" i="1"/>
  <c r="Z134" i="1"/>
  <c r="AA129" i="1"/>
  <c r="AD125" i="1"/>
  <c r="AB120" i="1"/>
  <c r="AG147" i="1"/>
  <c r="Z144" i="1"/>
  <c r="AF147" i="1"/>
  <c r="AE147" i="1"/>
  <c r="AC125" i="1"/>
  <c r="AB125" i="1"/>
  <c r="AA125" i="1"/>
  <c r="AD147" i="1"/>
  <c r="AH142" i="1"/>
  <c r="AD132" i="1"/>
  <c r="Z125" i="1"/>
  <c r="Z119" i="1"/>
  <c r="Z147" i="1"/>
  <c r="AG142" i="1"/>
  <c r="AE141" i="1"/>
  <c r="AH150" i="1"/>
  <c r="AA141" i="1"/>
  <c r="AG150" i="1"/>
  <c r="Z141" i="1"/>
  <c r="AG130" i="1"/>
  <c r="AE128" i="1"/>
  <c r="AD149" i="1"/>
  <c r="AF128" i="1"/>
  <c r="AC140" i="1"/>
  <c r="AC133" i="1"/>
  <c r="AE130" i="1"/>
  <c r="AD128" i="1"/>
  <c r="AD119" i="1"/>
  <c r="AC149" i="1"/>
  <c r="AC146" i="1"/>
  <c r="AE149" i="1"/>
  <c r="AD133" i="1"/>
  <c r="AF135" i="1"/>
  <c r="AB137" i="1"/>
  <c r="AD130" i="1"/>
  <c r="AB149" i="1"/>
  <c r="AB146" i="1"/>
  <c r="AE140" i="1"/>
  <c r="AE133" i="1"/>
  <c r="AD140" i="1"/>
  <c r="AF130" i="1"/>
  <c r="AC137" i="1"/>
  <c r="AE135" i="1"/>
  <c r="AC119" i="1"/>
  <c r="AA140" i="1"/>
  <c r="AA137" i="1"/>
  <c r="AD135" i="1"/>
  <c r="AA133" i="1"/>
  <c r="AC130" i="1"/>
  <c r="AB128" i="1"/>
  <c r="AH125" i="1"/>
  <c r="AB119" i="1"/>
  <c r="AA149" i="1"/>
  <c r="AA146" i="1"/>
  <c r="AA143" i="1"/>
  <c r="AF119" i="1"/>
  <c r="AG135" i="1"/>
  <c r="AE119" i="1"/>
  <c r="AB140" i="1"/>
  <c r="AB133" i="1"/>
  <c r="AC128" i="1"/>
  <c r="Z140" i="1"/>
  <c r="Z137" i="1"/>
  <c r="AC135" i="1"/>
  <c r="Z133" i="1"/>
  <c r="AB130" i="1"/>
  <c r="AA128" i="1"/>
  <c r="AA119" i="1"/>
  <c r="Z149" i="1"/>
  <c r="Z146" i="1"/>
  <c r="Z143" i="1"/>
  <c r="AC138" i="1"/>
  <c r="AH133" i="1"/>
  <c r="AB138" i="1"/>
  <c r="AA136" i="1"/>
  <c r="AG133" i="1"/>
  <c r="AH128" i="1"/>
  <c r="AA127" i="1"/>
  <c r="AE124" i="1"/>
  <c r="AB147" i="1"/>
  <c r="AD144" i="1"/>
  <c r="AC141" i="1"/>
  <c r="AB136" i="1"/>
  <c r="AB127" i="1"/>
  <c r="AC147" i="1"/>
  <c r="AD141" i="1"/>
  <c r="Z127" i="1"/>
  <c r="AD124" i="1"/>
  <c r="AG119" i="1"/>
  <c r="AG149" i="1"/>
  <c r="AC144" i="1"/>
  <c r="AB141" i="1"/>
  <c r="AE150" i="1"/>
  <c r="AG145" i="1"/>
  <c r="AE142" i="1"/>
  <c r="AD150" i="1"/>
  <c r="AH148" i="1"/>
  <c r="AD142" i="1"/>
  <c r="AC150" i="1"/>
  <c r="AG148" i="1"/>
  <c r="AE145" i="1"/>
  <c r="AC142" i="1"/>
  <c r="AH151" i="1"/>
  <c r="AB150" i="1"/>
  <c r="AF148" i="1"/>
  <c r="AD145" i="1"/>
  <c r="AH143" i="1"/>
  <c r="AB142" i="1"/>
  <c r="AG151" i="1"/>
  <c r="AA150" i="1"/>
  <c r="AE148" i="1"/>
  <c r="AC145" i="1"/>
  <c r="AG143" i="1"/>
  <c r="AA142" i="1"/>
  <c r="AF151" i="1"/>
  <c r="AD148" i="1"/>
  <c r="AH146" i="1"/>
  <c r="AB145" i="1"/>
  <c r="AF143" i="1"/>
  <c r="AE151" i="1"/>
  <c r="AC148" i="1"/>
  <c r="AG146" i="1"/>
  <c r="AE143" i="1"/>
  <c r="AD151" i="1"/>
  <c r="AH149" i="1"/>
  <c r="AB148" i="1"/>
  <c r="AF146" i="1"/>
  <c r="AD143" i="1"/>
  <c r="AH141" i="1"/>
  <c r="AC151" i="1"/>
  <c r="AA148" i="1"/>
  <c r="AE146" i="1"/>
  <c r="AC143" i="1"/>
  <c r="AH139" i="1"/>
  <c r="AH131" i="1"/>
  <c r="AH123" i="1"/>
  <c r="AG139" i="1"/>
  <c r="AG131" i="1"/>
  <c r="AG123" i="1"/>
  <c r="AF139" i="1"/>
  <c r="AH134" i="1"/>
  <c r="AF131" i="1"/>
  <c r="AH126" i="1"/>
  <c r="AF123" i="1"/>
  <c r="AE139" i="1"/>
  <c r="AG134" i="1"/>
  <c r="AE131" i="1"/>
  <c r="AG126" i="1"/>
  <c r="AE123" i="1"/>
  <c r="AD139" i="1"/>
  <c r="AH137" i="1"/>
  <c r="AF134" i="1"/>
  <c r="AD131" i="1"/>
  <c r="AH129" i="1"/>
  <c r="AF126" i="1"/>
  <c r="AD123" i="1"/>
  <c r="AH121" i="1"/>
  <c r="AC139" i="1"/>
  <c r="AG137" i="1"/>
  <c r="AE134" i="1"/>
  <c r="AC131" i="1"/>
  <c r="AG129" i="1"/>
  <c r="AE126" i="1"/>
  <c r="AC123" i="1"/>
  <c r="AG121" i="1"/>
  <c r="AH140" i="1"/>
  <c r="AB139" i="1"/>
  <c r="AF137" i="1"/>
  <c r="AD134" i="1"/>
  <c r="AH132" i="1"/>
  <c r="AB131" i="1"/>
  <c r="AF129" i="1"/>
  <c r="AD126" i="1"/>
  <c r="AH124" i="1"/>
  <c r="AB123" i="1"/>
  <c r="AF121" i="1"/>
  <c r="AG140" i="1"/>
  <c r="AA139" i="1"/>
  <c r="AE137" i="1"/>
  <c r="AC134" i="1"/>
  <c r="AG132" i="1"/>
  <c r="AA131" i="1"/>
  <c r="AE129" i="1"/>
  <c r="AC126" i="1"/>
  <c r="AG124" i="1"/>
  <c r="AA123" i="1"/>
  <c r="AE121" i="1"/>
  <c r="AG88" i="1"/>
  <c r="AB89" i="1"/>
  <c r="AC89" i="1"/>
  <c r="AF89" i="1"/>
  <c r="AC90" i="1"/>
  <c r="AC91" i="1"/>
  <c r="Z91" i="1"/>
  <c r="AD91" i="1"/>
  <c r="AE91" i="1"/>
  <c r="AG91" i="1"/>
  <c r="AH91" i="1"/>
  <c r="Z92" i="1"/>
  <c r="AA92" i="1"/>
  <c r="AE93" i="1"/>
  <c r="Z94" i="1"/>
  <c r="AC94" i="1"/>
  <c r="AA95" i="1"/>
  <c r="AG96" i="1"/>
  <c r="AB97" i="1"/>
  <c r="AC98" i="1"/>
  <c r="Z98" i="1"/>
  <c r="AC99" i="1"/>
  <c r="AA99" i="1"/>
  <c r="AB99" i="1"/>
  <c r="Z100" i="1"/>
  <c r="AA100" i="1"/>
  <c r="AE100" i="1"/>
  <c r="AE101" i="1"/>
  <c r="Z101" i="1"/>
  <c r="Z102" i="1"/>
  <c r="AA103" i="1"/>
  <c r="Z103" i="1"/>
  <c r="AG104" i="1"/>
  <c r="AB105" i="1"/>
  <c r="AC105" i="1"/>
  <c r="AF105" i="1"/>
  <c r="AH105" i="1"/>
  <c r="AC106" i="1"/>
  <c r="Z106" i="1"/>
  <c r="AA106" i="1"/>
  <c r="AB106" i="1"/>
  <c r="AC107" i="1"/>
  <c r="Z108" i="1"/>
  <c r="AA108" i="1"/>
  <c r="AE109" i="1"/>
  <c r="AC109" i="1"/>
  <c r="Z110" i="1"/>
  <c r="AB110" i="1"/>
  <c r="AA111" i="1"/>
  <c r="AG112" i="1"/>
  <c r="AE112" i="1"/>
  <c r="AF112" i="1"/>
  <c r="AB113" i="1"/>
  <c r="AC114" i="1"/>
  <c r="Z114" i="1"/>
  <c r="AC115" i="1"/>
  <c r="Z116" i="1"/>
  <c r="AE116" i="1"/>
  <c r="AE117" i="1"/>
  <c r="Z117" i="1"/>
  <c r="Z118" i="1"/>
  <c r="AC118" i="1"/>
  <c r="AG10" i="1"/>
  <c r="AH10" i="1"/>
  <c r="AG12" i="1"/>
  <c r="AH12" i="1"/>
  <c r="AG36" i="1"/>
  <c r="AH36" i="1"/>
  <c r="AG37" i="1"/>
  <c r="AG45" i="1"/>
  <c r="AG5" i="1"/>
  <c r="AF11" i="1"/>
  <c r="AF21" i="1"/>
  <c r="AF37" i="1"/>
  <c r="AF44" i="1"/>
  <c r="AF57" i="1"/>
  <c r="AF70" i="1"/>
  <c r="Z64" i="1"/>
  <c r="AD64" i="1"/>
  <c r="AA65" i="1"/>
  <c r="Z66" i="1"/>
  <c r="AC67" i="1"/>
  <c r="Z68" i="1"/>
  <c r="AE69" i="1"/>
  <c r="AB70" i="1"/>
  <c r="Z71" i="1"/>
  <c r="Z72" i="1"/>
  <c r="AA73" i="1"/>
  <c r="AB74" i="1"/>
  <c r="AA75" i="1"/>
  <c r="AD76" i="1"/>
  <c r="AA77" i="1"/>
  <c r="AC77" i="1"/>
  <c r="AD77" i="1"/>
  <c r="AA78" i="1"/>
  <c r="AA79" i="1"/>
  <c r="AD80" i="1"/>
  <c r="AA81" i="1"/>
  <c r="AC82" i="1"/>
  <c r="Z82" i="1"/>
  <c r="AC83" i="1"/>
  <c r="Z84" i="1"/>
  <c r="AE85" i="1"/>
  <c r="AB86" i="1"/>
  <c r="AA87" i="1"/>
  <c r="AB6" i="1"/>
  <c r="Z7" i="1"/>
  <c r="AA8" i="1"/>
  <c r="AB9" i="1"/>
  <c r="AC10" i="1"/>
  <c r="AD11" i="1"/>
  <c r="AB11" i="1"/>
  <c r="AE12" i="1"/>
  <c r="Z13" i="1"/>
  <c r="AC14" i="1"/>
  <c r="AB14" i="1"/>
  <c r="Z15" i="1"/>
  <c r="AA16" i="1"/>
  <c r="Z16" i="1"/>
  <c r="AB17" i="1"/>
  <c r="AC18" i="1"/>
  <c r="AD19" i="1"/>
  <c r="AC19" i="1"/>
  <c r="AE20" i="1"/>
  <c r="AA21" i="1"/>
  <c r="AC21" i="1"/>
  <c r="AA22" i="1"/>
  <c r="Z23" i="1"/>
  <c r="AA24" i="1"/>
  <c r="Z24" i="1"/>
  <c r="AB25" i="1"/>
  <c r="AC26" i="1"/>
  <c r="AB26" i="1"/>
  <c r="AD27" i="1"/>
  <c r="AE28" i="1"/>
  <c r="Z28" i="1"/>
  <c r="AB28" i="1"/>
  <c r="AA29" i="1"/>
  <c r="AA30" i="1"/>
  <c r="Z31" i="1"/>
  <c r="Z32" i="1"/>
  <c r="AB33" i="1"/>
  <c r="AC34" i="1"/>
  <c r="AD35" i="1"/>
  <c r="Z36" i="1"/>
  <c r="AA37" i="1"/>
  <c r="Z37" i="1"/>
  <c r="AB37" i="1"/>
  <c r="AC37" i="1"/>
  <c r="AD37" i="1"/>
  <c r="AB38" i="1"/>
  <c r="Z39" i="1"/>
  <c r="AA40" i="1"/>
  <c r="AB41" i="1"/>
  <c r="AC42" i="1"/>
  <c r="AD43" i="1"/>
  <c r="Z43" i="1"/>
  <c r="AC44" i="1"/>
  <c r="AB45" i="1"/>
  <c r="AC46" i="1"/>
  <c r="Z46" i="1"/>
  <c r="Z47" i="1"/>
  <c r="AA48" i="1"/>
  <c r="AB49" i="1"/>
  <c r="AC50" i="1"/>
  <c r="AD51" i="1"/>
  <c r="AA52" i="1"/>
  <c r="AA53" i="1"/>
  <c r="AA54" i="1"/>
  <c r="Z54" i="1"/>
  <c r="Z55" i="1"/>
  <c r="Z56" i="1"/>
  <c r="AB57" i="1"/>
  <c r="AC58" i="1"/>
  <c r="AB58" i="1"/>
  <c r="AD59" i="1"/>
  <c r="AA60" i="1"/>
  <c r="Z60" i="1"/>
  <c r="AA61" i="1"/>
  <c r="AB61" i="1"/>
  <c r="AA62" i="1"/>
  <c r="Z63" i="1"/>
  <c r="AA5" i="1"/>
  <c r="AF14" i="1" l="1"/>
  <c r="AF13" i="1"/>
  <c r="AE81" i="1"/>
  <c r="AE70" i="1"/>
  <c r="AE15" i="1"/>
  <c r="AB19" i="1"/>
  <c r="Z77" i="1"/>
  <c r="AH59" i="1"/>
  <c r="AE13" i="1"/>
  <c r="AB112" i="1"/>
  <c r="AF78" i="1"/>
  <c r="AG56" i="1"/>
  <c r="AH5" i="1"/>
  <c r="AD61" i="1"/>
  <c r="AC51" i="1"/>
  <c r="Z18" i="1"/>
  <c r="AF73" i="1"/>
  <c r="AH50" i="1"/>
  <c r="AH118" i="1"/>
  <c r="AF12" i="1"/>
  <c r="AE79" i="1"/>
  <c r="AG81" i="1"/>
  <c r="AG72" i="1"/>
  <c r="AC61" i="1"/>
  <c r="Z51" i="1"/>
  <c r="Z75" i="1"/>
  <c r="AF72" i="1"/>
  <c r="AG48" i="1"/>
  <c r="AE118" i="1"/>
  <c r="AC110" i="1"/>
  <c r="Z73" i="1"/>
  <c r="AF59" i="1"/>
  <c r="AH76" i="1"/>
  <c r="AH28" i="1"/>
  <c r="AE49" i="1"/>
  <c r="AA116" i="1"/>
  <c r="AA110" i="1"/>
  <c r="Z99" i="1"/>
  <c r="AG9" i="1"/>
  <c r="AF9" i="1"/>
  <c r="AG76" i="1"/>
  <c r="AG28" i="1"/>
  <c r="AE47" i="1"/>
  <c r="AF56" i="1"/>
  <c r="AH74" i="1"/>
  <c r="AH26" i="1"/>
  <c r="AE37" i="1"/>
  <c r="AB115" i="1"/>
  <c r="AA33" i="1"/>
  <c r="AE50" i="1"/>
  <c r="AF46" i="1"/>
  <c r="AG73" i="1"/>
  <c r="AG26" i="1"/>
  <c r="AE36" i="1"/>
  <c r="AA115" i="1"/>
  <c r="Z109" i="1"/>
  <c r="AE55" i="1"/>
  <c r="AG29" i="1"/>
  <c r="Z33" i="1"/>
  <c r="AF45" i="1"/>
  <c r="AH72" i="1"/>
  <c r="AG13" i="1"/>
  <c r="AE18" i="1"/>
  <c r="Z115" i="1"/>
  <c r="AE102" i="1"/>
  <c r="AC102" i="1"/>
  <c r="AF96" i="1"/>
  <c r="AB90" i="1"/>
  <c r="AB102" i="1"/>
  <c r="AE96" i="1"/>
  <c r="AA90" i="1"/>
  <c r="AF36" i="1"/>
  <c r="AH56" i="1"/>
  <c r="AH11" i="1"/>
  <c r="AE7" i="1"/>
  <c r="Z107" i="1"/>
  <c r="AA102" i="1"/>
  <c r="AB96" i="1"/>
  <c r="Z90" i="1"/>
  <c r="AE6" i="1"/>
  <c r="AE53" i="1"/>
  <c r="AF71" i="1"/>
  <c r="AH82" i="1"/>
  <c r="AG61" i="1"/>
  <c r="AH44" i="1"/>
  <c r="AG21" i="1"/>
  <c r="AE78" i="1"/>
  <c r="AE33" i="1"/>
  <c r="AB118" i="1"/>
  <c r="AH107" i="1"/>
  <c r="AB94" i="1"/>
  <c r="AE62" i="1"/>
  <c r="AH65" i="1"/>
  <c r="AD45" i="1"/>
  <c r="AA71" i="1"/>
  <c r="AF30" i="1"/>
  <c r="AG82" i="1"/>
  <c r="AH60" i="1"/>
  <c r="AG44" i="1"/>
  <c r="AH20" i="1"/>
  <c r="AE71" i="1"/>
  <c r="AE31" i="1"/>
  <c r="AA118" i="1"/>
  <c r="AG107" i="1"/>
  <c r="AA94" i="1"/>
  <c r="AG65" i="1"/>
  <c r="AF29" i="1"/>
  <c r="AG60" i="1"/>
  <c r="AG20" i="1"/>
  <c r="AE30" i="1"/>
  <c r="AE107" i="1"/>
  <c r="AG53" i="1"/>
  <c r="AG33" i="1"/>
  <c r="AG50" i="1"/>
  <c r="AH84" i="1"/>
  <c r="AG84" i="1"/>
  <c r="AF65" i="1"/>
  <c r="AD78" i="1"/>
  <c r="AF62" i="1"/>
  <c r="AF28" i="1"/>
  <c r="AH80" i="1"/>
  <c r="AH42" i="1"/>
  <c r="AH19" i="1"/>
  <c r="AE66" i="1"/>
  <c r="AE23" i="1"/>
  <c r="AD107" i="1"/>
  <c r="AC93" i="1"/>
  <c r="AH43" i="1"/>
  <c r="AC43" i="1"/>
  <c r="Z17" i="1"/>
  <c r="Z78" i="1"/>
  <c r="AF61" i="1"/>
  <c r="AF27" i="1"/>
  <c r="AG80" i="1"/>
  <c r="AH58" i="1"/>
  <c r="AG42" i="1"/>
  <c r="AH18" i="1"/>
  <c r="AE65" i="1"/>
  <c r="AE22" i="1"/>
  <c r="AB107" i="1"/>
  <c r="AH102" i="1"/>
  <c r="Z93" i="1"/>
  <c r="AH89" i="1"/>
  <c r="AF38" i="1"/>
  <c r="Z53" i="1"/>
  <c r="AB43" i="1"/>
  <c r="Z35" i="1"/>
  <c r="Z25" i="1"/>
  <c r="AD6" i="1"/>
  <c r="AF60" i="1"/>
  <c r="AF24" i="1"/>
  <c r="AG77" i="1"/>
  <c r="AG57" i="1"/>
  <c r="AG41" i="1"/>
  <c r="AG18" i="1"/>
  <c r="AE63" i="1"/>
  <c r="AE21" i="1"/>
  <c r="AH116" i="1"/>
  <c r="Z111" i="1"/>
  <c r="AA107" i="1"/>
  <c r="AF102" i="1"/>
  <c r="AA98" i="1"/>
  <c r="AG89" i="1"/>
  <c r="AH52" i="1"/>
  <c r="AD38" i="1"/>
  <c r="AD12" i="1"/>
  <c r="AF77" i="1"/>
  <c r="AF43" i="1"/>
  <c r="AH66" i="1"/>
  <c r="AG49" i="1"/>
  <c r="AE39" i="1"/>
  <c r="AB91" i="1"/>
  <c r="Z38" i="1"/>
  <c r="Z29" i="1"/>
  <c r="Z20" i="1"/>
  <c r="AC12" i="1"/>
  <c r="AB82" i="1"/>
  <c r="AF76" i="1"/>
  <c r="AF41" i="1"/>
  <c r="AG85" i="1"/>
  <c r="AG66" i="1"/>
  <c r="AH48" i="1"/>
  <c r="AH27" i="1"/>
  <c r="AE82" i="1"/>
  <c r="AE38" i="1"/>
  <c r="AF118" i="1"/>
  <c r="AA114" i="1"/>
  <c r="AG105" i="1"/>
  <c r="AH100" i="1"/>
  <c r="Z95" i="1"/>
  <c r="AA91" i="1"/>
  <c r="AA34" i="1"/>
  <c r="AG17" i="1"/>
  <c r="AH113" i="1"/>
  <c r="AH97" i="1"/>
  <c r="AF69" i="1"/>
  <c r="AH32" i="1"/>
  <c r="AG97" i="1"/>
  <c r="AF68" i="1"/>
  <c r="AG16" i="1"/>
  <c r="AH108" i="1"/>
  <c r="AE104" i="1"/>
  <c r="AE87" i="1"/>
  <c r="AF86" i="1"/>
  <c r="AH24" i="1"/>
  <c r="AE46" i="1"/>
  <c r="AG113" i="1"/>
  <c r="AG40" i="1"/>
  <c r="AE77" i="1"/>
  <c r="AF113" i="1"/>
  <c r="AA31" i="1"/>
  <c r="AF83" i="1"/>
  <c r="AF67" i="1"/>
  <c r="AF51" i="1"/>
  <c r="AF35" i="1"/>
  <c r="AF19" i="1"/>
  <c r="AH87" i="1"/>
  <c r="AH79" i="1"/>
  <c r="AH71" i="1"/>
  <c r="AH63" i="1"/>
  <c r="AH55" i="1"/>
  <c r="AH47" i="1"/>
  <c r="AH39" i="1"/>
  <c r="AH31" i="1"/>
  <c r="AH23" i="1"/>
  <c r="AH15" i="1"/>
  <c r="AH7" i="1"/>
  <c r="AE76" i="1"/>
  <c r="AE60" i="1"/>
  <c r="AE44" i="1"/>
  <c r="AG115" i="1"/>
  <c r="AE113" i="1"/>
  <c r="AH110" i="1"/>
  <c r="AG108" i="1"/>
  <c r="AD104" i="1"/>
  <c r="AG99" i="1"/>
  <c r="AE97" i="1"/>
  <c r="AH94" i="1"/>
  <c r="AG92" i="1"/>
  <c r="AD88" i="1"/>
  <c r="AE54" i="1"/>
  <c r="AF54" i="1"/>
  <c r="AE45" i="1"/>
  <c r="AH92" i="1"/>
  <c r="Z48" i="1"/>
  <c r="Z19" i="1"/>
  <c r="Z11" i="1"/>
  <c r="AD87" i="1"/>
  <c r="AB71" i="1"/>
  <c r="AF82" i="1"/>
  <c r="AF66" i="1"/>
  <c r="AF50" i="1"/>
  <c r="AF34" i="1"/>
  <c r="AF18" i="1"/>
  <c r="AG87" i="1"/>
  <c r="AG79" i="1"/>
  <c r="AG71" i="1"/>
  <c r="AG63" i="1"/>
  <c r="AG55" i="1"/>
  <c r="AG47" i="1"/>
  <c r="AG39" i="1"/>
  <c r="AG31" i="1"/>
  <c r="AG23" i="1"/>
  <c r="AG15" i="1"/>
  <c r="AG7" i="1"/>
  <c r="AE75" i="1"/>
  <c r="AE59" i="1"/>
  <c r="AE43" i="1"/>
  <c r="AE27" i="1"/>
  <c r="AE11" i="1"/>
  <c r="AD117" i="1"/>
  <c r="AF115" i="1"/>
  <c r="AD113" i="1"/>
  <c r="AG110" i="1"/>
  <c r="AF108" i="1"/>
  <c r="AC104" i="1"/>
  <c r="AD101" i="1"/>
  <c r="AF99" i="1"/>
  <c r="AD97" i="1"/>
  <c r="AG94" i="1"/>
  <c r="AF92" i="1"/>
  <c r="AC88" i="1"/>
  <c r="AF25" i="1"/>
  <c r="AH34" i="1"/>
  <c r="AE34" i="1"/>
  <c r="AF22" i="1"/>
  <c r="AF53" i="1"/>
  <c r="AH40" i="1"/>
  <c r="AH8" i="1"/>
  <c r="AE14" i="1"/>
  <c r="AF88" i="1"/>
  <c r="AA32" i="1"/>
  <c r="AF52" i="1"/>
  <c r="AG64" i="1"/>
  <c r="AG24" i="1"/>
  <c r="AE61" i="1"/>
  <c r="AH115" i="1"/>
  <c r="AF97" i="1"/>
  <c r="AD54" i="1"/>
  <c r="AC87" i="1"/>
  <c r="AF81" i="1"/>
  <c r="AF49" i="1"/>
  <c r="AF33" i="1"/>
  <c r="AF17" i="1"/>
  <c r="AH86" i="1"/>
  <c r="AH78" i="1"/>
  <c r="AH70" i="1"/>
  <c r="AH62" i="1"/>
  <c r="AH54" i="1"/>
  <c r="AH46" i="1"/>
  <c r="AH38" i="1"/>
  <c r="AH30" i="1"/>
  <c r="AH22" i="1"/>
  <c r="AH14" i="1"/>
  <c r="AH6" i="1"/>
  <c r="AE74" i="1"/>
  <c r="AE58" i="1"/>
  <c r="AE42" i="1"/>
  <c r="AE26" i="1"/>
  <c r="AE10" i="1"/>
  <c r="AC117" i="1"/>
  <c r="AE115" i="1"/>
  <c r="AC113" i="1"/>
  <c r="AF110" i="1"/>
  <c r="AE108" i="1"/>
  <c r="AB104" i="1"/>
  <c r="AC101" i="1"/>
  <c r="AE99" i="1"/>
  <c r="AC97" i="1"/>
  <c r="AF94" i="1"/>
  <c r="AE92" i="1"/>
  <c r="AB88" i="1"/>
  <c r="AG69" i="1"/>
  <c r="AF6" i="1"/>
  <c r="AG25" i="1"/>
  <c r="AF85" i="1"/>
  <c r="AF87" i="1"/>
  <c r="AF84" i="1"/>
  <c r="AG32" i="1"/>
  <c r="AE29" i="1"/>
  <c r="AH99" i="1"/>
  <c r="AC54" i="1"/>
  <c r="AB87" i="1"/>
  <c r="AF80" i="1"/>
  <c r="AF64" i="1"/>
  <c r="AF48" i="1"/>
  <c r="AF32" i="1"/>
  <c r="AF16" i="1"/>
  <c r="AG86" i="1"/>
  <c r="AG78" i="1"/>
  <c r="AG70" i="1"/>
  <c r="AG62" i="1"/>
  <c r="AG54" i="1"/>
  <c r="AG46" i="1"/>
  <c r="AG38" i="1"/>
  <c r="AG30" i="1"/>
  <c r="AG22" i="1"/>
  <c r="AG14" i="1"/>
  <c r="AG6" i="1"/>
  <c r="AE73" i="1"/>
  <c r="AE57" i="1"/>
  <c r="AE41" i="1"/>
  <c r="AE25" i="1"/>
  <c r="AE9" i="1"/>
  <c r="AB117" i="1"/>
  <c r="AD115" i="1"/>
  <c r="AA113" i="1"/>
  <c r="AE110" i="1"/>
  <c r="AC108" i="1"/>
  <c r="AA104" i="1"/>
  <c r="AB101" i="1"/>
  <c r="AD99" i="1"/>
  <c r="AA97" i="1"/>
  <c r="AE94" i="1"/>
  <c r="AC92" i="1"/>
  <c r="AA88" i="1"/>
  <c r="AH64" i="1"/>
  <c r="AH16" i="1"/>
  <c r="AF104" i="1"/>
  <c r="AF20" i="1"/>
  <c r="AG8" i="1"/>
  <c r="AE88" i="1"/>
  <c r="AC35" i="1"/>
  <c r="AB54" i="1"/>
  <c r="AB46" i="1"/>
  <c r="Z40" i="1"/>
  <c r="AB35" i="1"/>
  <c r="AF79" i="1"/>
  <c r="AF63" i="1"/>
  <c r="AF47" i="1"/>
  <c r="AF31" i="1"/>
  <c r="AF15" i="1"/>
  <c r="AH85" i="1"/>
  <c r="AH77" i="1"/>
  <c r="AH69" i="1"/>
  <c r="AH61" i="1"/>
  <c r="AH53" i="1"/>
  <c r="AH45" i="1"/>
  <c r="AH37" i="1"/>
  <c r="AH29" i="1"/>
  <c r="AH21" i="1"/>
  <c r="AH13" i="1"/>
  <c r="AE5" i="1"/>
  <c r="AE72" i="1"/>
  <c r="AE56" i="1"/>
  <c r="AE40" i="1"/>
  <c r="AE24" i="1"/>
  <c r="AE8" i="1"/>
  <c r="AA117" i="1"/>
  <c r="Z113" i="1"/>
  <c r="AD110" i="1"/>
  <c r="AB108" i="1"/>
  <c r="Z104" i="1"/>
  <c r="AA101" i="1"/>
  <c r="Z97" i="1"/>
  <c r="AD94" i="1"/>
  <c r="AB92" i="1"/>
  <c r="Z88" i="1"/>
  <c r="AH68" i="1"/>
  <c r="AE86" i="1"/>
  <c r="AG68" i="1"/>
  <c r="AG52" i="1"/>
  <c r="AC45" i="1"/>
  <c r="AC38" i="1"/>
  <c r="AC6" i="1"/>
  <c r="AF75" i="1"/>
  <c r="AH83" i="1"/>
  <c r="AH75" i="1"/>
  <c r="AH67" i="1"/>
  <c r="AH51" i="1"/>
  <c r="AH35" i="1"/>
  <c r="AE84" i="1"/>
  <c r="AE68" i="1"/>
  <c r="AE52" i="1"/>
  <c r="AG116" i="1"/>
  <c r="AD112" i="1"/>
  <c r="AE105" i="1"/>
  <c r="AG100" i="1"/>
  <c r="AD96" i="1"/>
  <c r="AE89" i="1"/>
  <c r="AB60" i="1"/>
  <c r="AC52" i="1"/>
  <c r="Z45" i="1"/>
  <c r="AB83" i="1"/>
  <c r="AF74" i="1"/>
  <c r="AF58" i="1"/>
  <c r="AF42" i="1"/>
  <c r="AF26" i="1"/>
  <c r="AF10" i="1"/>
  <c r="AG83" i="1"/>
  <c r="AG75" i="1"/>
  <c r="AG67" i="1"/>
  <c r="AG59" i="1"/>
  <c r="AG51" i="1"/>
  <c r="AG43" i="1"/>
  <c r="AG35" i="1"/>
  <c r="AG27" i="1"/>
  <c r="AG19" i="1"/>
  <c r="AG11" i="1"/>
  <c r="AE83" i="1"/>
  <c r="AE67" i="1"/>
  <c r="AE51" i="1"/>
  <c r="AE35" i="1"/>
  <c r="AE19" i="1"/>
  <c r="AG118" i="1"/>
  <c r="AF116" i="1"/>
  <c r="AB114" i="1"/>
  <c r="AC112" i="1"/>
  <c r="AD109" i="1"/>
  <c r="AF107" i="1"/>
  <c r="AD105" i="1"/>
  <c r="AG102" i="1"/>
  <c r="AF100" i="1"/>
  <c r="AB98" i="1"/>
  <c r="AC96" i="1"/>
  <c r="AD93" i="1"/>
  <c r="AF91" i="1"/>
  <c r="AD89" i="1"/>
  <c r="AD44" i="1"/>
  <c r="AF40" i="1"/>
  <c r="AF8" i="1"/>
  <c r="AG74" i="1"/>
  <c r="AG58" i="1"/>
  <c r="AG34" i="1"/>
  <c r="AE17" i="1"/>
  <c r="AC116" i="1"/>
  <c r="AA112" i="1"/>
  <c r="AB109" i="1"/>
  <c r="AA105" i="1"/>
  <c r="AC100" i="1"/>
  <c r="AA96" i="1"/>
  <c r="AB93" i="1"/>
  <c r="AA89" i="1"/>
  <c r="AB51" i="1"/>
  <c r="AA82" i="1"/>
  <c r="Z74" i="1"/>
  <c r="AF5" i="1"/>
  <c r="AF55" i="1"/>
  <c r="AF39" i="1"/>
  <c r="AF23" i="1"/>
  <c r="AF7" i="1"/>
  <c r="AH81" i="1"/>
  <c r="AH73" i="1"/>
  <c r="AH57" i="1"/>
  <c r="AH49" i="1"/>
  <c r="AH41" i="1"/>
  <c r="AH33" i="1"/>
  <c r="AH25" i="1"/>
  <c r="AH17" i="1"/>
  <c r="AH9" i="1"/>
  <c r="AE80" i="1"/>
  <c r="AE64" i="1"/>
  <c r="AE48" i="1"/>
  <c r="AE32" i="1"/>
  <c r="AE16" i="1"/>
  <c r="AD118" i="1"/>
  <c r="AB116" i="1"/>
  <c r="Z112" i="1"/>
  <c r="AA109" i="1"/>
  <c r="Z105" i="1"/>
  <c r="AD102" i="1"/>
  <c r="AB100" i="1"/>
  <c r="Z96" i="1"/>
  <c r="AA93" i="1"/>
  <c r="Z89" i="1"/>
  <c r="AH95" i="1"/>
  <c r="AD116" i="1"/>
  <c r="AH114" i="1"/>
  <c r="AF111" i="1"/>
  <c r="AD108" i="1"/>
  <c r="AH106" i="1"/>
  <c r="AF103" i="1"/>
  <c r="AD100" i="1"/>
  <c r="AH98" i="1"/>
  <c r="AF95" i="1"/>
  <c r="AD92" i="1"/>
  <c r="AH90" i="1"/>
  <c r="AH103" i="1"/>
  <c r="AG114" i="1"/>
  <c r="AE111" i="1"/>
  <c r="AG106" i="1"/>
  <c r="AE103" i="1"/>
  <c r="AG98" i="1"/>
  <c r="AE95" i="1"/>
  <c r="AG90" i="1"/>
  <c r="AH117" i="1"/>
  <c r="AF114" i="1"/>
  <c r="AD111" i="1"/>
  <c r="AH109" i="1"/>
  <c r="AF106" i="1"/>
  <c r="AD103" i="1"/>
  <c r="AH101" i="1"/>
  <c r="AF98" i="1"/>
  <c r="AD95" i="1"/>
  <c r="AH93" i="1"/>
  <c r="AF90" i="1"/>
  <c r="AH111" i="1"/>
  <c r="AG111" i="1"/>
  <c r="AG103" i="1"/>
  <c r="AG95" i="1"/>
  <c r="AG117" i="1"/>
  <c r="AE114" i="1"/>
  <c r="AC111" i="1"/>
  <c r="AG109" i="1"/>
  <c r="AE106" i="1"/>
  <c r="AC103" i="1"/>
  <c r="AG101" i="1"/>
  <c r="AE98" i="1"/>
  <c r="AC95" i="1"/>
  <c r="AG93" i="1"/>
  <c r="AE90" i="1"/>
  <c r="AF117" i="1"/>
  <c r="AD114" i="1"/>
  <c r="AH112" i="1"/>
  <c r="AB111" i="1"/>
  <c r="AF109" i="1"/>
  <c r="AD106" i="1"/>
  <c r="AH104" i="1"/>
  <c r="AB103" i="1"/>
  <c r="AF101" i="1"/>
  <c r="AD98" i="1"/>
  <c r="AH96" i="1"/>
  <c r="AB95" i="1"/>
  <c r="AF93" i="1"/>
  <c r="AD90" i="1"/>
  <c r="AH88" i="1"/>
  <c r="AB44" i="1"/>
  <c r="Z81" i="1"/>
  <c r="AA28" i="1"/>
  <c r="AC80" i="1"/>
  <c r="AD70" i="1"/>
  <c r="AA46" i="1"/>
  <c r="AB80" i="1"/>
  <c r="AD75" i="1"/>
  <c r="AA70" i="1"/>
  <c r="AD29" i="1"/>
  <c r="AD86" i="1"/>
  <c r="Z61" i="1"/>
  <c r="AD46" i="1"/>
  <c r="AC29" i="1"/>
  <c r="Z14" i="1"/>
  <c r="Z6" i="1"/>
  <c r="AA86" i="1"/>
  <c r="AB79" i="1"/>
  <c r="AB75" i="1"/>
  <c r="AC75" i="1"/>
  <c r="AB53" i="1"/>
  <c r="AB42" i="1"/>
  <c r="AB29" i="1"/>
  <c r="Z86" i="1"/>
  <c r="Z79" i="1"/>
  <c r="AB21" i="1"/>
  <c r="AA51" i="1"/>
  <c r="AA83" i="1"/>
  <c r="AA80" i="1"/>
  <c r="AD68" i="1"/>
  <c r="Z59" i="1"/>
  <c r="AD52" i="1"/>
  <c r="Z21" i="1"/>
  <c r="AB10" i="1"/>
  <c r="AA50" i="1"/>
  <c r="Z83" i="1"/>
  <c r="Z80" i="1"/>
  <c r="AC68" i="1"/>
  <c r="AB62" i="1"/>
  <c r="AB52" i="1"/>
  <c r="AD20" i="1"/>
  <c r="Z9" i="1"/>
  <c r="AA45" i="1"/>
  <c r="Z87" i="1"/>
  <c r="AB67" i="1"/>
  <c r="Z62" i="1"/>
  <c r="Z52" i="1"/>
  <c r="Z41" i="1"/>
  <c r="AD36" i="1"/>
  <c r="Z30" i="1"/>
  <c r="AC20" i="1"/>
  <c r="AD14" i="1"/>
  <c r="AA36" i="1"/>
  <c r="AD82" i="1"/>
  <c r="AD79" i="1"/>
  <c r="AD71" i="1"/>
  <c r="AA67" i="1"/>
  <c r="AA14" i="1"/>
  <c r="AC36" i="1"/>
  <c r="AB20" i="1"/>
  <c r="AA35" i="1"/>
  <c r="AC79" i="1"/>
  <c r="AC71" i="1"/>
  <c r="AD22" i="1"/>
  <c r="AC64" i="1"/>
  <c r="AC22" i="1"/>
  <c r="AA20" i="1"/>
  <c r="AC78" i="1"/>
  <c r="AB64" i="1"/>
  <c r="AD60" i="1"/>
  <c r="AB34" i="1"/>
  <c r="AD28" i="1"/>
  <c r="AB22" i="1"/>
  <c r="AC5" i="1"/>
  <c r="AA19" i="1"/>
  <c r="AD84" i="1"/>
  <c r="AB78" i="1"/>
  <c r="AA64" i="1"/>
  <c r="AC60" i="1"/>
  <c r="Z34" i="1"/>
  <c r="AC28" i="1"/>
  <c r="Z22" i="1"/>
  <c r="AC11" i="1"/>
  <c r="AA63" i="1"/>
  <c r="AA18" i="1"/>
  <c r="AC84" i="1"/>
  <c r="AA74" i="1"/>
  <c r="AB69" i="1"/>
  <c r="AA27" i="1"/>
  <c r="AD85" i="1"/>
  <c r="AB50" i="1"/>
  <c r="AD13" i="1"/>
  <c r="Z8" i="1"/>
  <c r="AA58" i="1"/>
  <c r="AC85" i="1"/>
  <c r="AC76" i="1"/>
  <c r="AD73" i="1"/>
  <c r="Z70" i="1"/>
  <c r="AC66" i="1"/>
  <c r="AA47" i="1"/>
  <c r="AA13" i="1"/>
  <c r="AB5" i="1"/>
  <c r="AA43" i="1"/>
  <c r="AA11" i="1"/>
  <c r="AA42" i="1"/>
  <c r="AA10" i="1"/>
  <c r="AA25" i="1"/>
  <c r="AD66" i="1"/>
  <c r="Z50" i="1"/>
  <c r="AB36" i="1"/>
  <c r="AD30" i="1"/>
  <c r="AC27" i="1"/>
  <c r="AB18" i="1"/>
  <c r="AC13" i="1"/>
  <c r="AA55" i="1"/>
  <c r="AA39" i="1"/>
  <c r="AA23" i="1"/>
  <c r="AA7" i="1"/>
  <c r="AB85" i="1"/>
  <c r="AB76" i="1"/>
  <c r="AC73" i="1"/>
  <c r="AB66" i="1"/>
  <c r="Z5" i="1"/>
  <c r="AD5" i="1"/>
  <c r="AA59" i="1"/>
  <c r="AA9" i="1"/>
  <c r="AC59" i="1"/>
  <c r="AC30" i="1"/>
  <c r="AB27" i="1"/>
  <c r="AB13" i="1"/>
  <c r="AA38" i="1"/>
  <c r="AA6" i="1"/>
  <c r="AA85" i="1"/>
  <c r="AA76" i="1"/>
  <c r="AB73" i="1"/>
  <c r="AD69" i="1"/>
  <c r="AA66" i="1"/>
  <c r="AA17" i="1"/>
  <c r="AA26" i="1"/>
  <c r="AA41" i="1"/>
  <c r="AD62" i="1"/>
  <c r="AD53" i="1"/>
  <c r="AC62" i="1"/>
  <c r="AB59" i="1"/>
  <c r="AC53" i="1"/>
  <c r="Z49" i="1"/>
  <c r="AB30" i="1"/>
  <c r="Z27" i="1"/>
  <c r="AD21" i="1"/>
  <c r="Z85" i="1"/>
  <c r="Z76" i="1"/>
  <c r="AC69" i="1"/>
  <c r="AA49" i="1"/>
  <c r="AA15" i="1"/>
  <c r="AA44" i="1"/>
  <c r="AA12" i="1"/>
  <c r="Z67" i="1"/>
  <c r="Z65" i="1"/>
  <c r="AA69" i="1"/>
  <c r="Z69" i="1"/>
  <c r="AB84" i="1"/>
  <c r="AB68" i="1"/>
  <c r="AC86" i="1"/>
  <c r="AA84" i="1"/>
  <c r="AB77" i="1"/>
  <c r="AC70" i="1"/>
  <c r="AA68" i="1"/>
  <c r="AD72" i="1"/>
  <c r="AD81" i="1"/>
  <c r="AC72" i="1"/>
  <c r="AD65" i="1"/>
  <c r="AC81" i="1"/>
  <c r="AD74" i="1"/>
  <c r="AB72" i="1"/>
  <c r="AC65" i="1"/>
  <c r="AD83" i="1"/>
  <c r="AB81" i="1"/>
  <c r="AC74" i="1"/>
  <c r="AA72" i="1"/>
  <c r="AD67" i="1"/>
  <c r="AB65" i="1"/>
  <c r="Z57" i="1"/>
  <c r="AA56" i="1"/>
  <c r="AA57" i="1"/>
  <c r="Z44" i="1"/>
  <c r="Z58" i="1"/>
  <c r="Z42" i="1"/>
  <c r="Z26" i="1"/>
  <c r="AB12" i="1"/>
  <c r="Z10" i="1"/>
  <c r="AD7" i="1"/>
  <c r="AC55" i="1"/>
  <c r="AD48" i="1"/>
  <c r="AC39" i="1"/>
  <c r="AD32" i="1"/>
  <c r="AC23" i="1"/>
  <c r="AD16" i="1"/>
  <c r="Z12" i="1"/>
  <c r="AC7" i="1"/>
  <c r="AD55" i="1"/>
  <c r="AD39" i="1"/>
  <c r="AD57" i="1"/>
  <c r="AC48" i="1"/>
  <c r="AD41" i="1"/>
  <c r="AD25" i="1"/>
  <c r="AC16" i="1"/>
  <c r="AD9" i="1"/>
  <c r="AB7" i="1"/>
  <c r="AD23" i="1"/>
  <c r="AB55" i="1"/>
  <c r="AB39" i="1"/>
  <c r="AC32" i="1"/>
  <c r="AB23" i="1"/>
  <c r="AC57" i="1"/>
  <c r="AD50" i="1"/>
  <c r="AB48" i="1"/>
  <c r="AC41" i="1"/>
  <c r="AD34" i="1"/>
  <c r="AB32" i="1"/>
  <c r="AC25" i="1"/>
  <c r="AD18" i="1"/>
  <c r="AB16" i="1"/>
  <c r="AC9" i="1"/>
  <c r="AD63" i="1"/>
  <c r="AD47" i="1"/>
  <c r="AD31" i="1"/>
  <c r="AD15" i="1"/>
  <c r="AC63" i="1"/>
  <c r="AD56" i="1"/>
  <c r="AC47" i="1"/>
  <c r="AD40" i="1"/>
  <c r="AC31" i="1"/>
  <c r="AD24" i="1"/>
  <c r="AC15" i="1"/>
  <c r="AD8" i="1"/>
  <c r="AB63" i="1"/>
  <c r="AC56" i="1"/>
  <c r="AD49" i="1"/>
  <c r="AB47" i="1"/>
  <c r="AC40" i="1"/>
  <c r="AD33" i="1"/>
  <c r="AB31" i="1"/>
  <c r="AC24" i="1"/>
  <c r="AD17" i="1"/>
  <c r="AB15" i="1"/>
  <c r="AC8" i="1"/>
  <c r="AD58" i="1"/>
  <c r="AB56" i="1"/>
  <c r="AC49" i="1"/>
  <c r="AD42" i="1"/>
  <c r="AB40" i="1"/>
  <c r="AC33" i="1"/>
  <c r="AD26" i="1"/>
  <c r="AB24" i="1"/>
  <c r="AC17" i="1"/>
  <c r="AD10" i="1"/>
  <c r="AB8" i="1"/>
</calcChain>
</file>

<file path=xl/sharedStrings.xml><?xml version="1.0" encoding="utf-8"?>
<sst xmlns="http://schemas.openxmlformats.org/spreadsheetml/2006/main" count="28" uniqueCount="28">
  <si>
    <t>FracHr</t>
  </si>
  <si>
    <t>time</t>
  </si>
  <si>
    <t>Swater</t>
  </si>
  <si>
    <t>SRO2</t>
  </si>
  <si>
    <t>SR=O</t>
  </si>
  <si>
    <t>SROH</t>
  </si>
  <si>
    <t>SROOH</t>
  </si>
  <si>
    <t>SROOR</t>
  </si>
  <si>
    <t>SR2O4</t>
  </si>
  <si>
    <t>SCH3O2</t>
  </si>
  <si>
    <t>ROOR'</t>
  </si>
  <si>
    <t>RR'O4</t>
  </si>
  <si>
    <t>S55</t>
  </si>
  <si>
    <t>S73corr</t>
  </si>
  <si>
    <t>S91corr</t>
  </si>
  <si>
    <t>t</t>
  </si>
  <si>
    <t>RH</t>
  </si>
  <si>
    <t>RO2</t>
  </si>
  <si>
    <t>ROOR</t>
  </si>
  <si>
    <t>ROH</t>
  </si>
  <si>
    <t>S73/S55</t>
  </si>
  <si>
    <t>RO2corr</t>
  </si>
  <si>
    <t>ROORcorr</t>
  </si>
  <si>
    <t>ROH corr</t>
  </si>
  <si>
    <t>Sacetone</t>
  </si>
  <si>
    <t>Scaetone corr</t>
  </si>
  <si>
    <t>SROH/SROOR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</si>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</sst>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'2025_01_031_AVE'!$Y$5:$Y$597</c:f>
              <c:numCache>
                <c:formatCode>General</c:formatCode>
                <c:ptCount val="593"/>
                <c:pt idx="0">
                  <c:v>267351.75166816526</c:v>
                </c:pt>
                <c:pt idx="1">
                  <c:v>269141.67005497747</c:v>
                </c:pt>
                <c:pt idx="2">
                  <c:v>272664.00753843511</c:v>
                </c:pt>
                <c:pt idx="3">
                  <c:v>271004.85551149672</c:v>
                </c:pt>
                <c:pt idx="4">
                  <c:v>275724.46485957078</c:v>
                </c:pt>
                <c:pt idx="5">
                  <c:v>286317.15913035121</c:v>
                </c:pt>
                <c:pt idx="6">
                  <c:v>268013.72747816687</c:v>
                </c:pt>
                <c:pt idx="7">
                  <c:v>272539.25425500952</c:v>
                </c:pt>
                <c:pt idx="8">
                  <c:v>272043.73496025027</c:v>
                </c:pt>
                <c:pt idx="9">
                  <c:v>278118.25862134603</c:v>
                </c:pt>
                <c:pt idx="10">
                  <c:v>270406.11551632249</c:v>
                </c:pt>
                <c:pt idx="11">
                  <c:v>276456.7115200095</c:v>
                </c:pt>
                <c:pt idx="12">
                  <c:v>278966.8372707261</c:v>
                </c:pt>
                <c:pt idx="13">
                  <c:v>278306.8031678375</c:v>
                </c:pt>
                <c:pt idx="14">
                  <c:v>277065.42472305056</c:v>
                </c:pt>
                <c:pt idx="15">
                  <c:v>282937.64053366421</c:v>
                </c:pt>
                <c:pt idx="16">
                  <c:v>276251.14840480394</c:v>
                </c:pt>
                <c:pt idx="17">
                  <c:v>282166.87453231064</c:v>
                </c:pt>
                <c:pt idx="18">
                  <c:v>281877.86100729258</c:v>
                </c:pt>
                <c:pt idx="19">
                  <c:v>279007.71978748537</c:v>
                </c:pt>
                <c:pt idx="20">
                  <c:v>280341.41563597281</c:v>
                </c:pt>
                <c:pt idx="21">
                  <c:v>287901.85018788959</c:v>
                </c:pt>
                <c:pt idx="22">
                  <c:v>284605.77111619763</c:v>
                </c:pt>
                <c:pt idx="23">
                  <c:v>283445.81857302872</c:v>
                </c:pt>
                <c:pt idx="24">
                  <c:v>290857.5989675977</c:v>
                </c:pt>
                <c:pt idx="25">
                  <c:v>285025.55665997288</c:v>
                </c:pt>
                <c:pt idx="26">
                  <c:v>275709.31752943655</c:v>
                </c:pt>
                <c:pt idx="27">
                  <c:v>274542.80231784575</c:v>
                </c:pt>
                <c:pt idx="28">
                  <c:v>273685.12203495664</c:v>
                </c:pt>
                <c:pt idx="29">
                  <c:v>275861.73024620779</c:v>
                </c:pt>
                <c:pt idx="30">
                  <c:v>274076.3749242691</c:v>
                </c:pt>
                <c:pt idx="31">
                  <c:v>273847.54570325487</c:v>
                </c:pt>
                <c:pt idx="32">
                  <c:v>273719.50674640416</c:v>
                </c:pt>
                <c:pt idx="33">
                  <c:v>283031.9483905423</c:v>
                </c:pt>
                <c:pt idx="34">
                  <c:v>281315.66526064253</c:v>
                </c:pt>
                <c:pt idx="35">
                  <c:v>268940.97932029911</c:v>
                </c:pt>
                <c:pt idx="36">
                  <c:v>266742.3880578719</c:v>
                </c:pt>
                <c:pt idx="37">
                  <c:v>629427.85919607244</c:v>
                </c:pt>
                <c:pt idx="38">
                  <c:v>692198.10786405788</c:v>
                </c:pt>
                <c:pt idx="39">
                  <c:v>691531.32255374093</c:v>
                </c:pt>
                <c:pt idx="40">
                  <c:v>684800.20576104685</c:v>
                </c:pt>
                <c:pt idx="41">
                  <c:v>679330.65916073404</c:v>
                </c:pt>
                <c:pt idx="42">
                  <c:v>672692.46779665863</c:v>
                </c:pt>
                <c:pt idx="43">
                  <c:v>696908.35731985362</c:v>
                </c:pt>
                <c:pt idx="44">
                  <c:v>666993.20501768158</c:v>
                </c:pt>
                <c:pt idx="45">
                  <c:v>663948.35852097743</c:v>
                </c:pt>
                <c:pt idx="46">
                  <c:v>676726.21311032248</c:v>
                </c:pt>
                <c:pt idx="47">
                  <c:v>774303.20927456452</c:v>
                </c:pt>
                <c:pt idx="48">
                  <c:v>870198.57627417706</c:v>
                </c:pt>
                <c:pt idx="49">
                  <c:v>832267.76363901561</c:v>
                </c:pt>
                <c:pt idx="50">
                  <c:v>843735.96563882031</c:v>
                </c:pt>
                <c:pt idx="51">
                  <c:v>843262.54972471599</c:v>
                </c:pt>
                <c:pt idx="52">
                  <c:v>859861.61570698943</c:v>
                </c:pt>
                <c:pt idx="53">
                  <c:v>864977.1205315952</c:v>
                </c:pt>
                <c:pt idx="54">
                  <c:v>853808.36219622765</c:v>
                </c:pt>
                <c:pt idx="55">
                  <c:v>846864.1791173442</c:v>
                </c:pt>
                <c:pt idx="56">
                  <c:v>855238.31171601301</c:v>
                </c:pt>
                <c:pt idx="57">
                  <c:v>896035.72762225103</c:v>
                </c:pt>
                <c:pt idx="58">
                  <c:v>905024.70753122529</c:v>
                </c:pt>
                <c:pt idx="59">
                  <c:v>912852.40866835508</c:v>
                </c:pt>
                <c:pt idx="60">
                  <c:v>898225.34705839271</c:v>
                </c:pt>
                <c:pt idx="61">
                  <c:v>916155.10813388717</c:v>
                </c:pt>
                <c:pt idx="62">
                  <c:v>930204.35910414695</c:v>
                </c:pt>
                <c:pt idx="63">
                  <c:v>910872.36699416779</c:v>
                </c:pt>
                <c:pt idx="64">
                  <c:v>907356.57013637526</c:v>
                </c:pt>
                <c:pt idx="65">
                  <c:v>951073.55368207826</c:v>
                </c:pt>
                <c:pt idx="66">
                  <c:v>905968.38524814439</c:v>
                </c:pt>
                <c:pt idx="67">
                  <c:v>906561.71718197467</c:v>
                </c:pt>
                <c:pt idx="68">
                  <c:v>924698.60364875337</c:v>
                </c:pt>
                <c:pt idx="69">
                  <c:v>927438.90367778065</c:v>
                </c:pt>
                <c:pt idx="70">
                  <c:v>936808.01078014646</c:v>
                </c:pt>
                <c:pt idx="71">
                  <c:v>920165.0123929386</c:v>
                </c:pt>
                <c:pt idx="72">
                  <c:v>918693.63487453084</c:v>
                </c:pt>
                <c:pt idx="73">
                  <c:v>919787.2349349563</c:v>
                </c:pt>
                <c:pt idx="74">
                  <c:v>934038.29659673444</c:v>
                </c:pt>
                <c:pt idx="75">
                  <c:v>922859.84554688109</c:v>
                </c:pt>
                <c:pt idx="76">
                  <c:v>941244.52770658513</c:v>
                </c:pt>
                <c:pt idx="77">
                  <c:v>923757.55585070327</c:v>
                </c:pt>
                <c:pt idx="78">
                  <c:v>905255.23013978638</c:v>
                </c:pt>
                <c:pt idx="79">
                  <c:v>914318.45481065474</c:v>
                </c:pt>
                <c:pt idx="80">
                  <c:v>902074.85138357431</c:v>
                </c:pt>
                <c:pt idx="81">
                  <c:v>915368.11332648143</c:v>
                </c:pt>
                <c:pt idx="82">
                  <c:v>875831.35196946911</c:v>
                </c:pt>
                <c:pt idx="83">
                  <c:v>862424.41027875128</c:v>
                </c:pt>
                <c:pt idx="84">
                  <c:v>893869.48792509967</c:v>
                </c:pt>
                <c:pt idx="85">
                  <c:v>878608.30909722287</c:v>
                </c:pt>
                <c:pt idx="86">
                  <c:v>867809.66871142352</c:v>
                </c:pt>
                <c:pt idx="87">
                  <c:v>856994.97880728776</c:v>
                </c:pt>
                <c:pt idx="88">
                  <c:v>873762.03699075943</c:v>
                </c:pt>
                <c:pt idx="89">
                  <c:v>860313.07199454203</c:v>
                </c:pt>
                <c:pt idx="90">
                  <c:v>891112.52353596734</c:v>
                </c:pt>
                <c:pt idx="91">
                  <c:v>846096.62599081977</c:v>
                </c:pt>
                <c:pt idx="92">
                  <c:v>852274.95455380518</c:v>
                </c:pt>
                <c:pt idx="93">
                  <c:v>858647.28249803977</c:v>
                </c:pt>
                <c:pt idx="94">
                  <c:v>856495.87803438713</c:v>
                </c:pt>
                <c:pt idx="95">
                  <c:v>838428.78292628448</c:v>
                </c:pt>
                <c:pt idx="96">
                  <c:v>861669.08125807298</c:v>
                </c:pt>
                <c:pt idx="97">
                  <c:v>849253.52879349457</c:v>
                </c:pt>
                <c:pt idx="98">
                  <c:v>848352.54446749238</c:v>
                </c:pt>
                <c:pt idx="99">
                  <c:v>921687.93333126989</c:v>
                </c:pt>
                <c:pt idx="100">
                  <c:v>881443.68514420476</c:v>
                </c:pt>
                <c:pt idx="101">
                  <c:v>863545.4868759833</c:v>
                </c:pt>
                <c:pt idx="102">
                  <c:v>850726.87922879553</c:v>
                </c:pt>
                <c:pt idx="103">
                  <c:v>872435.57780297066</c:v>
                </c:pt>
                <c:pt idx="104">
                  <c:v>856512.18488694215</c:v>
                </c:pt>
                <c:pt idx="105">
                  <c:v>853457.13591969793</c:v>
                </c:pt>
                <c:pt idx="106">
                  <c:v>885638.5181001185</c:v>
                </c:pt>
                <c:pt idx="107">
                  <c:v>922897.12422770204</c:v>
                </c:pt>
                <c:pt idx="108">
                  <c:v>907322.1686448768</c:v>
                </c:pt>
                <c:pt idx="109">
                  <c:v>756236.04855777405</c:v>
                </c:pt>
                <c:pt idx="110">
                  <c:v>907040.09404942882</c:v>
                </c:pt>
                <c:pt idx="111">
                  <c:v>906822.34991270595</c:v>
                </c:pt>
                <c:pt idx="112">
                  <c:v>897242.31289263989</c:v>
                </c:pt>
                <c:pt idx="113">
                  <c:v>888586.2404369493</c:v>
                </c:pt>
                <c:pt idx="114">
                  <c:v>923971.28013096191</c:v>
                </c:pt>
                <c:pt idx="115">
                  <c:v>902607.27623366204</c:v>
                </c:pt>
                <c:pt idx="116">
                  <c:v>901083.8122275928</c:v>
                </c:pt>
                <c:pt idx="117">
                  <c:v>897649.12983151199</c:v>
                </c:pt>
                <c:pt idx="118">
                  <c:v>882486.55884809454</c:v>
                </c:pt>
                <c:pt idx="119">
                  <c:v>908916.65528976033</c:v>
                </c:pt>
                <c:pt idx="120">
                  <c:v>921101.57217113778</c:v>
                </c:pt>
                <c:pt idx="121">
                  <c:v>924233.21796377806</c:v>
                </c:pt>
                <c:pt idx="122">
                  <c:v>900272.80399949662</c:v>
                </c:pt>
                <c:pt idx="123">
                  <c:v>919338.27820238413</c:v>
                </c:pt>
                <c:pt idx="124">
                  <c:v>885334.9730133845</c:v>
                </c:pt>
                <c:pt idx="125">
                  <c:v>883403.97122790525</c:v>
                </c:pt>
                <c:pt idx="126">
                  <c:v>884365.72226663888</c:v>
                </c:pt>
                <c:pt idx="127">
                  <c:v>904256.22224121331</c:v>
                </c:pt>
                <c:pt idx="128">
                  <c:v>910115.59454645123</c:v>
                </c:pt>
                <c:pt idx="129">
                  <c:v>885395.45178921195</c:v>
                </c:pt>
                <c:pt idx="130">
                  <c:v>754901.51891490025</c:v>
                </c:pt>
                <c:pt idx="131">
                  <c:v>895777.13019579847</c:v>
                </c:pt>
                <c:pt idx="132">
                  <c:v>849603.37017875339</c:v>
                </c:pt>
                <c:pt idx="133">
                  <c:v>847664.21856401698</c:v>
                </c:pt>
                <c:pt idx="134">
                  <c:v>832282.25993639324</c:v>
                </c:pt>
                <c:pt idx="135">
                  <c:v>841707.88973012718</c:v>
                </c:pt>
                <c:pt idx="136">
                  <c:v>838244.73818622285</c:v>
                </c:pt>
                <c:pt idx="137">
                  <c:v>841075.03546925297</c:v>
                </c:pt>
                <c:pt idx="138">
                  <c:v>829927.42332677881</c:v>
                </c:pt>
                <c:pt idx="139">
                  <c:v>879357.24060780008</c:v>
                </c:pt>
                <c:pt idx="140">
                  <c:v>827826.67487657839</c:v>
                </c:pt>
                <c:pt idx="141">
                  <c:v>838416.00275155925</c:v>
                </c:pt>
                <c:pt idx="142">
                  <c:v>809997.31178737246</c:v>
                </c:pt>
                <c:pt idx="143">
                  <c:v>802170.00617594703</c:v>
                </c:pt>
                <c:pt idx="144">
                  <c:v>822260.31401106471</c:v>
                </c:pt>
                <c:pt idx="145">
                  <c:v>825608.84761480684</c:v>
                </c:pt>
                <c:pt idx="146">
                  <c:v>676459.49968191434</c:v>
                </c:pt>
                <c:pt idx="147">
                  <c:v>813212.12226033898</c:v>
                </c:pt>
                <c:pt idx="148">
                  <c:v>807771.20228262583</c:v>
                </c:pt>
                <c:pt idx="149">
                  <c:v>802820.10118231352</c:v>
                </c:pt>
                <c:pt idx="150">
                  <c:v>801221.67369874322</c:v>
                </c:pt>
                <c:pt idx="151">
                  <c:v>815102.13125664019</c:v>
                </c:pt>
                <c:pt idx="152">
                  <c:v>819832.51973861177</c:v>
                </c:pt>
                <c:pt idx="153">
                  <c:v>823413.61001271126</c:v>
                </c:pt>
                <c:pt idx="154">
                  <c:v>811326.72241549648</c:v>
                </c:pt>
                <c:pt idx="155">
                  <c:v>839330.52424467471</c:v>
                </c:pt>
                <c:pt idx="156">
                  <c:v>890281.36706539174</c:v>
                </c:pt>
                <c:pt idx="157">
                  <c:v>901372.97707808751</c:v>
                </c:pt>
                <c:pt idx="158">
                  <c:v>768296.75945973303</c:v>
                </c:pt>
                <c:pt idx="159">
                  <c:v>744687.79496214318</c:v>
                </c:pt>
                <c:pt idx="160">
                  <c:v>892565.7656971676</c:v>
                </c:pt>
                <c:pt idx="161">
                  <c:v>887216.89155896707</c:v>
                </c:pt>
                <c:pt idx="162">
                  <c:v>882823.72597317549</c:v>
                </c:pt>
                <c:pt idx="163">
                  <c:v>893717.1693579054</c:v>
                </c:pt>
                <c:pt idx="164">
                  <c:v>867040.12554840685</c:v>
                </c:pt>
                <c:pt idx="165">
                  <c:v>879802.15192488313</c:v>
                </c:pt>
                <c:pt idx="166">
                  <c:v>857143.70761932526</c:v>
                </c:pt>
                <c:pt idx="167">
                  <c:v>877140.29287183459</c:v>
                </c:pt>
                <c:pt idx="168">
                  <c:v>862576.42488623783</c:v>
                </c:pt>
                <c:pt idx="169">
                  <c:v>857112.98550651502</c:v>
                </c:pt>
                <c:pt idx="170">
                  <c:v>886560.24180943996</c:v>
                </c:pt>
                <c:pt idx="171">
                  <c:v>861774.45235551032</c:v>
                </c:pt>
                <c:pt idx="172">
                  <c:v>864624.26733359753</c:v>
                </c:pt>
                <c:pt idx="173">
                  <c:v>860020.41719040286</c:v>
                </c:pt>
                <c:pt idx="174">
                  <c:v>901562.39687526668</c:v>
                </c:pt>
                <c:pt idx="175">
                  <c:v>864747.436750161</c:v>
                </c:pt>
                <c:pt idx="176">
                  <c:v>863104.01850959426</c:v>
                </c:pt>
                <c:pt idx="177">
                  <c:v>881258.93414997752</c:v>
                </c:pt>
                <c:pt idx="178">
                  <c:v>898171.52783606516</c:v>
                </c:pt>
                <c:pt idx="179">
                  <c:v>868470.18824099412</c:v>
                </c:pt>
                <c:pt idx="180">
                  <c:v>875550.82145060482</c:v>
                </c:pt>
                <c:pt idx="181">
                  <c:v>855030.53044878074</c:v>
                </c:pt>
                <c:pt idx="182">
                  <c:v>907815.51554563548</c:v>
                </c:pt>
                <c:pt idx="183">
                  <c:v>849110.48110432469</c:v>
                </c:pt>
                <c:pt idx="184">
                  <c:v>846769.91525801609</c:v>
                </c:pt>
                <c:pt idx="185">
                  <c:v>855259.58247840707</c:v>
                </c:pt>
                <c:pt idx="186">
                  <c:v>796946.11378215719</c:v>
                </c:pt>
                <c:pt idx="187">
                  <c:v>807861.97884310433</c:v>
                </c:pt>
                <c:pt idx="188">
                  <c:v>800337.21670064679</c:v>
                </c:pt>
                <c:pt idx="189">
                  <c:v>796823.67257793783</c:v>
                </c:pt>
                <c:pt idx="190">
                  <c:v>787822.67017861141</c:v>
                </c:pt>
                <c:pt idx="191">
                  <c:v>799756.78137655987</c:v>
                </c:pt>
                <c:pt idx="192">
                  <c:v>787553.79740789614</c:v>
                </c:pt>
                <c:pt idx="193">
                  <c:v>760183.2160236265</c:v>
                </c:pt>
                <c:pt idx="194">
                  <c:v>774076.58609127859</c:v>
                </c:pt>
                <c:pt idx="195">
                  <c:v>760129.57081913063</c:v>
                </c:pt>
                <c:pt idx="196">
                  <c:v>819106.04483587435</c:v>
                </c:pt>
                <c:pt idx="197">
                  <c:v>755711.72610995558</c:v>
                </c:pt>
                <c:pt idx="198">
                  <c:v>770600.23049084749</c:v>
                </c:pt>
                <c:pt idx="199">
                  <c:v>755186.3243128591</c:v>
                </c:pt>
                <c:pt idx="200">
                  <c:v>768659.61460118392</c:v>
                </c:pt>
                <c:pt idx="201">
                  <c:v>766921.19527790789</c:v>
                </c:pt>
                <c:pt idx="202">
                  <c:v>828955.65438619663</c:v>
                </c:pt>
                <c:pt idx="203">
                  <c:v>773943.00803346105</c:v>
                </c:pt>
                <c:pt idx="204">
                  <c:v>767256.60392551182</c:v>
                </c:pt>
                <c:pt idx="205">
                  <c:v>778321.7949250259</c:v>
                </c:pt>
                <c:pt idx="206">
                  <c:v>766768.29764453706</c:v>
                </c:pt>
                <c:pt idx="207">
                  <c:v>781974.0467821043</c:v>
                </c:pt>
                <c:pt idx="208">
                  <c:v>778069.98580288002</c:v>
                </c:pt>
                <c:pt idx="209">
                  <c:v>825601.16442051413</c:v>
                </c:pt>
                <c:pt idx="210">
                  <c:v>837555.90504534566</c:v>
                </c:pt>
                <c:pt idx="211">
                  <c:v>822378.99379818013</c:v>
                </c:pt>
                <c:pt idx="212">
                  <c:v>699357.21741250402</c:v>
                </c:pt>
                <c:pt idx="213">
                  <c:v>836019.56907747872</c:v>
                </c:pt>
                <c:pt idx="214">
                  <c:v>857076.89923962799</c:v>
                </c:pt>
                <c:pt idx="215">
                  <c:v>694188.81458229665</c:v>
                </c:pt>
                <c:pt idx="216">
                  <c:v>842169.55709876062</c:v>
                </c:pt>
                <c:pt idx="217">
                  <c:v>856038.12202537875</c:v>
                </c:pt>
                <c:pt idx="218">
                  <c:v>845001.93001481448</c:v>
                </c:pt>
                <c:pt idx="219">
                  <c:v>838411.17334903672</c:v>
                </c:pt>
                <c:pt idx="220">
                  <c:v>843460.38098887063</c:v>
                </c:pt>
                <c:pt idx="221">
                  <c:v>832716.45477949176</c:v>
                </c:pt>
                <c:pt idx="222">
                  <c:v>690566.13029923488</c:v>
                </c:pt>
                <c:pt idx="223">
                  <c:v>841977.35515537695</c:v>
                </c:pt>
                <c:pt idx="224">
                  <c:v>836432.11969910888</c:v>
                </c:pt>
                <c:pt idx="225">
                  <c:v>844730.0447492844</c:v>
                </c:pt>
                <c:pt idx="226">
                  <c:v>840546.77598236524</c:v>
                </c:pt>
                <c:pt idx="227">
                  <c:v>714709.85688222328</c:v>
                </c:pt>
                <c:pt idx="228">
                  <c:v>874605.93969821825</c:v>
                </c:pt>
                <c:pt idx="229">
                  <c:v>833210.88743480004</c:v>
                </c:pt>
                <c:pt idx="230">
                  <c:v>846905.0695386515</c:v>
                </c:pt>
                <c:pt idx="231">
                  <c:v>803259.71123174799</c:v>
                </c:pt>
                <c:pt idx="232">
                  <c:v>800204.24471201329</c:v>
                </c:pt>
                <c:pt idx="233">
                  <c:v>776343.69810052717</c:v>
                </c:pt>
                <c:pt idx="234">
                  <c:v>673904.40538286639</c:v>
                </c:pt>
                <c:pt idx="235">
                  <c:v>633903.46965995396</c:v>
                </c:pt>
                <c:pt idx="236">
                  <c:v>763763.04862877901</c:v>
                </c:pt>
                <c:pt idx="237">
                  <c:v>759635.46774638502</c:v>
                </c:pt>
                <c:pt idx="238">
                  <c:v>775437.45632440038</c:v>
                </c:pt>
                <c:pt idx="239">
                  <c:v>766311.51026274543</c:v>
                </c:pt>
                <c:pt idx="240">
                  <c:v>766036.60855384741</c:v>
                </c:pt>
                <c:pt idx="241">
                  <c:v>744630.8709820325</c:v>
                </c:pt>
                <c:pt idx="242">
                  <c:v>759243.77109037666</c:v>
                </c:pt>
                <c:pt idx="243">
                  <c:v>753064.68209238094</c:v>
                </c:pt>
                <c:pt idx="244">
                  <c:v>744029.9642901927</c:v>
                </c:pt>
                <c:pt idx="245">
                  <c:v>741972.87433673174</c:v>
                </c:pt>
                <c:pt idx="246">
                  <c:v>748672.07726372604</c:v>
                </c:pt>
                <c:pt idx="247">
                  <c:v>741188.54030533007</c:v>
                </c:pt>
                <c:pt idx="248">
                  <c:v>755516.70307409018</c:v>
                </c:pt>
                <c:pt idx="249">
                  <c:v>750398.96533190669</c:v>
                </c:pt>
                <c:pt idx="250">
                  <c:v>735341.43333606469</c:v>
                </c:pt>
                <c:pt idx="251">
                  <c:v>752408.82169649808</c:v>
                </c:pt>
                <c:pt idx="252">
                  <c:v>735566.19806202454</c:v>
                </c:pt>
                <c:pt idx="253">
                  <c:v>787791.51698921411</c:v>
                </c:pt>
                <c:pt idx="254">
                  <c:v>739330.71091762732</c:v>
                </c:pt>
                <c:pt idx="255">
                  <c:v>781808.52042039915</c:v>
                </c:pt>
                <c:pt idx="256">
                  <c:v>808144.36789507512</c:v>
                </c:pt>
                <c:pt idx="257">
                  <c:v>815505.9577562561</c:v>
                </c:pt>
                <c:pt idx="258">
                  <c:v>813298.48628325667</c:v>
                </c:pt>
                <c:pt idx="259">
                  <c:v>865377.34863061458</c:v>
                </c:pt>
                <c:pt idx="260">
                  <c:v>815331.27363739279</c:v>
                </c:pt>
                <c:pt idx="261">
                  <c:v>814914.2676422993</c:v>
                </c:pt>
                <c:pt idx="262">
                  <c:v>824124.94284060411</c:v>
                </c:pt>
                <c:pt idx="263">
                  <c:v>837847.10728337721</c:v>
                </c:pt>
                <c:pt idx="264">
                  <c:v>823488.04446207325</c:v>
                </c:pt>
                <c:pt idx="265">
                  <c:v>817194.01957031479</c:v>
                </c:pt>
                <c:pt idx="266">
                  <c:v>693060.04267184739</c:v>
                </c:pt>
                <c:pt idx="267">
                  <c:v>820741.04654298956</c:v>
                </c:pt>
                <c:pt idx="268">
                  <c:v>808396.07976370223</c:v>
                </c:pt>
                <c:pt idx="269">
                  <c:v>823476.62343758275</c:v>
                </c:pt>
                <c:pt idx="270">
                  <c:v>846259.9252992064</c:v>
                </c:pt>
                <c:pt idx="271">
                  <c:v>842066.4379423653</c:v>
                </c:pt>
                <c:pt idx="272">
                  <c:v>768838.76945755014</c:v>
                </c:pt>
                <c:pt idx="273">
                  <c:v>646142.11808313907</c:v>
                </c:pt>
                <c:pt idx="274">
                  <c:v>783893.66127560695</c:v>
                </c:pt>
                <c:pt idx="275">
                  <c:v>748900.70757128904</c:v>
                </c:pt>
                <c:pt idx="276">
                  <c:v>752133.31849704834</c:v>
                </c:pt>
                <c:pt idx="277">
                  <c:v>748134.3648211062</c:v>
                </c:pt>
                <c:pt idx="278">
                  <c:v>746508.41851558362</c:v>
                </c:pt>
                <c:pt idx="279">
                  <c:v>745890.52593711799</c:v>
                </c:pt>
                <c:pt idx="280">
                  <c:v>736648.07469100773</c:v>
                </c:pt>
                <c:pt idx="281">
                  <c:v>752699.55695219629</c:v>
                </c:pt>
                <c:pt idx="282">
                  <c:v>751520.19059889321</c:v>
                </c:pt>
                <c:pt idx="283">
                  <c:v>736709.55857600365</c:v>
                </c:pt>
                <c:pt idx="284">
                  <c:v>740812.35827048507</c:v>
                </c:pt>
                <c:pt idx="285">
                  <c:v>757544.77902682638</c:v>
                </c:pt>
                <c:pt idx="286">
                  <c:v>732134.00314029178</c:v>
                </c:pt>
                <c:pt idx="287">
                  <c:v>720771.8361958022</c:v>
                </c:pt>
                <c:pt idx="288">
                  <c:v>731180.58174650965</c:v>
                </c:pt>
                <c:pt idx="289">
                  <c:v>731472.57746765215</c:v>
                </c:pt>
                <c:pt idx="290">
                  <c:v>730594.27269850124</c:v>
                </c:pt>
                <c:pt idx="291">
                  <c:v>732452.30279928236</c:v>
                </c:pt>
                <c:pt idx="292">
                  <c:v>716768.8960136791</c:v>
                </c:pt>
                <c:pt idx="293">
                  <c:v>726975.52021435276</c:v>
                </c:pt>
                <c:pt idx="294">
                  <c:v>721085.60205160885</c:v>
                </c:pt>
                <c:pt idx="295">
                  <c:v>726559.91928470717</c:v>
                </c:pt>
                <c:pt idx="296">
                  <c:v>723016.51650740497</c:v>
                </c:pt>
                <c:pt idx="297">
                  <c:v>722417.97808072844</c:v>
                </c:pt>
                <c:pt idx="298">
                  <c:v>717885.52079695312</c:v>
                </c:pt>
                <c:pt idx="299">
                  <c:v>697988.83122463746</c:v>
                </c:pt>
                <c:pt idx="300">
                  <c:v>706784.73692353931</c:v>
                </c:pt>
                <c:pt idx="301">
                  <c:v>711075.5464777766</c:v>
                </c:pt>
                <c:pt idx="302">
                  <c:v>695697.38171625067</c:v>
                </c:pt>
                <c:pt idx="303">
                  <c:v>609068.10628105246</c:v>
                </c:pt>
                <c:pt idx="304">
                  <c:v>462176.41607225983</c:v>
                </c:pt>
                <c:pt idx="305">
                  <c:v>452035.35322802432</c:v>
                </c:pt>
                <c:pt idx="306">
                  <c:v>432096.20982582943</c:v>
                </c:pt>
                <c:pt idx="307">
                  <c:v>429730.10502765822</c:v>
                </c:pt>
                <c:pt idx="308">
                  <c:v>424683.09030391136</c:v>
                </c:pt>
                <c:pt idx="309">
                  <c:v>424662.17854954803</c:v>
                </c:pt>
                <c:pt idx="310">
                  <c:v>422027.14878523449</c:v>
                </c:pt>
                <c:pt idx="311">
                  <c:v>425119.87475700123</c:v>
                </c:pt>
                <c:pt idx="312">
                  <c:v>424895.59345015034</c:v>
                </c:pt>
                <c:pt idx="313">
                  <c:v>414849.61553386366</c:v>
                </c:pt>
                <c:pt idx="314">
                  <c:v>427329.26166283834</c:v>
                </c:pt>
                <c:pt idx="315">
                  <c:v>420078.76035625942</c:v>
                </c:pt>
                <c:pt idx="316">
                  <c:v>421209.79528288357</c:v>
                </c:pt>
                <c:pt idx="317">
                  <c:v>422052.79391538072</c:v>
                </c:pt>
                <c:pt idx="318">
                  <c:v>422841.83519072295</c:v>
                </c:pt>
                <c:pt idx="319">
                  <c:v>412703.64454414055</c:v>
                </c:pt>
                <c:pt idx="320">
                  <c:v>423306.93057185208</c:v>
                </c:pt>
                <c:pt idx="321">
                  <c:v>418229.63869113615</c:v>
                </c:pt>
                <c:pt idx="322">
                  <c:v>418481.48909075366</c:v>
                </c:pt>
                <c:pt idx="323">
                  <c:v>458697.48286782327</c:v>
                </c:pt>
                <c:pt idx="324">
                  <c:v>635562.07093437633</c:v>
                </c:pt>
                <c:pt idx="325">
                  <c:v>693594.36647005286</c:v>
                </c:pt>
                <c:pt idx="326">
                  <c:v>693940.74838052271</c:v>
                </c:pt>
                <c:pt idx="327">
                  <c:v>695147.20868067048</c:v>
                </c:pt>
                <c:pt idx="328">
                  <c:v>706681.09238017572</c:v>
                </c:pt>
                <c:pt idx="329">
                  <c:v>725494.36356869817</c:v>
                </c:pt>
                <c:pt idx="330">
                  <c:v>698960.07299795584</c:v>
                </c:pt>
                <c:pt idx="331">
                  <c:v>697341.72181042423</c:v>
                </c:pt>
                <c:pt idx="332">
                  <c:v>733288.59265088441</c:v>
                </c:pt>
                <c:pt idx="333">
                  <c:v>713642.87085092254</c:v>
                </c:pt>
                <c:pt idx="334">
                  <c:v>706704.87634185015</c:v>
                </c:pt>
                <c:pt idx="335">
                  <c:v>704388.75301930122</c:v>
                </c:pt>
                <c:pt idx="336">
                  <c:v>703668.07962393749</c:v>
                </c:pt>
                <c:pt idx="337">
                  <c:v>711989.34852081176</c:v>
                </c:pt>
                <c:pt idx="338">
                  <c:v>718171.29121320124</c:v>
                </c:pt>
                <c:pt idx="339">
                  <c:v>708254.80240400834</c:v>
                </c:pt>
                <c:pt idx="340">
                  <c:v>708523.40936565667</c:v>
                </c:pt>
                <c:pt idx="341">
                  <c:v>711756.08367634565</c:v>
                </c:pt>
                <c:pt idx="342">
                  <c:v>705376.109576546</c:v>
                </c:pt>
                <c:pt idx="343">
                  <c:v>712183.00114780816</c:v>
                </c:pt>
                <c:pt idx="344">
                  <c:v>711443.21740052558</c:v>
                </c:pt>
                <c:pt idx="345">
                  <c:v>729332.66371028835</c:v>
                </c:pt>
                <c:pt idx="346">
                  <c:v>711693.14275791112</c:v>
                </c:pt>
                <c:pt idx="347">
                  <c:v>709848.06537591747</c:v>
                </c:pt>
                <c:pt idx="348">
                  <c:v>625891.20757203945</c:v>
                </c:pt>
                <c:pt idx="349">
                  <c:v>479851.48316078621</c:v>
                </c:pt>
                <c:pt idx="350">
                  <c:v>437625.26045872428</c:v>
                </c:pt>
                <c:pt idx="351">
                  <c:v>430572.0787518103</c:v>
                </c:pt>
                <c:pt idx="352">
                  <c:v>429853.48648008722</c:v>
                </c:pt>
                <c:pt idx="353">
                  <c:v>444487.33945516904</c:v>
                </c:pt>
                <c:pt idx="354">
                  <c:v>418056.98934986291</c:v>
                </c:pt>
                <c:pt idx="355">
                  <c:v>430677.70452921942</c:v>
                </c:pt>
                <c:pt idx="356">
                  <c:v>428899.62612081214</c:v>
                </c:pt>
                <c:pt idx="357">
                  <c:v>430753.50154783204</c:v>
                </c:pt>
                <c:pt idx="358">
                  <c:v>420104.07559878193</c:v>
                </c:pt>
                <c:pt idx="359">
                  <c:v>435386.16149480408</c:v>
                </c:pt>
                <c:pt idx="360">
                  <c:v>432930.03004414216</c:v>
                </c:pt>
                <c:pt idx="361">
                  <c:v>426986.73341052758</c:v>
                </c:pt>
                <c:pt idx="362">
                  <c:v>421265.37634311232</c:v>
                </c:pt>
                <c:pt idx="363">
                  <c:v>423904.2507651471</c:v>
                </c:pt>
                <c:pt idx="364">
                  <c:v>437918.75105209945</c:v>
                </c:pt>
                <c:pt idx="365">
                  <c:v>423008.95073047694</c:v>
                </c:pt>
                <c:pt idx="366">
                  <c:v>425708.28802215907</c:v>
                </c:pt>
                <c:pt idx="367">
                  <c:v>423802.64019999746</c:v>
                </c:pt>
                <c:pt idx="368">
                  <c:v>444837.43870967638</c:v>
                </c:pt>
                <c:pt idx="369">
                  <c:v>424510.13636445516</c:v>
                </c:pt>
                <c:pt idx="370">
                  <c:v>437252.03070859774</c:v>
                </c:pt>
                <c:pt idx="371">
                  <c:v>429846.27511145192</c:v>
                </c:pt>
                <c:pt idx="372">
                  <c:v>424268.60146914708</c:v>
                </c:pt>
                <c:pt idx="373">
                  <c:v>522082.64943557535</c:v>
                </c:pt>
                <c:pt idx="374">
                  <c:v>655239.0637519483</c:v>
                </c:pt>
                <c:pt idx="375">
                  <c:v>687588.00544799305</c:v>
                </c:pt>
                <c:pt idx="376">
                  <c:v>692653.7740376154</c:v>
                </c:pt>
                <c:pt idx="377">
                  <c:v>687533.58175974246</c:v>
                </c:pt>
                <c:pt idx="378">
                  <c:v>691779.83671182708</c:v>
                </c:pt>
                <c:pt idx="379">
                  <c:v>698983.55908432091</c:v>
                </c:pt>
                <c:pt idx="380">
                  <c:v>694689.71277993731</c:v>
                </c:pt>
                <c:pt idx="381">
                  <c:v>704432.48276236688</c:v>
                </c:pt>
                <c:pt idx="382">
                  <c:v>697189.75650094857</c:v>
                </c:pt>
                <c:pt idx="383">
                  <c:v>701118.77922475629</c:v>
                </c:pt>
                <c:pt idx="384">
                  <c:v>701363.20741433732</c:v>
                </c:pt>
                <c:pt idx="385">
                  <c:v>698571.09531628573</c:v>
                </c:pt>
                <c:pt idx="386">
                  <c:v>697538.51597953006</c:v>
                </c:pt>
                <c:pt idx="387">
                  <c:v>705096.844731285</c:v>
                </c:pt>
                <c:pt idx="388">
                  <c:v>702449.53855740628</c:v>
                </c:pt>
                <c:pt idx="389">
                  <c:v>699932.38194733311</c:v>
                </c:pt>
                <c:pt idx="390">
                  <c:v>647670.47461430682</c:v>
                </c:pt>
                <c:pt idx="391">
                  <c:v>495000.19623089331</c:v>
                </c:pt>
                <c:pt idx="392">
                  <c:v>439670.35909353325</c:v>
                </c:pt>
                <c:pt idx="393">
                  <c:v>428457.16766521218</c:v>
                </c:pt>
                <c:pt idx="394">
                  <c:v>426760.5881124736</c:v>
                </c:pt>
                <c:pt idx="395">
                  <c:v>426089.06662396673</c:v>
                </c:pt>
                <c:pt idx="396">
                  <c:v>423990.06216458767</c:v>
                </c:pt>
                <c:pt idx="397">
                  <c:v>434090.85421251197</c:v>
                </c:pt>
                <c:pt idx="398">
                  <c:v>423961.11849720025</c:v>
                </c:pt>
                <c:pt idx="399">
                  <c:v>427039.26297665556</c:v>
                </c:pt>
                <c:pt idx="400">
                  <c:v>433628.06079868472</c:v>
                </c:pt>
                <c:pt idx="401">
                  <c:v>428613.32979077444</c:v>
                </c:pt>
                <c:pt idx="402">
                  <c:v>429833.13828787918</c:v>
                </c:pt>
                <c:pt idx="403">
                  <c:v>431891.35163743322</c:v>
                </c:pt>
                <c:pt idx="404">
                  <c:v>432532.5461542487</c:v>
                </c:pt>
                <c:pt idx="405">
                  <c:v>437462.39657782012</c:v>
                </c:pt>
                <c:pt idx="406">
                  <c:v>425374.77555634227</c:v>
                </c:pt>
                <c:pt idx="407">
                  <c:v>429536.94513478584</c:v>
                </c:pt>
                <c:pt idx="408">
                  <c:v>424003.37133798993</c:v>
                </c:pt>
                <c:pt idx="409">
                  <c:v>427225.03909088491</c:v>
                </c:pt>
                <c:pt idx="410">
                  <c:v>424082.56444004166</c:v>
                </c:pt>
                <c:pt idx="411">
                  <c:v>422552.21549425373</c:v>
                </c:pt>
                <c:pt idx="412">
                  <c:v>433083.31395168713</c:v>
                </c:pt>
                <c:pt idx="413">
                  <c:v>435710.95151651511</c:v>
                </c:pt>
                <c:pt idx="414">
                  <c:v>463632.38159860478</c:v>
                </c:pt>
                <c:pt idx="415">
                  <c:v>633282.58405463526</c:v>
                </c:pt>
                <c:pt idx="416">
                  <c:v>662972.17817658884</c:v>
                </c:pt>
                <c:pt idx="417">
                  <c:v>673546.89329084137</c:v>
                </c:pt>
                <c:pt idx="418">
                  <c:v>676268.43955658423</c:v>
                </c:pt>
                <c:pt idx="419">
                  <c:v>676554.79800145223</c:v>
                </c:pt>
                <c:pt idx="420">
                  <c:v>671542.09552471817</c:v>
                </c:pt>
                <c:pt idx="421">
                  <c:v>683022.69308913895</c:v>
                </c:pt>
                <c:pt idx="422">
                  <c:v>679595.86548487272</c:v>
                </c:pt>
                <c:pt idx="423">
                  <c:v>676800.70142694446</c:v>
                </c:pt>
                <c:pt idx="424">
                  <c:v>712394.76311104186</c:v>
                </c:pt>
                <c:pt idx="425">
                  <c:v>686236.5411956266</c:v>
                </c:pt>
                <c:pt idx="426">
                  <c:v>689215.05987076333</c:v>
                </c:pt>
                <c:pt idx="427">
                  <c:v>686785.25340741361</c:v>
                </c:pt>
                <c:pt idx="428">
                  <c:v>681060.3895935592</c:v>
                </c:pt>
                <c:pt idx="429">
                  <c:v>750985.29326076957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30-4E46-AF4F-6495DD19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729839"/>
        <c:axId val="1240728399"/>
      </c:scatterChart>
      <c:valAx>
        <c:axId val="1240729839"/>
        <c:scaling>
          <c:orientation val="minMax"/>
          <c:max val="17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728399"/>
        <c:crosses val="autoZero"/>
        <c:crossBetween val="midCat"/>
      </c:valAx>
      <c:valAx>
        <c:axId val="124072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72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31/01/2025 - i-C3H7O3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'2025_01_031_AVE'!$Z$5:$Z$597</c:f>
              <c:numCache>
                <c:formatCode>General</c:formatCode>
                <c:ptCount val="593"/>
                <c:pt idx="0">
                  <c:v>325.78802815590967</c:v>
                </c:pt>
                <c:pt idx="1">
                  <c:v>444.00408147720037</c:v>
                </c:pt>
                <c:pt idx="2">
                  <c:v>461.74044435348856</c:v>
                </c:pt>
                <c:pt idx="3">
                  <c:v>647.95887021496776</c:v>
                </c:pt>
                <c:pt idx="4">
                  <c:v>515.00689310367147</c:v>
                </c:pt>
                <c:pt idx="5">
                  <c:v>494.90572074127226</c:v>
                </c:pt>
                <c:pt idx="6">
                  <c:v>480.57239907792564</c:v>
                </c:pt>
                <c:pt idx="7">
                  <c:v>340.13448907900244</c:v>
                </c:pt>
                <c:pt idx="8">
                  <c:v>312.81734906497445</c:v>
                </c:pt>
                <c:pt idx="9">
                  <c:v>524.23742591637824</c:v>
                </c:pt>
                <c:pt idx="10">
                  <c:v>530.31344992396805</c:v>
                </c:pt>
                <c:pt idx="11">
                  <c:v>525.579571576013</c:v>
                </c:pt>
                <c:pt idx="12">
                  <c:v>481.41923002004444</c:v>
                </c:pt>
                <c:pt idx="13">
                  <c:v>310.44875301842717</c:v>
                </c:pt>
                <c:pt idx="14">
                  <c:v>579.28556102022765</c:v>
                </c:pt>
                <c:pt idx="15">
                  <c:v>428.36294164112638</c:v>
                </c:pt>
                <c:pt idx="16">
                  <c:v>496.28752963264014</c:v>
                </c:pt>
                <c:pt idx="17">
                  <c:v>518.84190957091198</c:v>
                </c:pt>
                <c:pt idx="18">
                  <c:v>420.39484611008254</c:v>
                </c:pt>
                <c:pt idx="19">
                  <c:v>453.03405976105739</c:v>
                </c:pt>
                <c:pt idx="20">
                  <c:v>428.04949003975088</c:v>
                </c:pt>
                <c:pt idx="21">
                  <c:v>389.71614780098281</c:v>
                </c:pt>
                <c:pt idx="22">
                  <c:v>428.66312767140045</c:v>
                </c:pt>
                <c:pt idx="23">
                  <c:v>383.84760991620738</c:v>
                </c:pt>
                <c:pt idx="24">
                  <c:v>405.69680977510069</c:v>
                </c:pt>
                <c:pt idx="25">
                  <c:v>417.85726654007664</c:v>
                </c:pt>
                <c:pt idx="26">
                  <c:v>817.16498382738007</c:v>
                </c:pt>
                <c:pt idx="27">
                  <c:v>1247.164366026956</c:v>
                </c:pt>
                <c:pt idx="28">
                  <c:v>1686.2443839422683</c:v>
                </c:pt>
                <c:pt idx="29">
                  <c:v>2128.6026136206769</c:v>
                </c:pt>
                <c:pt idx="30">
                  <c:v>2208.5084866116326</c:v>
                </c:pt>
                <c:pt idx="31">
                  <c:v>2035.8042595134848</c:v>
                </c:pt>
                <c:pt idx="32">
                  <c:v>2332.6799305960972</c:v>
                </c:pt>
                <c:pt idx="33">
                  <c:v>2524.8033095329483</c:v>
                </c:pt>
                <c:pt idx="34">
                  <c:v>2582.1526836302601</c:v>
                </c:pt>
                <c:pt idx="35">
                  <c:v>2896.1744765283906</c:v>
                </c:pt>
                <c:pt idx="36">
                  <c:v>5090.3045814578772</c:v>
                </c:pt>
                <c:pt idx="37">
                  <c:v>5329.9197850645969</c:v>
                </c:pt>
                <c:pt idx="38">
                  <c:v>4852.5125420592176</c:v>
                </c:pt>
                <c:pt idx="39">
                  <c:v>5331.2118768322252</c:v>
                </c:pt>
                <c:pt idx="40">
                  <c:v>5461.7390131233396</c:v>
                </c:pt>
                <c:pt idx="41">
                  <c:v>5319.9424334312343</c:v>
                </c:pt>
                <c:pt idx="42">
                  <c:v>5904.4811561657407</c:v>
                </c:pt>
                <c:pt idx="43">
                  <c:v>5566.5855621523388</c:v>
                </c:pt>
                <c:pt idx="44">
                  <c:v>6002.9097296333912</c:v>
                </c:pt>
                <c:pt idx="45">
                  <c:v>6267.3549028264188</c:v>
                </c:pt>
                <c:pt idx="46">
                  <c:v>5769.9848540719095</c:v>
                </c:pt>
                <c:pt idx="47">
                  <c:v>4123.0618209512722</c:v>
                </c:pt>
                <c:pt idx="48">
                  <c:v>3137.4448021847656</c:v>
                </c:pt>
                <c:pt idx="49">
                  <c:v>3530.8348206966912</c:v>
                </c:pt>
                <c:pt idx="50">
                  <c:v>5240.027899785644</c:v>
                </c:pt>
                <c:pt idx="51">
                  <c:v>5549.6357587891525</c:v>
                </c:pt>
                <c:pt idx="52">
                  <c:v>4252.7773460306526</c:v>
                </c:pt>
                <c:pt idx="53">
                  <c:v>5410.7789546198119</c:v>
                </c:pt>
                <c:pt idx="54">
                  <c:v>5184.8871433079048</c:v>
                </c:pt>
                <c:pt idx="55">
                  <c:v>5033.3927270873046</c:v>
                </c:pt>
                <c:pt idx="56">
                  <c:v>4558.4955053961066</c:v>
                </c:pt>
                <c:pt idx="57">
                  <c:v>279.45314263803903</c:v>
                </c:pt>
                <c:pt idx="58">
                  <c:v>278.11395413347412</c:v>
                </c:pt>
                <c:pt idx="59">
                  <c:v>240.45508114526507</c:v>
                </c:pt>
                <c:pt idx="60">
                  <c:v>254.61316667245245</c:v>
                </c:pt>
                <c:pt idx="61">
                  <c:v>244.06347573114559</c:v>
                </c:pt>
                <c:pt idx="62">
                  <c:v>201.8911201199538</c:v>
                </c:pt>
                <c:pt idx="63">
                  <c:v>253.38346881860977</c:v>
                </c:pt>
                <c:pt idx="64">
                  <c:v>214.57936869376135</c:v>
                </c:pt>
                <c:pt idx="65">
                  <c:v>245.51203121567778</c:v>
                </c:pt>
                <c:pt idx="66">
                  <c:v>262.70232369622028</c:v>
                </c:pt>
                <c:pt idx="67">
                  <c:v>224.80543369237716</c:v>
                </c:pt>
                <c:pt idx="68">
                  <c:v>182.22153611470651</c:v>
                </c:pt>
                <c:pt idx="69">
                  <c:v>274.30378323700984</c:v>
                </c:pt>
                <c:pt idx="70">
                  <c:v>210.0750609894024</c:v>
                </c:pt>
                <c:pt idx="71">
                  <c:v>221.59068998912173</c:v>
                </c:pt>
                <c:pt idx="72">
                  <c:v>220.96593716764394</c:v>
                </c:pt>
                <c:pt idx="73">
                  <c:v>160.58061515763998</c:v>
                </c:pt>
                <c:pt idx="74">
                  <c:v>256.52053119557036</c:v>
                </c:pt>
                <c:pt idx="75">
                  <c:v>260.06115788663169</c:v>
                </c:pt>
                <c:pt idx="76">
                  <c:v>240.00139533392323</c:v>
                </c:pt>
                <c:pt idx="77">
                  <c:v>267.71093609324515</c:v>
                </c:pt>
                <c:pt idx="78">
                  <c:v>138.52446892865359</c:v>
                </c:pt>
                <c:pt idx="79">
                  <c:v>181.33725632207145</c:v>
                </c:pt>
                <c:pt idx="80">
                  <c:v>251.97465559689903</c:v>
                </c:pt>
                <c:pt idx="81">
                  <c:v>1521.355157259346</c:v>
                </c:pt>
                <c:pt idx="82">
                  <c:v>3361.4919052391147</c:v>
                </c:pt>
                <c:pt idx="83">
                  <c:v>3763.4602654056725</c:v>
                </c:pt>
                <c:pt idx="84">
                  <c:v>3979.9993713378699</c:v>
                </c:pt>
                <c:pt idx="85">
                  <c:v>4382.8404080957625</c:v>
                </c:pt>
                <c:pt idx="86">
                  <c:v>4630.9693760007976</c:v>
                </c:pt>
                <c:pt idx="87">
                  <c:v>4715.6635685595611</c:v>
                </c:pt>
                <c:pt idx="88">
                  <c:v>4823.7389833458437</c:v>
                </c:pt>
                <c:pt idx="89">
                  <c:v>4982.488514398854</c:v>
                </c:pt>
                <c:pt idx="90">
                  <c:v>5141.1015769604865</c:v>
                </c:pt>
                <c:pt idx="91">
                  <c:v>5294.9035161955708</c:v>
                </c:pt>
                <c:pt idx="92">
                  <c:v>5422.6631620538046</c:v>
                </c:pt>
                <c:pt idx="93">
                  <c:v>5532.1901050922443</c:v>
                </c:pt>
                <c:pt idx="94">
                  <c:v>5988.0031317489766</c:v>
                </c:pt>
                <c:pt idx="95">
                  <c:v>6089.9626825537125</c:v>
                </c:pt>
                <c:pt idx="96">
                  <c:v>5746.2895068379948</c:v>
                </c:pt>
                <c:pt idx="97">
                  <c:v>5907.1877006234572</c:v>
                </c:pt>
                <c:pt idx="98">
                  <c:v>5846.1544464549488</c:v>
                </c:pt>
                <c:pt idx="99">
                  <c:v>5321.1068764608399</c:v>
                </c:pt>
                <c:pt idx="100">
                  <c:v>5556.2256358995483</c:v>
                </c:pt>
                <c:pt idx="101">
                  <c:v>5853.1948540261365</c:v>
                </c:pt>
                <c:pt idx="102">
                  <c:v>5796.102274880488</c:v>
                </c:pt>
                <c:pt idx="103">
                  <c:v>5625.0571673823933</c:v>
                </c:pt>
                <c:pt idx="104">
                  <c:v>5750.5311505289828</c:v>
                </c:pt>
                <c:pt idx="105">
                  <c:v>6082.2035243822875</c:v>
                </c:pt>
                <c:pt idx="106">
                  <c:v>434.15004219196976</c:v>
                </c:pt>
                <c:pt idx="107">
                  <c:v>226.8941949247376</c:v>
                </c:pt>
                <c:pt idx="108">
                  <c:v>202.13327342581687</c:v>
                </c:pt>
                <c:pt idx="109">
                  <c:v>172.30069929686181</c:v>
                </c:pt>
                <c:pt idx="110">
                  <c:v>196.79394678475228</c:v>
                </c:pt>
                <c:pt idx="111">
                  <c:v>214.70578004472713</c:v>
                </c:pt>
                <c:pt idx="112">
                  <c:v>240.84909605222506</c:v>
                </c:pt>
                <c:pt idx="113">
                  <c:v>186.0258379858731</c:v>
                </c:pt>
                <c:pt idx="114">
                  <c:v>173.16555551090497</c:v>
                </c:pt>
                <c:pt idx="115">
                  <c:v>238.8635740890999</c:v>
                </c:pt>
                <c:pt idx="116">
                  <c:v>227.94771941604995</c:v>
                </c:pt>
                <c:pt idx="117">
                  <c:v>177.68635282912604</c:v>
                </c:pt>
                <c:pt idx="118">
                  <c:v>206.2354357414392</c:v>
                </c:pt>
                <c:pt idx="119">
                  <c:v>208.82002645170172</c:v>
                </c:pt>
                <c:pt idx="120">
                  <c:v>247.42113886833849</c:v>
                </c:pt>
                <c:pt idx="121">
                  <c:v>286.50777190565969</c:v>
                </c:pt>
                <c:pt idx="122">
                  <c:v>203.49387339718243</c:v>
                </c:pt>
                <c:pt idx="123">
                  <c:v>193.72629664484927</c:v>
                </c:pt>
                <c:pt idx="124">
                  <c:v>180.7225568593698</c:v>
                </c:pt>
                <c:pt idx="125">
                  <c:v>161.19465684772533</c:v>
                </c:pt>
                <c:pt idx="126">
                  <c:v>225.58540542331215</c:v>
                </c:pt>
                <c:pt idx="127">
                  <c:v>186.11981411957089</c:v>
                </c:pt>
                <c:pt idx="128">
                  <c:v>159.21054519696449</c:v>
                </c:pt>
                <c:pt idx="129">
                  <c:v>204.31548370215395</c:v>
                </c:pt>
                <c:pt idx="130">
                  <c:v>219.23389455871097</c:v>
                </c:pt>
                <c:pt idx="131">
                  <c:v>3574.2149381511608</c:v>
                </c:pt>
                <c:pt idx="132">
                  <c:v>4828.9591873167928</c:v>
                </c:pt>
                <c:pt idx="133">
                  <c:v>5778.7032798177088</c:v>
                </c:pt>
                <c:pt idx="134">
                  <c:v>6163.0533857492192</c:v>
                </c:pt>
                <c:pt idx="135">
                  <c:v>6699.7114661810656</c:v>
                </c:pt>
                <c:pt idx="136">
                  <c:v>6888.7995795771376</c:v>
                </c:pt>
                <c:pt idx="137">
                  <c:v>7337.8708673200399</c:v>
                </c:pt>
                <c:pt idx="138">
                  <c:v>7574.5177509633959</c:v>
                </c:pt>
                <c:pt idx="139">
                  <c:v>7148.4030718336953</c:v>
                </c:pt>
                <c:pt idx="140">
                  <c:v>8641.0600396109403</c:v>
                </c:pt>
                <c:pt idx="141">
                  <c:v>7792.6709158198364</c:v>
                </c:pt>
                <c:pt idx="142">
                  <c:v>8378.4228678792006</c:v>
                </c:pt>
                <c:pt idx="143">
                  <c:v>8134.9339289166619</c:v>
                </c:pt>
                <c:pt idx="144">
                  <c:v>8382.5035485140179</c:v>
                </c:pt>
                <c:pt idx="145">
                  <c:v>8308.2927463978649</c:v>
                </c:pt>
                <c:pt idx="146">
                  <c:v>10168.827554694048</c:v>
                </c:pt>
                <c:pt idx="147">
                  <c:v>8902.8431842316331</c:v>
                </c:pt>
                <c:pt idx="148">
                  <c:v>8885.0654488780001</c:v>
                </c:pt>
                <c:pt idx="149">
                  <c:v>8521.9590166269791</c:v>
                </c:pt>
                <c:pt idx="150">
                  <c:v>8963.9362435675284</c:v>
                </c:pt>
                <c:pt idx="151">
                  <c:v>8593.2789664055235</c:v>
                </c:pt>
                <c:pt idx="152">
                  <c:v>8996.9595282115661</c:v>
                </c:pt>
                <c:pt idx="153">
                  <c:v>8928.6840909594703</c:v>
                </c:pt>
                <c:pt idx="154">
                  <c:v>8668.5176337606954</c:v>
                </c:pt>
                <c:pt idx="155">
                  <c:v>5150.0569503175975</c:v>
                </c:pt>
                <c:pt idx="156">
                  <c:v>201.06003183019817</c:v>
                </c:pt>
                <c:pt idx="157">
                  <c:v>239.19066300267198</c:v>
                </c:pt>
                <c:pt idx="158">
                  <c:v>160.35470471935136</c:v>
                </c:pt>
                <c:pt idx="159">
                  <c:v>160.60421670544494</c:v>
                </c:pt>
                <c:pt idx="160">
                  <c:v>165.1418928048046</c:v>
                </c:pt>
                <c:pt idx="161">
                  <c:v>197.92229123528713</c:v>
                </c:pt>
                <c:pt idx="162">
                  <c:v>193.35683328155898</c:v>
                </c:pt>
                <c:pt idx="163">
                  <c:v>174.10429757301347</c:v>
                </c:pt>
                <c:pt idx="164">
                  <c:v>186.84256382890499</c:v>
                </c:pt>
                <c:pt idx="165">
                  <c:v>196.29413229117108</c:v>
                </c:pt>
                <c:pt idx="166">
                  <c:v>225.98310910779742</c:v>
                </c:pt>
                <c:pt idx="167">
                  <c:v>164.62588843937573</c:v>
                </c:pt>
                <c:pt idx="168">
                  <c:v>225.02353924824592</c:v>
                </c:pt>
                <c:pt idx="169">
                  <c:v>199.15694066765775</c:v>
                </c:pt>
                <c:pt idx="170">
                  <c:v>195.81297673093053</c:v>
                </c:pt>
                <c:pt idx="171">
                  <c:v>177.30857486242232</c:v>
                </c:pt>
                <c:pt idx="172">
                  <c:v>176.37719152886211</c:v>
                </c:pt>
                <c:pt idx="173">
                  <c:v>154.29866238933846</c:v>
                </c:pt>
                <c:pt idx="174">
                  <c:v>135.20972083850694</c:v>
                </c:pt>
                <c:pt idx="175">
                  <c:v>142.70062535687188</c:v>
                </c:pt>
                <c:pt idx="176">
                  <c:v>159.88802860435993</c:v>
                </c:pt>
                <c:pt idx="177">
                  <c:v>146.15454664778483</c:v>
                </c:pt>
                <c:pt idx="178">
                  <c:v>129.26261454726347</c:v>
                </c:pt>
                <c:pt idx="179">
                  <c:v>136.79226023937377</c:v>
                </c:pt>
                <c:pt idx="180">
                  <c:v>161.61254896153721</c:v>
                </c:pt>
                <c:pt idx="181">
                  <c:v>163.73684332244611</c:v>
                </c:pt>
                <c:pt idx="182">
                  <c:v>115.44195731994158</c:v>
                </c:pt>
                <c:pt idx="183">
                  <c:v>172.76903685043069</c:v>
                </c:pt>
                <c:pt idx="184">
                  <c:v>188.95333563102204</c:v>
                </c:pt>
                <c:pt idx="185">
                  <c:v>2503.3335420758694</c:v>
                </c:pt>
                <c:pt idx="186">
                  <c:v>6670.7145038581202</c:v>
                </c:pt>
                <c:pt idx="187">
                  <c:v>7297.4098972232123</c:v>
                </c:pt>
                <c:pt idx="188">
                  <c:v>8491.4206889143497</c:v>
                </c:pt>
                <c:pt idx="189">
                  <c:v>8776.5966808873527</c:v>
                </c:pt>
                <c:pt idx="190">
                  <c:v>9283.6881659445353</c:v>
                </c:pt>
                <c:pt idx="191">
                  <c:v>9332.2122097591364</c:v>
                </c:pt>
                <c:pt idx="192">
                  <c:v>9980.5245379687785</c:v>
                </c:pt>
                <c:pt idx="193">
                  <c:v>10507.861567614164</c:v>
                </c:pt>
                <c:pt idx="194">
                  <c:v>10110.369103810021</c:v>
                </c:pt>
                <c:pt idx="195">
                  <c:v>10624.109770255967</c:v>
                </c:pt>
                <c:pt idx="196">
                  <c:v>10162.054171713326</c:v>
                </c:pt>
                <c:pt idx="197">
                  <c:v>11342.949571689958</c:v>
                </c:pt>
                <c:pt idx="198">
                  <c:v>10907.471432556014</c:v>
                </c:pt>
                <c:pt idx="199">
                  <c:v>11095.275073504565</c:v>
                </c:pt>
                <c:pt idx="200">
                  <c:v>10856.691104201986</c:v>
                </c:pt>
                <c:pt idx="201">
                  <c:v>10909.725864295748</c:v>
                </c:pt>
                <c:pt idx="202">
                  <c:v>10690.439172601853</c:v>
                </c:pt>
                <c:pt idx="203">
                  <c:v>11553.563902231681</c:v>
                </c:pt>
                <c:pt idx="204">
                  <c:v>11304.562196824123</c:v>
                </c:pt>
                <c:pt idx="205">
                  <c:v>11330.018069003785</c:v>
                </c:pt>
                <c:pt idx="206">
                  <c:v>11314.891378075761</c:v>
                </c:pt>
                <c:pt idx="207">
                  <c:v>11163.669735489975</c:v>
                </c:pt>
                <c:pt idx="208">
                  <c:v>11217.885484932804</c:v>
                </c:pt>
                <c:pt idx="209">
                  <c:v>4435.1923880462682</c:v>
                </c:pt>
                <c:pt idx="210">
                  <c:v>238.43184532164233</c:v>
                </c:pt>
                <c:pt idx="211">
                  <c:v>195.1654908629491</c:v>
                </c:pt>
                <c:pt idx="212">
                  <c:v>198.46795964090433</c:v>
                </c:pt>
                <c:pt idx="213">
                  <c:v>161.00101597923941</c:v>
                </c:pt>
                <c:pt idx="214">
                  <c:v>133.82696477032374</c:v>
                </c:pt>
                <c:pt idx="215">
                  <c:v>204.12313915669029</c:v>
                </c:pt>
                <c:pt idx="216">
                  <c:v>137.62074278637039</c:v>
                </c:pt>
                <c:pt idx="217">
                  <c:v>157.82007427467667</c:v>
                </c:pt>
                <c:pt idx="218">
                  <c:v>119.17132544091886</c:v>
                </c:pt>
                <c:pt idx="219">
                  <c:v>123.92487517189332</c:v>
                </c:pt>
                <c:pt idx="220">
                  <c:v>150.33308363736072</c:v>
                </c:pt>
                <c:pt idx="221">
                  <c:v>160.5588543766732</c:v>
                </c:pt>
                <c:pt idx="222">
                  <c:v>191.43713280973586</c:v>
                </c:pt>
                <c:pt idx="223">
                  <c:v>165.68141547495293</c:v>
                </c:pt>
                <c:pt idx="224">
                  <c:v>162.47582654870732</c:v>
                </c:pt>
                <c:pt idx="225">
                  <c:v>136.49331016066915</c:v>
                </c:pt>
                <c:pt idx="226">
                  <c:v>114.33034156568603</c:v>
                </c:pt>
                <c:pt idx="227">
                  <c:v>189.02775538782456</c:v>
                </c:pt>
                <c:pt idx="228">
                  <c:v>170.70544941818687</c:v>
                </c:pt>
                <c:pt idx="229">
                  <c:v>200.18941484733341</c:v>
                </c:pt>
                <c:pt idx="230">
                  <c:v>1283.1426320212913</c:v>
                </c:pt>
                <c:pt idx="231">
                  <c:v>7101.0657203923211</c:v>
                </c:pt>
                <c:pt idx="232">
                  <c:v>7919.7280467823266</c:v>
                </c:pt>
                <c:pt idx="233">
                  <c:v>9433.5795059827615</c:v>
                </c:pt>
                <c:pt idx="234">
                  <c:v>11201.885519224606</c:v>
                </c:pt>
                <c:pt idx="235">
                  <c:v>11933.678173520646</c:v>
                </c:pt>
                <c:pt idx="236">
                  <c:v>10254.88207901876</c:v>
                </c:pt>
                <c:pt idx="237">
                  <c:v>10953.148389298065</c:v>
                </c:pt>
                <c:pt idx="238">
                  <c:v>10722.97956744749</c:v>
                </c:pt>
                <c:pt idx="239">
                  <c:v>10844.936933219942</c:v>
                </c:pt>
                <c:pt idx="240">
                  <c:v>11126.7528272454</c:v>
                </c:pt>
                <c:pt idx="241">
                  <c:v>11778.319086386129</c:v>
                </c:pt>
                <c:pt idx="242">
                  <c:v>11436.643052770458</c:v>
                </c:pt>
                <c:pt idx="243">
                  <c:v>11833.777644755864</c:v>
                </c:pt>
                <c:pt idx="244">
                  <c:v>11945.755448813388</c:v>
                </c:pt>
                <c:pt idx="245">
                  <c:v>12056.370669880092</c:v>
                </c:pt>
                <c:pt idx="246">
                  <c:v>12191.585978950248</c:v>
                </c:pt>
                <c:pt idx="247">
                  <c:v>11891.711110872144</c:v>
                </c:pt>
                <c:pt idx="248">
                  <c:v>11803.048117554999</c:v>
                </c:pt>
                <c:pt idx="249">
                  <c:v>12569.980018333234</c:v>
                </c:pt>
                <c:pt idx="250">
                  <c:v>12056.304184818458</c:v>
                </c:pt>
                <c:pt idx="251">
                  <c:v>12132.499961147767</c:v>
                </c:pt>
                <c:pt idx="252">
                  <c:v>12514.305339549879</c:v>
                </c:pt>
                <c:pt idx="253">
                  <c:v>11535.66623150681</c:v>
                </c:pt>
                <c:pt idx="254">
                  <c:v>12734.084843188586</c:v>
                </c:pt>
                <c:pt idx="255">
                  <c:v>3709.2202556716152</c:v>
                </c:pt>
                <c:pt idx="256">
                  <c:v>179.29964713781558</c:v>
                </c:pt>
                <c:pt idx="257">
                  <c:v>181.85029623575713</c:v>
                </c:pt>
                <c:pt idx="258">
                  <c:v>226.11624526736304</c:v>
                </c:pt>
                <c:pt idx="259">
                  <c:v>112.66761275215417</c:v>
                </c:pt>
                <c:pt idx="260">
                  <c:v>223.71274829955783</c:v>
                </c:pt>
                <c:pt idx="261">
                  <c:v>184.31386707040599</c:v>
                </c:pt>
                <c:pt idx="262">
                  <c:v>201.78979103192179</c:v>
                </c:pt>
                <c:pt idx="263">
                  <c:v>90.23125978810657</c:v>
                </c:pt>
                <c:pt idx="264">
                  <c:v>147.54312563137137</c:v>
                </c:pt>
                <c:pt idx="265">
                  <c:v>138.88990531242376</c:v>
                </c:pt>
                <c:pt idx="266">
                  <c:v>221.77010725862092</c:v>
                </c:pt>
                <c:pt idx="267">
                  <c:v>153.39795728542924</c:v>
                </c:pt>
                <c:pt idx="268">
                  <c:v>128.52610570596832</c:v>
                </c:pt>
                <c:pt idx="269">
                  <c:v>148.15235372525092</c:v>
                </c:pt>
                <c:pt idx="270">
                  <c:v>114.74016090939082</c:v>
                </c:pt>
                <c:pt idx="271">
                  <c:v>693.88824167813709</c:v>
                </c:pt>
                <c:pt idx="272">
                  <c:v>6831.3412494867553</c:v>
                </c:pt>
                <c:pt idx="273">
                  <c:v>9796.7611502853724</c:v>
                </c:pt>
                <c:pt idx="274">
                  <c:v>8486.3551379848468</c:v>
                </c:pt>
                <c:pt idx="275">
                  <c:v>9783.4064328248078</c:v>
                </c:pt>
                <c:pt idx="276">
                  <c:v>9965.2545840906187</c:v>
                </c:pt>
                <c:pt idx="277">
                  <c:v>10344.933161639548</c:v>
                </c:pt>
                <c:pt idx="278">
                  <c:v>11041.134695292038</c:v>
                </c:pt>
                <c:pt idx="279">
                  <c:v>11298.977137980837</c:v>
                </c:pt>
                <c:pt idx="280">
                  <c:v>11379.110715134981</c:v>
                </c:pt>
                <c:pt idx="281">
                  <c:v>11550.823857535726</c:v>
                </c:pt>
                <c:pt idx="282">
                  <c:v>11467.156981015238</c:v>
                </c:pt>
                <c:pt idx="283">
                  <c:v>11865.870203852053</c:v>
                </c:pt>
                <c:pt idx="284">
                  <c:v>12213.619142536494</c:v>
                </c:pt>
                <c:pt idx="285">
                  <c:v>12143.836581935211</c:v>
                </c:pt>
                <c:pt idx="286">
                  <c:v>12464.931229606163</c:v>
                </c:pt>
                <c:pt idx="287">
                  <c:v>12176.113936860167</c:v>
                </c:pt>
                <c:pt idx="288">
                  <c:v>12517.837902830344</c:v>
                </c:pt>
                <c:pt idx="289">
                  <c:v>12803.350786467672</c:v>
                </c:pt>
                <c:pt idx="290">
                  <c:v>12633.550993916702</c:v>
                </c:pt>
                <c:pt idx="291">
                  <c:v>12486.54685779078</c:v>
                </c:pt>
                <c:pt idx="292">
                  <c:v>13112.7341773221</c:v>
                </c:pt>
                <c:pt idx="293">
                  <c:v>12876.774718961411</c:v>
                </c:pt>
                <c:pt idx="294">
                  <c:v>12672.143187995598</c:v>
                </c:pt>
                <c:pt idx="295">
                  <c:v>12591.941500168252</c:v>
                </c:pt>
                <c:pt idx="296">
                  <c:v>13209.518430001432</c:v>
                </c:pt>
                <c:pt idx="297">
                  <c:v>12748.436887558795</c:v>
                </c:pt>
                <c:pt idx="298">
                  <c:v>12448.085023472071</c:v>
                </c:pt>
                <c:pt idx="299">
                  <c:v>9473.3607533498325</c:v>
                </c:pt>
                <c:pt idx="300">
                  <c:v>10835.123623826161</c:v>
                </c:pt>
                <c:pt idx="301">
                  <c:v>9866.6028310949223</c:v>
                </c:pt>
                <c:pt idx="302">
                  <c:v>9556.5977028668458</c:v>
                </c:pt>
                <c:pt idx="303">
                  <c:v>6965.0667244796623</c:v>
                </c:pt>
                <c:pt idx="304">
                  <c:v>5194.5532409525686</c:v>
                </c:pt>
                <c:pt idx="305">
                  <c:v>5753.3110661105866</c:v>
                </c:pt>
                <c:pt idx="306">
                  <c:v>5928.7722080057529</c:v>
                </c:pt>
                <c:pt idx="307">
                  <c:v>5401.5298738509446</c:v>
                </c:pt>
                <c:pt idx="308">
                  <c:v>5784.3131880812152</c:v>
                </c:pt>
                <c:pt idx="309">
                  <c:v>5399.586108261019</c:v>
                </c:pt>
                <c:pt idx="310">
                  <c:v>5598.4549970323242</c:v>
                </c:pt>
                <c:pt idx="311">
                  <c:v>5825.1804891867541</c:v>
                </c:pt>
                <c:pt idx="312">
                  <c:v>5901.6851166619526</c:v>
                </c:pt>
                <c:pt idx="313">
                  <c:v>5547.5524475016409</c:v>
                </c:pt>
                <c:pt idx="314">
                  <c:v>5664.7185605321965</c:v>
                </c:pt>
                <c:pt idx="315">
                  <c:v>5631.3249400988225</c:v>
                </c:pt>
                <c:pt idx="316">
                  <c:v>5731.1107838286689</c:v>
                </c:pt>
                <c:pt idx="317">
                  <c:v>5078.274639806602</c:v>
                </c:pt>
                <c:pt idx="318">
                  <c:v>5946.6679754282923</c:v>
                </c:pt>
                <c:pt idx="319">
                  <c:v>6073.607619260817</c:v>
                </c:pt>
                <c:pt idx="320">
                  <c:v>5929.5036738689842</c:v>
                </c:pt>
                <c:pt idx="321">
                  <c:v>5931.9086226506097</c:v>
                </c:pt>
                <c:pt idx="322">
                  <c:v>5599.5308301242976</c:v>
                </c:pt>
                <c:pt idx="323">
                  <c:v>6406.8369890026943</c:v>
                </c:pt>
                <c:pt idx="324">
                  <c:v>9693.4670612779846</c:v>
                </c:pt>
                <c:pt idx="325">
                  <c:v>10754.845138036566</c:v>
                </c:pt>
                <c:pt idx="326">
                  <c:v>11223.436609214983</c:v>
                </c:pt>
                <c:pt idx="327">
                  <c:v>11505.620536374885</c:v>
                </c:pt>
                <c:pt idx="328">
                  <c:v>11304.533383075559</c:v>
                </c:pt>
                <c:pt idx="329">
                  <c:v>11050.947329986831</c:v>
                </c:pt>
                <c:pt idx="330">
                  <c:v>11825.997391447814</c:v>
                </c:pt>
                <c:pt idx="331">
                  <c:v>11795.938408280443</c:v>
                </c:pt>
                <c:pt idx="332">
                  <c:v>11287.234088940135</c:v>
                </c:pt>
                <c:pt idx="333">
                  <c:v>12095.405632943193</c:v>
                </c:pt>
                <c:pt idx="334">
                  <c:v>11796.86214018317</c:v>
                </c:pt>
                <c:pt idx="335">
                  <c:v>12573.596557350646</c:v>
                </c:pt>
                <c:pt idx="336">
                  <c:v>11753.268678067596</c:v>
                </c:pt>
                <c:pt idx="337">
                  <c:v>11471.941282505364</c:v>
                </c:pt>
                <c:pt idx="338">
                  <c:v>11429.028283954778</c:v>
                </c:pt>
                <c:pt idx="339">
                  <c:v>11814.533373579345</c:v>
                </c:pt>
                <c:pt idx="340">
                  <c:v>12082.45188068581</c:v>
                </c:pt>
                <c:pt idx="341">
                  <c:v>12017.178632068302</c:v>
                </c:pt>
                <c:pt idx="342">
                  <c:v>12126.154946096585</c:v>
                </c:pt>
                <c:pt idx="343">
                  <c:v>12338.261353947009</c:v>
                </c:pt>
                <c:pt idx="344">
                  <c:v>12130.834603404885</c:v>
                </c:pt>
                <c:pt idx="345">
                  <c:v>12103.530308230558</c:v>
                </c:pt>
                <c:pt idx="346">
                  <c:v>12670.769827927727</c:v>
                </c:pt>
                <c:pt idx="347">
                  <c:v>12104.843866059673</c:v>
                </c:pt>
                <c:pt idx="348">
                  <c:v>7875.3303135875503</c:v>
                </c:pt>
                <c:pt idx="349">
                  <c:v>6180.6623592455062</c:v>
                </c:pt>
                <c:pt idx="350">
                  <c:v>5398.9113825910972</c:v>
                </c:pt>
                <c:pt idx="351">
                  <c:v>5868.4715630538931</c:v>
                </c:pt>
                <c:pt idx="352">
                  <c:v>5320.4174723052856</c:v>
                </c:pt>
                <c:pt idx="353">
                  <c:v>5528.3914340778274</c:v>
                </c:pt>
                <c:pt idx="354">
                  <c:v>6028.3647067335569</c:v>
                </c:pt>
                <c:pt idx="355">
                  <c:v>5825.7020821234</c:v>
                </c:pt>
                <c:pt idx="356">
                  <c:v>5862.4439073111844</c:v>
                </c:pt>
                <c:pt idx="357">
                  <c:v>5407.0367196803181</c:v>
                </c:pt>
                <c:pt idx="358">
                  <c:v>5650.9806447754518</c:v>
                </c:pt>
                <c:pt idx="359">
                  <c:v>5416.8005521878431</c:v>
                </c:pt>
                <c:pt idx="360">
                  <c:v>5960.0855125178286</c:v>
                </c:pt>
                <c:pt idx="361">
                  <c:v>6248.9060929081643</c:v>
                </c:pt>
                <c:pt idx="362">
                  <c:v>6076.692136965492</c:v>
                </c:pt>
                <c:pt idx="363">
                  <c:v>5698.6925600289733</c:v>
                </c:pt>
                <c:pt idx="364">
                  <c:v>5470.8778608910725</c:v>
                </c:pt>
                <c:pt idx="365">
                  <c:v>6301.2851037715791</c:v>
                </c:pt>
                <c:pt idx="366">
                  <c:v>5772.262530796892</c:v>
                </c:pt>
                <c:pt idx="367">
                  <c:v>6076.177342323258</c:v>
                </c:pt>
                <c:pt idx="368">
                  <c:v>5561.1326402194491</c:v>
                </c:pt>
                <c:pt idx="369">
                  <c:v>5946.1477683842531</c:v>
                </c:pt>
                <c:pt idx="370">
                  <c:v>5881.5049888559206</c:v>
                </c:pt>
                <c:pt idx="371">
                  <c:v>5654.3470089855082</c:v>
                </c:pt>
                <c:pt idx="372">
                  <c:v>5856.4314950388525</c:v>
                </c:pt>
                <c:pt idx="373">
                  <c:v>7150.0173469385463</c:v>
                </c:pt>
                <c:pt idx="374">
                  <c:v>10576.445122666717</c:v>
                </c:pt>
                <c:pt idx="375">
                  <c:v>11194.785160606189</c:v>
                </c:pt>
                <c:pt idx="376">
                  <c:v>11376.968256542048</c:v>
                </c:pt>
                <c:pt idx="377">
                  <c:v>11275.231066035345</c:v>
                </c:pt>
                <c:pt idx="378">
                  <c:v>11577.961043314501</c:v>
                </c:pt>
                <c:pt idx="379">
                  <c:v>11659.787836321391</c:v>
                </c:pt>
                <c:pt idx="380">
                  <c:v>12065.242720320965</c:v>
                </c:pt>
                <c:pt idx="381">
                  <c:v>11214.985386562665</c:v>
                </c:pt>
                <c:pt idx="382">
                  <c:v>12246.881025407583</c:v>
                </c:pt>
                <c:pt idx="383">
                  <c:v>12130.612175877219</c:v>
                </c:pt>
                <c:pt idx="384">
                  <c:v>12278.516906736671</c:v>
                </c:pt>
                <c:pt idx="385">
                  <c:v>12233.400518999071</c:v>
                </c:pt>
                <c:pt idx="386">
                  <c:v>12279.895380359712</c:v>
                </c:pt>
                <c:pt idx="387">
                  <c:v>12846.320427730745</c:v>
                </c:pt>
                <c:pt idx="388">
                  <c:v>12272.198253135444</c:v>
                </c:pt>
                <c:pt idx="389">
                  <c:v>12186.034279868196</c:v>
                </c:pt>
                <c:pt idx="390">
                  <c:v>9897.9345998712779</c:v>
                </c:pt>
                <c:pt idx="391">
                  <c:v>5328.482736135501</c:v>
                </c:pt>
                <c:pt idx="392">
                  <c:v>5469.3248026948213</c:v>
                </c:pt>
                <c:pt idx="393">
                  <c:v>5494.1314503562426</c:v>
                </c:pt>
                <c:pt idx="394">
                  <c:v>6019.7686280321059</c:v>
                </c:pt>
                <c:pt idx="395">
                  <c:v>5901.1136331714761</c:v>
                </c:pt>
                <c:pt idx="396">
                  <c:v>5829.3819137689034</c:v>
                </c:pt>
                <c:pt idx="397">
                  <c:v>5751.7913030659602</c:v>
                </c:pt>
                <c:pt idx="398">
                  <c:v>5971.3022952993242</c:v>
                </c:pt>
                <c:pt idx="399">
                  <c:v>5870.186227201868</c:v>
                </c:pt>
                <c:pt idx="400">
                  <c:v>5918.6667838627682</c:v>
                </c:pt>
                <c:pt idx="401">
                  <c:v>6219.358603012297</c:v>
                </c:pt>
                <c:pt idx="402">
                  <c:v>5571.9296319027817</c:v>
                </c:pt>
                <c:pt idx="403">
                  <c:v>5942.4667575991216</c:v>
                </c:pt>
                <c:pt idx="404">
                  <c:v>5868.6913217734182</c:v>
                </c:pt>
                <c:pt idx="405">
                  <c:v>5359.7749620129962</c:v>
                </c:pt>
                <c:pt idx="406">
                  <c:v>5855.0721460683135</c:v>
                </c:pt>
                <c:pt idx="407">
                  <c:v>5421.1867602431757</c:v>
                </c:pt>
                <c:pt idx="408">
                  <c:v>5834.6234186613483</c:v>
                </c:pt>
                <c:pt idx="409">
                  <c:v>5784.071095782183</c:v>
                </c:pt>
                <c:pt idx="410">
                  <c:v>5843.6733971183503</c:v>
                </c:pt>
                <c:pt idx="411">
                  <c:v>5952.1637984032832</c:v>
                </c:pt>
                <c:pt idx="412">
                  <c:v>5614.3931702509499</c:v>
                </c:pt>
                <c:pt idx="413">
                  <c:v>5357.9098525631471</c:v>
                </c:pt>
                <c:pt idx="414">
                  <c:v>6571.5858532025559</c:v>
                </c:pt>
                <c:pt idx="415">
                  <c:v>9879.7916720542798</c:v>
                </c:pt>
                <c:pt idx="416">
                  <c:v>11281.167213638144</c:v>
                </c:pt>
                <c:pt idx="417">
                  <c:v>11954.475746535949</c:v>
                </c:pt>
                <c:pt idx="418">
                  <c:v>12169.4278760016</c:v>
                </c:pt>
                <c:pt idx="419">
                  <c:v>11740.808022446321</c:v>
                </c:pt>
                <c:pt idx="420">
                  <c:v>12150.541350091225</c:v>
                </c:pt>
                <c:pt idx="421">
                  <c:v>12828.41710627686</c:v>
                </c:pt>
                <c:pt idx="422">
                  <c:v>12491.541563371922</c:v>
                </c:pt>
                <c:pt idx="423">
                  <c:v>12371.588833088426</c:v>
                </c:pt>
                <c:pt idx="424">
                  <c:v>12116.877392955399</c:v>
                </c:pt>
                <c:pt idx="425">
                  <c:v>13110.056751459588</c:v>
                </c:pt>
                <c:pt idx="426">
                  <c:v>12378.574550590589</c:v>
                </c:pt>
                <c:pt idx="427">
                  <c:v>12879.135007799687</c:v>
                </c:pt>
                <c:pt idx="428">
                  <c:v>13039.225501426787</c:v>
                </c:pt>
                <c:pt idx="429">
                  <c:v>341.68445414669276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A-4728-9DC8-F4CAA04F82C5}"/>
            </c:ext>
          </c:extLst>
        </c:ser>
        <c:ser>
          <c:idx val="1"/>
          <c:order val="1"/>
          <c:tx>
            <c:strRef>
              <c:f>'2025_01_031_AVE'!$AA$4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'2025_01_031_AVE'!$AA$5:$AA$597</c:f>
              <c:numCache>
                <c:formatCode>General</c:formatCode>
                <c:ptCount val="593"/>
                <c:pt idx="0">
                  <c:v>42731.345236068424</c:v>
                </c:pt>
                <c:pt idx="1">
                  <c:v>43242.282020553153</c:v>
                </c:pt>
                <c:pt idx="2">
                  <c:v>41851.875144875579</c:v>
                </c:pt>
                <c:pt idx="3">
                  <c:v>40294.111998066212</c:v>
                </c:pt>
                <c:pt idx="4">
                  <c:v>39312.071946610049</c:v>
                </c:pt>
                <c:pt idx="5">
                  <c:v>37684.433698532848</c:v>
                </c:pt>
                <c:pt idx="6">
                  <c:v>37573.821664863615</c:v>
                </c:pt>
                <c:pt idx="7">
                  <c:v>36514.739967287031</c:v>
                </c:pt>
                <c:pt idx="8">
                  <c:v>37640.638927032101</c:v>
                </c:pt>
                <c:pt idx="9">
                  <c:v>35670.437637489857</c:v>
                </c:pt>
                <c:pt idx="10">
                  <c:v>37110.477256917897</c:v>
                </c:pt>
                <c:pt idx="11">
                  <c:v>36080.513094282564</c:v>
                </c:pt>
                <c:pt idx="12">
                  <c:v>36307.182957989724</c:v>
                </c:pt>
                <c:pt idx="13">
                  <c:v>34283.387583040727</c:v>
                </c:pt>
                <c:pt idx="14">
                  <c:v>36036.614853622821</c:v>
                </c:pt>
                <c:pt idx="15">
                  <c:v>34622.823536391406</c:v>
                </c:pt>
                <c:pt idx="16">
                  <c:v>35259.943917867931</c:v>
                </c:pt>
                <c:pt idx="17">
                  <c:v>34333.583685389909</c:v>
                </c:pt>
                <c:pt idx="18">
                  <c:v>32555.944504497937</c:v>
                </c:pt>
                <c:pt idx="19">
                  <c:v>34021.280870758776</c:v>
                </c:pt>
                <c:pt idx="20">
                  <c:v>33390.000470550767</c:v>
                </c:pt>
                <c:pt idx="21">
                  <c:v>31214.10992716856</c:v>
                </c:pt>
                <c:pt idx="22">
                  <c:v>31088.266289539213</c:v>
                </c:pt>
                <c:pt idx="23">
                  <c:v>31583.813954529989</c:v>
                </c:pt>
                <c:pt idx="24">
                  <c:v>29164.44345999361</c:v>
                </c:pt>
                <c:pt idx="25">
                  <c:v>31001.430550809615</c:v>
                </c:pt>
                <c:pt idx="26">
                  <c:v>34012.633610029457</c:v>
                </c:pt>
                <c:pt idx="27">
                  <c:v>35169.379486487363</c:v>
                </c:pt>
                <c:pt idx="28">
                  <c:v>36908.473229720556</c:v>
                </c:pt>
                <c:pt idx="29">
                  <c:v>36974.682899641586</c:v>
                </c:pt>
                <c:pt idx="30">
                  <c:v>36655.840923085692</c:v>
                </c:pt>
                <c:pt idx="31">
                  <c:v>36643.016004509445</c:v>
                </c:pt>
                <c:pt idx="32">
                  <c:v>37443.805601679655</c:v>
                </c:pt>
                <c:pt idx="33">
                  <c:v>36703.630311252637</c:v>
                </c:pt>
                <c:pt idx="34">
                  <c:v>36533.336991659737</c:v>
                </c:pt>
                <c:pt idx="35">
                  <c:v>37619.406404966416</c:v>
                </c:pt>
                <c:pt idx="36">
                  <c:v>40041.255076724941</c:v>
                </c:pt>
                <c:pt idx="37">
                  <c:v>40550.000491874103</c:v>
                </c:pt>
                <c:pt idx="38">
                  <c:v>37593.717325084872</c:v>
                </c:pt>
                <c:pt idx="39">
                  <c:v>38200.149636674032</c:v>
                </c:pt>
                <c:pt idx="40">
                  <c:v>38426.390323226777</c:v>
                </c:pt>
                <c:pt idx="41">
                  <c:v>39201.23380402154</c:v>
                </c:pt>
                <c:pt idx="42">
                  <c:v>39601.156955502811</c:v>
                </c:pt>
                <c:pt idx="43">
                  <c:v>38627.173454378535</c:v>
                </c:pt>
                <c:pt idx="44">
                  <c:v>41725.162701263551</c:v>
                </c:pt>
                <c:pt idx="45">
                  <c:v>40219.09182738993</c:v>
                </c:pt>
                <c:pt idx="46">
                  <c:v>39006.76446191789</c:v>
                </c:pt>
                <c:pt idx="47">
                  <c:v>32994.051547242139</c:v>
                </c:pt>
                <c:pt idx="48">
                  <c:v>28771.249094886571</c:v>
                </c:pt>
                <c:pt idx="49">
                  <c:v>29812.400628749827</c:v>
                </c:pt>
                <c:pt idx="50">
                  <c:v>28168.172233840476</c:v>
                </c:pt>
                <c:pt idx="51">
                  <c:v>28903.809386479639</c:v>
                </c:pt>
                <c:pt idx="52">
                  <c:v>25370.012571224808</c:v>
                </c:pt>
                <c:pt idx="53">
                  <c:v>27455.408283406199</c:v>
                </c:pt>
                <c:pt idx="54">
                  <c:v>28448.889792458533</c:v>
                </c:pt>
                <c:pt idx="55">
                  <c:v>28190.116654694462</c:v>
                </c:pt>
                <c:pt idx="56">
                  <c:v>26541.257201697219</c:v>
                </c:pt>
                <c:pt idx="57">
                  <c:v>19164.860809255038</c:v>
                </c:pt>
                <c:pt idx="58">
                  <c:v>19325.991715421249</c:v>
                </c:pt>
                <c:pt idx="59">
                  <c:v>17926.884833302072</c:v>
                </c:pt>
                <c:pt idx="60">
                  <c:v>18432.79089620665</c:v>
                </c:pt>
                <c:pt idx="61">
                  <c:v>18610.276631790963</c:v>
                </c:pt>
                <c:pt idx="62">
                  <c:v>17552.164575668256</c:v>
                </c:pt>
                <c:pt idx="63">
                  <c:v>18518.401272467188</c:v>
                </c:pt>
                <c:pt idx="64">
                  <c:v>17668.13679168103</c:v>
                </c:pt>
                <c:pt idx="65">
                  <c:v>17377.625459160572</c:v>
                </c:pt>
                <c:pt idx="66">
                  <c:v>17816.405365601095</c:v>
                </c:pt>
                <c:pt idx="67">
                  <c:v>17899.16747250293</c:v>
                </c:pt>
                <c:pt idx="68">
                  <c:v>17581.188006395361</c:v>
                </c:pt>
                <c:pt idx="69">
                  <c:v>17785.645970411952</c:v>
                </c:pt>
                <c:pt idx="70">
                  <c:v>17367.699478200077</c:v>
                </c:pt>
                <c:pt idx="71">
                  <c:v>17872.446548725355</c:v>
                </c:pt>
                <c:pt idx="72">
                  <c:v>17698.283064974745</c:v>
                </c:pt>
                <c:pt idx="73">
                  <c:v>17654.082795732957</c:v>
                </c:pt>
                <c:pt idx="74">
                  <c:v>17164.392571926641</c:v>
                </c:pt>
                <c:pt idx="75">
                  <c:v>16932.256913551231</c:v>
                </c:pt>
                <c:pt idx="76">
                  <c:v>16753.988507560141</c:v>
                </c:pt>
                <c:pt idx="77">
                  <c:v>17508.598330332876</c:v>
                </c:pt>
                <c:pt idx="78">
                  <c:v>17124.452291323669</c:v>
                </c:pt>
                <c:pt idx="79">
                  <c:v>17455.187430625643</c:v>
                </c:pt>
                <c:pt idx="80">
                  <c:v>17501.208437177665</c:v>
                </c:pt>
                <c:pt idx="81">
                  <c:v>20187.288295249175</c:v>
                </c:pt>
                <c:pt idx="82">
                  <c:v>22534.817868324048</c:v>
                </c:pt>
                <c:pt idx="83">
                  <c:v>23880.933510848979</c:v>
                </c:pt>
                <c:pt idx="84">
                  <c:v>22880.633332137819</c:v>
                </c:pt>
                <c:pt idx="85">
                  <c:v>24324.149656585061</c:v>
                </c:pt>
                <c:pt idx="86">
                  <c:v>24436.694778347595</c:v>
                </c:pt>
                <c:pt idx="87">
                  <c:v>25095.829651104963</c:v>
                </c:pt>
                <c:pt idx="88">
                  <c:v>24723.665123286264</c:v>
                </c:pt>
                <c:pt idx="89">
                  <c:v>25554.069461052513</c:v>
                </c:pt>
                <c:pt idx="90">
                  <c:v>24550.659341190349</c:v>
                </c:pt>
                <c:pt idx="91">
                  <c:v>26420.268457898972</c:v>
                </c:pt>
                <c:pt idx="92">
                  <c:v>26149.307662886429</c:v>
                </c:pt>
                <c:pt idx="93">
                  <c:v>25741.652539441257</c:v>
                </c:pt>
                <c:pt idx="94">
                  <c:v>25902.634874220937</c:v>
                </c:pt>
                <c:pt idx="95">
                  <c:v>27328.856626352921</c:v>
                </c:pt>
                <c:pt idx="96">
                  <c:v>25823.486630751759</c:v>
                </c:pt>
                <c:pt idx="97">
                  <c:v>26167.804132143676</c:v>
                </c:pt>
                <c:pt idx="98">
                  <c:v>25737.531103540725</c:v>
                </c:pt>
                <c:pt idx="99">
                  <c:v>24018.107647334822</c:v>
                </c:pt>
                <c:pt idx="100">
                  <c:v>25354.881289260931</c:v>
                </c:pt>
                <c:pt idx="101">
                  <c:v>26164.342635542969</c:v>
                </c:pt>
                <c:pt idx="102">
                  <c:v>25396.047224445934</c:v>
                </c:pt>
                <c:pt idx="103">
                  <c:v>25267.882879689849</c:v>
                </c:pt>
                <c:pt idx="104">
                  <c:v>26485.087311389911</c:v>
                </c:pt>
                <c:pt idx="105">
                  <c:v>25661.042691264855</c:v>
                </c:pt>
                <c:pt idx="106">
                  <c:v>17726.871267612609</c:v>
                </c:pt>
                <c:pt idx="107">
                  <c:v>16435.959763872335</c:v>
                </c:pt>
                <c:pt idx="108">
                  <c:v>15809.158527916668</c:v>
                </c:pt>
                <c:pt idx="109">
                  <c:v>20145.297264067311</c:v>
                </c:pt>
                <c:pt idx="110">
                  <c:v>15938.104715371268</c:v>
                </c:pt>
                <c:pt idx="111">
                  <c:v>16481.839029925504</c:v>
                </c:pt>
                <c:pt idx="112">
                  <c:v>16653.583747992423</c:v>
                </c:pt>
                <c:pt idx="113">
                  <c:v>16339.888397169303</c:v>
                </c:pt>
                <c:pt idx="114">
                  <c:v>15489.009569617285</c:v>
                </c:pt>
                <c:pt idx="115">
                  <c:v>16191.870356933146</c:v>
                </c:pt>
                <c:pt idx="116">
                  <c:v>16103.163549380286</c:v>
                </c:pt>
                <c:pt idx="117">
                  <c:v>15883.711715596733</c:v>
                </c:pt>
                <c:pt idx="118">
                  <c:v>16063.58743696191</c:v>
                </c:pt>
                <c:pt idx="119">
                  <c:v>16340.332101478787</c:v>
                </c:pt>
                <c:pt idx="120">
                  <c:v>15697.291630844815</c:v>
                </c:pt>
                <c:pt idx="121">
                  <c:v>15220.725382488172</c:v>
                </c:pt>
                <c:pt idx="122">
                  <c:v>15634.372089738112</c:v>
                </c:pt>
                <c:pt idx="123">
                  <c:v>15235.197241419159</c:v>
                </c:pt>
                <c:pt idx="124">
                  <c:v>15700.836885147935</c:v>
                </c:pt>
                <c:pt idx="125">
                  <c:v>15837.261836794036</c:v>
                </c:pt>
                <c:pt idx="126">
                  <c:v>15202.873270054584</c:v>
                </c:pt>
                <c:pt idx="127">
                  <c:v>15321.98469772225</c:v>
                </c:pt>
                <c:pt idx="128">
                  <c:v>15288.60738501479</c:v>
                </c:pt>
                <c:pt idx="129">
                  <c:v>15353.704350444728</c:v>
                </c:pt>
                <c:pt idx="130">
                  <c:v>18381.602967160368</c:v>
                </c:pt>
                <c:pt idx="131">
                  <c:v>19405.831444033818</c:v>
                </c:pt>
                <c:pt idx="132">
                  <c:v>22157.397982118749</c:v>
                </c:pt>
                <c:pt idx="133">
                  <c:v>23703.253670465729</c:v>
                </c:pt>
                <c:pt idx="134">
                  <c:v>24277.941478104131</c:v>
                </c:pt>
                <c:pt idx="135">
                  <c:v>24470.365849373091</c:v>
                </c:pt>
                <c:pt idx="136">
                  <c:v>25324.107665658943</c:v>
                </c:pt>
                <c:pt idx="137">
                  <c:v>25955.234764304274</c:v>
                </c:pt>
                <c:pt idx="138">
                  <c:v>26035.891082360366</c:v>
                </c:pt>
                <c:pt idx="139">
                  <c:v>24524.503812687104</c:v>
                </c:pt>
                <c:pt idx="140">
                  <c:v>27487.396444905015</c:v>
                </c:pt>
                <c:pt idx="141">
                  <c:v>25477.209320788188</c:v>
                </c:pt>
                <c:pt idx="142">
                  <c:v>27897.12962150139</c:v>
                </c:pt>
                <c:pt idx="143">
                  <c:v>28227.308208571303</c:v>
                </c:pt>
                <c:pt idx="144">
                  <c:v>26877.011602559982</c:v>
                </c:pt>
                <c:pt idx="145">
                  <c:v>26106.672744931759</c:v>
                </c:pt>
                <c:pt idx="146">
                  <c:v>33494.688167812237</c:v>
                </c:pt>
                <c:pt idx="147">
                  <c:v>27859.397787908427</c:v>
                </c:pt>
                <c:pt idx="148">
                  <c:v>27552.108737113733</c:v>
                </c:pt>
                <c:pt idx="149">
                  <c:v>28052.984680917401</c:v>
                </c:pt>
                <c:pt idx="150">
                  <c:v>28215.038037650454</c:v>
                </c:pt>
                <c:pt idx="151">
                  <c:v>28209.716449336891</c:v>
                </c:pt>
                <c:pt idx="152">
                  <c:v>27254.347030688616</c:v>
                </c:pt>
                <c:pt idx="153">
                  <c:v>27425.94939577375</c:v>
                </c:pt>
                <c:pt idx="154">
                  <c:v>27760.702781912718</c:v>
                </c:pt>
                <c:pt idx="155">
                  <c:v>22105.475094804664</c:v>
                </c:pt>
                <c:pt idx="156">
                  <c:v>15821.290348274153</c:v>
                </c:pt>
                <c:pt idx="157">
                  <c:v>14891.171958039724</c:v>
                </c:pt>
                <c:pt idx="158">
                  <c:v>18161.602047901535</c:v>
                </c:pt>
                <c:pt idx="159">
                  <c:v>17862.250583382007</c:v>
                </c:pt>
                <c:pt idx="160">
                  <c:v>16007.671982400056</c:v>
                </c:pt>
                <c:pt idx="161">
                  <c:v>15570.713465256247</c:v>
                </c:pt>
                <c:pt idx="162">
                  <c:v>14836.144084779584</c:v>
                </c:pt>
                <c:pt idx="163">
                  <c:v>14510.407145156509</c:v>
                </c:pt>
                <c:pt idx="164">
                  <c:v>14595.172273020129</c:v>
                </c:pt>
                <c:pt idx="165">
                  <c:v>15156.362110306021</c:v>
                </c:pt>
                <c:pt idx="166">
                  <c:v>15277.834840987816</c:v>
                </c:pt>
                <c:pt idx="167">
                  <c:v>14240.823391093698</c:v>
                </c:pt>
                <c:pt idx="168">
                  <c:v>14778.284720314738</c:v>
                </c:pt>
                <c:pt idx="169">
                  <c:v>14735.746877683952</c:v>
                </c:pt>
                <c:pt idx="170">
                  <c:v>14066.613199964064</c:v>
                </c:pt>
                <c:pt idx="171">
                  <c:v>14722.413695742782</c:v>
                </c:pt>
                <c:pt idx="172">
                  <c:v>14853.966613274288</c:v>
                </c:pt>
                <c:pt idx="173">
                  <c:v>14768.719144475837</c:v>
                </c:pt>
                <c:pt idx="174">
                  <c:v>14067.467813605675</c:v>
                </c:pt>
                <c:pt idx="175">
                  <c:v>14650.404802136745</c:v>
                </c:pt>
                <c:pt idx="176">
                  <c:v>14615.851310463771</c:v>
                </c:pt>
                <c:pt idx="177">
                  <c:v>14395.882422726101</c:v>
                </c:pt>
                <c:pt idx="178">
                  <c:v>14218.108239043226</c:v>
                </c:pt>
                <c:pt idx="179">
                  <c:v>14667.630705666994</c:v>
                </c:pt>
                <c:pt idx="180">
                  <c:v>14214.023555344358</c:v>
                </c:pt>
                <c:pt idx="181">
                  <c:v>14538.428228376168</c:v>
                </c:pt>
                <c:pt idx="182">
                  <c:v>12981.712471522054</c:v>
                </c:pt>
                <c:pt idx="183">
                  <c:v>13788.900573659834</c:v>
                </c:pt>
                <c:pt idx="184">
                  <c:v>14371.790708095536</c:v>
                </c:pt>
                <c:pt idx="185">
                  <c:v>16699.023656201574</c:v>
                </c:pt>
                <c:pt idx="186">
                  <c:v>21458.665403160016</c:v>
                </c:pt>
                <c:pt idx="187">
                  <c:v>22857.246019231465</c:v>
                </c:pt>
                <c:pt idx="188">
                  <c:v>24306.004511690826</c:v>
                </c:pt>
                <c:pt idx="189">
                  <c:v>24710.109247004264</c:v>
                </c:pt>
                <c:pt idx="190">
                  <c:v>25807.711265011509</c:v>
                </c:pt>
                <c:pt idx="191">
                  <c:v>24992.84840773197</c:v>
                </c:pt>
                <c:pt idx="192">
                  <c:v>26440.098528551931</c:v>
                </c:pt>
                <c:pt idx="193">
                  <c:v>27380.372995966143</c:v>
                </c:pt>
                <c:pt idx="194">
                  <c:v>26846.310007818149</c:v>
                </c:pt>
                <c:pt idx="195">
                  <c:v>27120.37630345688</c:v>
                </c:pt>
                <c:pt idx="196">
                  <c:v>25477.775596420553</c:v>
                </c:pt>
                <c:pt idx="197">
                  <c:v>27901.909248569777</c:v>
                </c:pt>
                <c:pt idx="198">
                  <c:v>27362.825970826696</c:v>
                </c:pt>
                <c:pt idx="199">
                  <c:v>32543.491862570419</c:v>
                </c:pt>
                <c:pt idx="200">
                  <c:v>27452.983868482141</c:v>
                </c:pt>
                <c:pt idx="201">
                  <c:v>28814.042610978238</c:v>
                </c:pt>
                <c:pt idx="202">
                  <c:v>26067.377531793591</c:v>
                </c:pt>
                <c:pt idx="203">
                  <c:v>28263.967466522106</c:v>
                </c:pt>
                <c:pt idx="204">
                  <c:v>27520.388735617769</c:v>
                </c:pt>
                <c:pt idx="205">
                  <c:v>27791.075800573733</c:v>
                </c:pt>
                <c:pt idx="206">
                  <c:v>27915.995047989192</c:v>
                </c:pt>
                <c:pt idx="207">
                  <c:v>28052.721302287118</c:v>
                </c:pt>
                <c:pt idx="208">
                  <c:v>28368.91334038951</c:v>
                </c:pt>
                <c:pt idx="209">
                  <c:v>18923.422922938651</c:v>
                </c:pt>
                <c:pt idx="210">
                  <c:v>14023.780298419701</c:v>
                </c:pt>
                <c:pt idx="211">
                  <c:v>14177.891322527361</c:v>
                </c:pt>
                <c:pt idx="212">
                  <c:v>16407.494931494846</c:v>
                </c:pt>
                <c:pt idx="213">
                  <c:v>14222.513969524149</c:v>
                </c:pt>
                <c:pt idx="214">
                  <c:v>13150.278592269966</c:v>
                </c:pt>
                <c:pt idx="215">
                  <c:v>16306.658595199846</c:v>
                </c:pt>
                <c:pt idx="216">
                  <c:v>13418.319274006717</c:v>
                </c:pt>
                <c:pt idx="217">
                  <c:v>13598.109360432078</c:v>
                </c:pt>
                <c:pt idx="218">
                  <c:v>12774.763721321615</c:v>
                </c:pt>
                <c:pt idx="219">
                  <c:v>13348.462372341139</c:v>
                </c:pt>
                <c:pt idx="220">
                  <c:v>13571.354693127003</c:v>
                </c:pt>
                <c:pt idx="221">
                  <c:v>12807.600881171709</c:v>
                </c:pt>
                <c:pt idx="222">
                  <c:v>16302.710929540754</c:v>
                </c:pt>
                <c:pt idx="223">
                  <c:v>13249.88128444532</c:v>
                </c:pt>
                <c:pt idx="224">
                  <c:v>13440.301651787437</c:v>
                </c:pt>
                <c:pt idx="225">
                  <c:v>13137.925031770219</c:v>
                </c:pt>
                <c:pt idx="226">
                  <c:v>13420.549959062204</c:v>
                </c:pt>
                <c:pt idx="227">
                  <c:v>15184.903210014674</c:v>
                </c:pt>
                <c:pt idx="228">
                  <c:v>12208.926918200934</c:v>
                </c:pt>
                <c:pt idx="229">
                  <c:v>13221.262667264446</c:v>
                </c:pt>
                <c:pt idx="230">
                  <c:v>14354.147161525747</c:v>
                </c:pt>
                <c:pt idx="231">
                  <c:v>19470.29059383236</c:v>
                </c:pt>
                <c:pt idx="232">
                  <c:v>21660.344986345193</c:v>
                </c:pt>
                <c:pt idx="233">
                  <c:v>23543.69597476042</c:v>
                </c:pt>
                <c:pt idx="234">
                  <c:v>27906.628669856356</c:v>
                </c:pt>
                <c:pt idx="235">
                  <c:v>30156.484251860293</c:v>
                </c:pt>
                <c:pt idx="236">
                  <c:v>25709.020664527765</c:v>
                </c:pt>
                <c:pt idx="237">
                  <c:v>26041.833010625833</c:v>
                </c:pt>
                <c:pt idx="238">
                  <c:v>26348.095302031259</c:v>
                </c:pt>
                <c:pt idx="239">
                  <c:v>26240.112187673567</c:v>
                </c:pt>
                <c:pt idx="240">
                  <c:v>26767.519686441512</c:v>
                </c:pt>
                <c:pt idx="241">
                  <c:v>28464.841878025556</c:v>
                </c:pt>
                <c:pt idx="242">
                  <c:v>27676.354815295163</c:v>
                </c:pt>
                <c:pt idx="243">
                  <c:v>28872.02190864765</c:v>
                </c:pt>
                <c:pt idx="244">
                  <c:v>28406.651632858961</c:v>
                </c:pt>
                <c:pt idx="245">
                  <c:v>27829.723584515905</c:v>
                </c:pt>
                <c:pt idx="246">
                  <c:v>28907.849854771928</c:v>
                </c:pt>
                <c:pt idx="247">
                  <c:v>28667.064916096901</c:v>
                </c:pt>
                <c:pt idx="248">
                  <c:v>28234.451883333284</c:v>
                </c:pt>
                <c:pt idx="249">
                  <c:v>28642.76337387176</c:v>
                </c:pt>
                <c:pt idx="250">
                  <c:v>29117.494308544748</c:v>
                </c:pt>
                <c:pt idx="251">
                  <c:v>28520.532164435514</c:v>
                </c:pt>
                <c:pt idx="252">
                  <c:v>28613.604126253304</c:v>
                </c:pt>
                <c:pt idx="253">
                  <c:v>27202.88240967871</c:v>
                </c:pt>
                <c:pt idx="254">
                  <c:v>29286.488009034434</c:v>
                </c:pt>
                <c:pt idx="255">
                  <c:v>19368.425393800429</c:v>
                </c:pt>
                <c:pt idx="256">
                  <c:v>13815.724570451517</c:v>
                </c:pt>
                <c:pt idx="257">
                  <c:v>13404.561788949284</c:v>
                </c:pt>
                <c:pt idx="258">
                  <c:v>13862.807063031059</c:v>
                </c:pt>
                <c:pt idx="259">
                  <c:v>12509.340598214303</c:v>
                </c:pt>
                <c:pt idx="260">
                  <c:v>12922.109504026765</c:v>
                </c:pt>
                <c:pt idx="261">
                  <c:v>13130.951837374078</c:v>
                </c:pt>
                <c:pt idx="262">
                  <c:v>12736.903659073223</c:v>
                </c:pt>
                <c:pt idx="263">
                  <c:v>12293.412378538329</c:v>
                </c:pt>
                <c:pt idx="264">
                  <c:v>13396.91580732852</c:v>
                </c:pt>
                <c:pt idx="265">
                  <c:v>13385.560513220076</c:v>
                </c:pt>
                <c:pt idx="266">
                  <c:v>15529.390438536666</c:v>
                </c:pt>
                <c:pt idx="267">
                  <c:v>12772.847226486194</c:v>
                </c:pt>
                <c:pt idx="268">
                  <c:v>12893.679547588536</c:v>
                </c:pt>
                <c:pt idx="269">
                  <c:v>12769.032782139453</c:v>
                </c:pt>
                <c:pt idx="270">
                  <c:v>12748.210895353051</c:v>
                </c:pt>
                <c:pt idx="271">
                  <c:v>12539.865649796544</c:v>
                </c:pt>
                <c:pt idx="272">
                  <c:v>19877.119374173002</c:v>
                </c:pt>
                <c:pt idx="273">
                  <c:v>25033.966285910337</c:v>
                </c:pt>
                <c:pt idx="274">
                  <c:v>22331.217695413103</c:v>
                </c:pt>
                <c:pt idx="275">
                  <c:v>23603.930162286964</c:v>
                </c:pt>
                <c:pt idx="276">
                  <c:v>24857.96007197276</c:v>
                </c:pt>
                <c:pt idx="277">
                  <c:v>25584.708977480197</c:v>
                </c:pt>
                <c:pt idx="278">
                  <c:v>25330.055939088201</c:v>
                </c:pt>
                <c:pt idx="279">
                  <c:v>25237.483712974503</c:v>
                </c:pt>
                <c:pt idx="280">
                  <c:v>26294.238273988183</c:v>
                </c:pt>
                <c:pt idx="281">
                  <c:v>26260.544220375235</c:v>
                </c:pt>
                <c:pt idx="282">
                  <c:v>26446.661378666719</c:v>
                </c:pt>
                <c:pt idx="283">
                  <c:v>27364.379578523156</c:v>
                </c:pt>
                <c:pt idx="284">
                  <c:v>27590.657434115237</c:v>
                </c:pt>
                <c:pt idx="285">
                  <c:v>26645.02555998107</c:v>
                </c:pt>
                <c:pt idx="286">
                  <c:v>27881.917671413496</c:v>
                </c:pt>
                <c:pt idx="287">
                  <c:v>28746.961187272696</c:v>
                </c:pt>
                <c:pt idx="288">
                  <c:v>27837.719584102131</c:v>
                </c:pt>
                <c:pt idx="289">
                  <c:v>26776.943665897274</c:v>
                </c:pt>
                <c:pt idx="290">
                  <c:v>27882.370230961966</c:v>
                </c:pt>
                <c:pt idx="291">
                  <c:v>27812.049907067285</c:v>
                </c:pt>
                <c:pt idx="292">
                  <c:v>28425.061569093494</c:v>
                </c:pt>
                <c:pt idx="293">
                  <c:v>27859.672625603958</c:v>
                </c:pt>
                <c:pt idx="294">
                  <c:v>28525.046043739832</c:v>
                </c:pt>
                <c:pt idx="295">
                  <c:v>28333.932898840689</c:v>
                </c:pt>
                <c:pt idx="296">
                  <c:v>28424.52354930334</c:v>
                </c:pt>
                <c:pt idx="297">
                  <c:v>27841.638234745576</c:v>
                </c:pt>
                <c:pt idx="298">
                  <c:v>29168.021074940269</c:v>
                </c:pt>
                <c:pt idx="299">
                  <c:v>31263.537500612303</c:v>
                </c:pt>
                <c:pt idx="300">
                  <c:v>34389.112738620744</c:v>
                </c:pt>
                <c:pt idx="301">
                  <c:v>30461.60159394113</c:v>
                </c:pt>
                <c:pt idx="302">
                  <c:v>30906.5415007839</c:v>
                </c:pt>
                <c:pt idx="303">
                  <c:v>34114.575670150123</c:v>
                </c:pt>
                <c:pt idx="304">
                  <c:v>40832.459951936304</c:v>
                </c:pt>
                <c:pt idx="305">
                  <c:v>40620.495430005758</c:v>
                </c:pt>
                <c:pt idx="306">
                  <c:v>43693.278419660484</c:v>
                </c:pt>
                <c:pt idx="307">
                  <c:v>42239.768141986984</c:v>
                </c:pt>
                <c:pt idx="308">
                  <c:v>43196.445582215456</c:v>
                </c:pt>
                <c:pt idx="309">
                  <c:v>43846.617241962573</c:v>
                </c:pt>
                <c:pt idx="310">
                  <c:v>42299.885330563309</c:v>
                </c:pt>
                <c:pt idx="311">
                  <c:v>43371.296179787343</c:v>
                </c:pt>
                <c:pt idx="312">
                  <c:v>42056.920042162128</c:v>
                </c:pt>
                <c:pt idx="313">
                  <c:v>43858.784770923288</c:v>
                </c:pt>
                <c:pt idx="314">
                  <c:v>43164.139820954486</c:v>
                </c:pt>
                <c:pt idx="315">
                  <c:v>43568.496499271503</c:v>
                </c:pt>
                <c:pt idx="316">
                  <c:v>43070.460856248785</c:v>
                </c:pt>
                <c:pt idx="317">
                  <c:v>42554.628849586392</c:v>
                </c:pt>
                <c:pt idx="318">
                  <c:v>43334.643062778043</c:v>
                </c:pt>
                <c:pt idx="319">
                  <c:v>43076.915445311897</c:v>
                </c:pt>
                <c:pt idx="320">
                  <c:v>42175.780056049858</c:v>
                </c:pt>
                <c:pt idx="321">
                  <c:v>41798.807121152262</c:v>
                </c:pt>
                <c:pt idx="322">
                  <c:v>42377.97958168239</c:v>
                </c:pt>
                <c:pt idx="323">
                  <c:v>39730.760862386247</c:v>
                </c:pt>
                <c:pt idx="324">
                  <c:v>31491.652688737297</c:v>
                </c:pt>
                <c:pt idx="325">
                  <c:v>29280.082108159473</c:v>
                </c:pt>
                <c:pt idx="326">
                  <c:v>29043.11361889997</c:v>
                </c:pt>
                <c:pt idx="327">
                  <c:v>28616.097067776569</c:v>
                </c:pt>
                <c:pt idx="328">
                  <c:v>28792.336768865825</c:v>
                </c:pt>
                <c:pt idx="329">
                  <c:v>29068.178967324355</c:v>
                </c:pt>
                <c:pt idx="330">
                  <c:v>28606.641169414088</c:v>
                </c:pt>
                <c:pt idx="331">
                  <c:v>29516.375338281552</c:v>
                </c:pt>
                <c:pt idx="332">
                  <c:v>27047.331976487796</c:v>
                </c:pt>
                <c:pt idx="333">
                  <c:v>28227.984644448519</c:v>
                </c:pt>
                <c:pt idx="334">
                  <c:v>28931.171532075117</c:v>
                </c:pt>
                <c:pt idx="335">
                  <c:v>28203.176037161462</c:v>
                </c:pt>
                <c:pt idx="336">
                  <c:v>28939.354490661288</c:v>
                </c:pt>
                <c:pt idx="337">
                  <c:v>28456.324581389123</c:v>
                </c:pt>
                <c:pt idx="338">
                  <c:v>26948.16715286189</c:v>
                </c:pt>
                <c:pt idx="339">
                  <c:v>28177.712219190813</c:v>
                </c:pt>
                <c:pt idx="340">
                  <c:v>27598.100135472829</c:v>
                </c:pt>
                <c:pt idx="341">
                  <c:v>27847.180311581091</c:v>
                </c:pt>
                <c:pt idx="342">
                  <c:v>29200.733793444135</c:v>
                </c:pt>
                <c:pt idx="343">
                  <c:v>28116.368921650479</c:v>
                </c:pt>
                <c:pt idx="344">
                  <c:v>28307.670250318872</c:v>
                </c:pt>
                <c:pt idx="345">
                  <c:v>27185.948177793514</c:v>
                </c:pt>
                <c:pt idx="346">
                  <c:v>26742.986346960181</c:v>
                </c:pt>
                <c:pt idx="347">
                  <c:v>27921.327065255697</c:v>
                </c:pt>
                <c:pt idx="348">
                  <c:v>32065.157262478471</c:v>
                </c:pt>
                <c:pt idx="349">
                  <c:v>37729.173786743653</c:v>
                </c:pt>
                <c:pt idx="350">
                  <c:v>40944.62001854671</c:v>
                </c:pt>
                <c:pt idx="351">
                  <c:v>41420.707194253977</c:v>
                </c:pt>
                <c:pt idx="352">
                  <c:v>40397.718167174702</c:v>
                </c:pt>
                <c:pt idx="353">
                  <c:v>39150.271459543212</c:v>
                </c:pt>
                <c:pt idx="354">
                  <c:v>41823.484466055692</c:v>
                </c:pt>
                <c:pt idx="355">
                  <c:v>40570.477218224689</c:v>
                </c:pt>
                <c:pt idx="356">
                  <c:v>39457.716839401095</c:v>
                </c:pt>
                <c:pt idx="357">
                  <c:v>40150.10890881763</c:v>
                </c:pt>
                <c:pt idx="358">
                  <c:v>40405.701791409178</c:v>
                </c:pt>
                <c:pt idx="359">
                  <c:v>39179.931538094082</c:v>
                </c:pt>
                <c:pt idx="360">
                  <c:v>40376.963451155534</c:v>
                </c:pt>
                <c:pt idx="361">
                  <c:v>40067.052817660668</c:v>
                </c:pt>
                <c:pt idx="362">
                  <c:v>40616.440279354931</c:v>
                </c:pt>
                <c:pt idx="363">
                  <c:v>42188.536604008012</c:v>
                </c:pt>
                <c:pt idx="364">
                  <c:v>39658.726552071763</c:v>
                </c:pt>
                <c:pt idx="365">
                  <c:v>41326.548693146819</c:v>
                </c:pt>
                <c:pt idx="366">
                  <c:v>41057.222731567323</c:v>
                </c:pt>
                <c:pt idx="367">
                  <c:v>41141.083953068075</c:v>
                </c:pt>
                <c:pt idx="368">
                  <c:v>39322.454626882783</c:v>
                </c:pt>
                <c:pt idx="369">
                  <c:v>40073.954760399029</c:v>
                </c:pt>
                <c:pt idx="370">
                  <c:v>39036.525393235584</c:v>
                </c:pt>
                <c:pt idx="371">
                  <c:v>39238.678980355879</c:v>
                </c:pt>
                <c:pt idx="372">
                  <c:v>38774.493193779992</c:v>
                </c:pt>
                <c:pt idx="373">
                  <c:v>34583.030138081616</c:v>
                </c:pt>
                <c:pt idx="374">
                  <c:v>30067.651777639334</c:v>
                </c:pt>
                <c:pt idx="375">
                  <c:v>28106.802106602114</c:v>
                </c:pt>
                <c:pt idx="376">
                  <c:v>28029.155008900121</c:v>
                </c:pt>
                <c:pt idx="377">
                  <c:v>27842.130926906902</c:v>
                </c:pt>
                <c:pt idx="378">
                  <c:v>28417.567203811366</c:v>
                </c:pt>
                <c:pt idx="379">
                  <c:v>27965.4646321115</c:v>
                </c:pt>
                <c:pt idx="380">
                  <c:v>27712.372366882104</c:v>
                </c:pt>
                <c:pt idx="381">
                  <c:v>27606.762146657398</c:v>
                </c:pt>
                <c:pt idx="382">
                  <c:v>27247.244846710761</c:v>
                </c:pt>
                <c:pt idx="383">
                  <c:v>26761.086075523985</c:v>
                </c:pt>
                <c:pt idx="384">
                  <c:v>26920.00350233091</c:v>
                </c:pt>
                <c:pt idx="385">
                  <c:v>28350.586121850796</c:v>
                </c:pt>
                <c:pt idx="386">
                  <c:v>26570.002337396214</c:v>
                </c:pt>
                <c:pt idx="387">
                  <c:v>27674.212621723582</c:v>
                </c:pt>
                <c:pt idx="388">
                  <c:v>26711.242544956996</c:v>
                </c:pt>
                <c:pt idx="389">
                  <c:v>27621.09669252982</c:v>
                </c:pt>
                <c:pt idx="390">
                  <c:v>29836.468941258627</c:v>
                </c:pt>
                <c:pt idx="391">
                  <c:v>35469.884928712716</c:v>
                </c:pt>
                <c:pt idx="392">
                  <c:v>39411.799412008317</c:v>
                </c:pt>
                <c:pt idx="393">
                  <c:v>39082.786480735085</c:v>
                </c:pt>
                <c:pt idx="394">
                  <c:v>39917.228709766336</c:v>
                </c:pt>
                <c:pt idx="395">
                  <c:v>39665.650503338547</c:v>
                </c:pt>
                <c:pt idx="396">
                  <c:v>39887.491498409254</c:v>
                </c:pt>
                <c:pt idx="397">
                  <c:v>38464.52842295044</c:v>
                </c:pt>
                <c:pt idx="398">
                  <c:v>39564.477184741576</c:v>
                </c:pt>
                <c:pt idx="399">
                  <c:v>38736.016647968667</c:v>
                </c:pt>
                <c:pt idx="400">
                  <c:v>37261.656845361169</c:v>
                </c:pt>
                <c:pt idx="401">
                  <c:v>37750.10919025381</c:v>
                </c:pt>
                <c:pt idx="402">
                  <c:v>38187.376769928451</c:v>
                </c:pt>
                <c:pt idx="403">
                  <c:v>39267.051622364801</c:v>
                </c:pt>
                <c:pt idx="404">
                  <c:v>37917.377884787646</c:v>
                </c:pt>
                <c:pt idx="405">
                  <c:v>37966.234652229046</c:v>
                </c:pt>
                <c:pt idx="406">
                  <c:v>40221.472882643531</c:v>
                </c:pt>
                <c:pt idx="407">
                  <c:v>37602.120569469909</c:v>
                </c:pt>
                <c:pt idx="408">
                  <c:v>38857.709899826448</c:v>
                </c:pt>
                <c:pt idx="409">
                  <c:v>37951.193203708288</c:v>
                </c:pt>
                <c:pt idx="410">
                  <c:v>38005.570970081113</c:v>
                </c:pt>
                <c:pt idx="411">
                  <c:v>38442.822932544543</c:v>
                </c:pt>
                <c:pt idx="412">
                  <c:v>38064.731355221447</c:v>
                </c:pt>
                <c:pt idx="413">
                  <c:v>35883.881150064168</c:v>
                </c:pt>
                <c:pt idx="414">
                  <c:v>35885.327816477227</c:v>
                </c:pt>
                <c:pt idx="415">
                  <c:v>30148.152626841933</c:v>
                </c:pt>
                <c:pt idx="416">
                  <c:v>28427.437259637209</c:v>
                </c:pt>
                <c:pt idx="417">
                  <c:v>27957.073497878828</c:v>
                </c:pt>
                <c:pt idx="418">
                  <c:v>26209.562598576584</c:v>
                </c:pt>
                <c:pt idx="419">
                  <c:v>27842.829665306086</c:v>
                </c:pt>
                <c:pt idx="420">
                  <c:v>26894.367635863597</c:v>
                </c:pt>
                <c:pt idx="421">
                  <c:v>26383.164398972953</c:v>
                </c:pt>
                <c:pt idx="422">
                  <c:v>26511.932922289165</c:v>
                </c:pt>
                <c:pt idx="423">
                  <c:v>26329.021176293034</c:v>
                </c:pt>
                <c:pt idx="424">
                  <c:v>25214.531226417974</c:v>
                </c:pt>
                <c:pt idx="425">
                  <c:v>26182.517137160143</c:v>
                </c:pt>
                <c:pt idx="426">
                  <c:v>26626.0867884127</c:v>
                </c:pt>
                <c:pt idx="427">
                  <c:v>26412.186211050335</c:v>
                </c:pt>
                <c:pt idx="428">
                  <c:v>25578.788997545817</c:v>
                </c:pt>
                <c:pt idx="429">
                  <c:v>12600.246749058824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A-4728-9DC8-F4CAA04F82C5}"/>
            </c:ext>
          </c:extLst>
        </c:ser>
        <c:ser>
          <c:idx val="2"/>
          <c:order val="2"/>
          <c:tx>
            <c:strRef>
              <c:f>'2025_01_031_AVE'!$AB$4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'2025_01_031_AVE'!$AB$5:$AB$597</c:f>
              <c:numCache>
                <c:formatCode>General</c:formatCode>
                <c:ptCount val="593"/>
                <c:pt idx="0">
                  <c:v>4540.0862063793702</c:v>
                </c:pt>
                <c:pt idx="1">
                  <c:v>4877.3569686621004</c:v>
                </c:pt>
                <c:pt idx="2">
                  <c:v>4275.2250673777735</c:v>
                </c:pt>
                <c:pt idx="3">
                  <c:v>4624.6403874739135</c:v>
                </c:pt>
                <c:pt idx="4">
                  <c:v>4470.7675854147592</c:v>
                </c:pt>
                <c:pt idx="5">
                  <c:v>4109.7781340596684</c:v>
                </c:pt>
                <c:pt idx="6">
                  <c:v>4107.9985355962426</c:v>
                </c:pt>
                <c:pt idx="7">
                  <c:v>3934.1121811273615</c:v>
                </c:pt>
                <c:pt idx="8">
                  <c:v>3931.3531706814356</c:v>
                </c:pt>
                <c:pt idx="9">
                  <c:v>3787.956983559015</c:v>
                </c:pt>
                <c:pt idx="10">
                  <c:v>4485.4754770765749</c:v>
                </c:pt>
                <c:pt idx="11">
                  <c:v>4312.790937302686</c:v>
                </c:pt>
                <c:pt idx="12">
                  <c:v>3979.684506092728</c:v>
                </c:pt>
                <c:pt idx="13">
                  <c:v>4351.672277553439</c:v>
                </c:pt>
                <c:pt idx="14">
                  <c:v>4393.547124173976</c:v>
                </c:pt>
                <c:pt idx="15">
                  <c:v>3682.0834373079661</c:v>
                </c:pt>
                <c:pt idx="16">
                  <c:v>4321.0680096461165</c:v>
                </c:pt>
                <c:pt idx="17">
                  <c:v>4419.3706368505964</c:v>
                </c:pt>
                <c:pt idx="18">
                  <c:v>4762.3463410816439</c:v>
                </c:pt>
                <c:pt idx="19">
                  <c:v>4103.8291014747683</c:v>
                </c:pt>
                <c:pt idx="20">
                  <c:v>3726.884226612764</c:v>
                </c:pt>
                <c:pt idx="21">
                  <c:v>4266.3845306947169</c:v>
                </c:pt>
                <c:pt idx="22">
                  <c:v>4200.5472879603212</c:v>
                </c:pt>
                <c:pt idx="23">
                  <c:v>3784.1447279055506</c:v>
                </c:pt>
                <c:pt idx="24">
                  <c:v>3772.6365200526943</c:v>
                </c:pt>
                <c:pt idx="25">
                  <c:v>4775.7121008761742</c:v>
                </c:pt>
                <c:pt idx="26">
                  <c:v>6703.7995544081068</c:v>
                </c:pt>
                <c:pt idx="27">
                  <c:v>6737.3829668226062</c:v>
                </c:pt>
                <c:pt idx="28">
                  <c:v>8665.0672947325875</c:v>
                </c:pt>
                <c:pt idx="29">
                  <c:v>8379.560288905921</c:v>
                </c:pt>
                <c:pt idx="30">
                  <c:v>8566.9551074906885</c:v>
                </c:pt>
                <c:pt idx="31">
                  <c:v>8119.4812036380872</c:v>
                </c:pt>
                <c:pt idx="32">
                  <c:v>9033.3349982645414</c:v>
                </c:pt>
                <c:pt idx="33">
                  <c:v>8654.1466923733624</c:v>
                </c:pt>
                <c:pt idx="34">
                  <c:v>9698.0024111785169</c:v>
                </c:pt>
                <c:pt idx="35">
                  <c:v>9563.0647530920123</c:v>
                </c:pt>
                <c:pt idx="36">
                  <c:v>11718.42249279793</c:v>
                </c:pt>
                <c:pt idx="37">
                  <c:v>13065.357498639481</c:v>
                </c:pt>
                <c:pt idx="38">
                  <c:v>12386.338394446788</c:v>
                </c:pt>
                <c:pt idx="39">
                  <c:v>12820.532795621868</c:v>
                </c:pt>
                <c:pt idx="40">
                  <c:v>12997.075534036408</c:v>
                </c:pt>
                <c:pt idx="41">
                  <c:v>13221.985315805947</c:v>
                </c:pt>
                <c:pt idx="42">
                  <c:v>12910.654445777547</c:v>
                </c:pt>
                <c:pt idx="43">
                  <c:v>13434.621498882223</c:v>
                </c:pt>
                <c:pt idx="44">
                  <c:v>14041.972136360393</c:v>
                </c:pt>
                <c:pt idx="45">
                  <c:v>13745.6473577706</c:v>
                </c:pt>
                <c:pt idx="46">
                  <c:v>14167.915789656223</c:v>
                </c:pt>
                <c:pt idx="47">
                  <c:v>11841.743505868226</c:v>
                </c:pt>
                <c:pt idx="48">
                  <c:v>10728.12603299249</c:v>
                </c:pt>
                <c:pt idx="49">
                  <c:v>10838.699267358144</c:v>
                </c:pt>
                <c:pt idx="50">
                  <c:v>10433.832808507404</c:v>
                </c:pt>
                <c:pt idx="51">
                  <c:v>11074.605415654545</c:v>
                </c:pt>
                <c:pt idx="52">
                  <c:v>8860.4955272200677</c:v>
                </c:pt>
                <c:pt idx="53">
                  <c:v>10064.890496351571</c:v>
                </c:pt>
                <c:pt idx="54">
                  <c:v>10530.466083598314</c:v>
                </c:pt>
                <c:pt idx="55">
                  <c:v>10990.192086882877</c:v>
                </c:pt>
                <c:pt idx="56">
                  <c:v>10615.637624773179</c:v>
                </c:pt>
                <c:pt idx="57">
                  <c:v>8335.047107796303</c:v>
                </c:pt>
                <c:pt idx="58">
                  <c:v>8072.8182768954121</c:v>
                </c:pt>
                <c:pt idx="59">
                  <c:v>7446.1106039207098</c:v>
                </c:pt>
                <c:pt idx="60">
                  <c:v>7809.176197233277</c:v>
                </c:pt>
                <c:pt idx="61">
                  <c:v>7374.6246023360409</c:v>
                </c:pt>
                <c:pt idx="62">
                  <c:v>7430.4102451815597</c:v>
                </c:pt>
                <c:pt idx="63">
                  <c:v>7519.6045551394536</c:v>
                </c:pt>
                <c:pt idx="64">
                  <c:v>7386.0709456181294</c:v>
                </c:pt>
                <c:pt idx="65">
                  <c:v>6960.1346545409024</c:v>
                </c:pt>
                <c:pt idx="66">
                  <c:v>7167.7997883130884</c:v>
                </c:pt>
                <c:pt idx="67">
                  <c:v>7321.0680246138727</c:v>
                </c:pt>
                <c:pt idx="68">
                  <c:v>6735.1675188272529</c:v>
                </c:pt>
                <c:pt idx="69">
                  <c:v>6821.4736031798066</c:v>
                </c:pt>
                <c:pt idx="70">
                  <c:v>6389.0358868895837</c:v>
                </c:pt>
                <c:pt idx="71">
                  <c:v>6790.6298499118539</c:v>
                </c:pt>
                <c:pt idx="72">
                  <c:v>6588.5946851331628</c:v>
                </c:pt>
                <c:pt idx="73">
                  <c:v>6616.8563433372556</c:v>
                </c:pt>
                <c:pt idx="74">
                  <c:v>6425.0042229167648</c:v>
                </c:pt>
                <c:pt idx="75">
                  <c:v>6788.4630913673764</c:v>
                </c:pt>
                <c:pt idx="76">
                  <c:v>6347.4472617198953</c:v>
                </c:pt>
                <c:pt idx="77">
                  <c:v>6384.0343850493118</c:v>
                </c:pt>
                <c:pt idx="78">
                  <c:v>6509.2139805589422</c:v>
                </c:pt>
                <c:pt idx="79">
                  <c:v>6547.4999093611623</c:v>
                </c:pt>
                <c:pt idx="80">
                  <c:v>6653.4390031985404</c:v>
                </c:pt>
                <c:pt idx="81">
                  <c:v>6738.7097171036548</c:v>
                </c:pt>
                <c:pt idx="82">
                  <c:v>8065.4797114938701</c:v>
                </c:pt>
                <c:pt idx="83">
                  <c:v>8162.686394422255</c:v>
                </c:pt>
                <c:pt idx="84">
                  <c:v>8256.9100967214636</c:v>
                </c:pt>
                <c:pt idx="85">
                  <c:v>8241.2150272514282</c:v>
                </c:pt>
                <c:pt idx="86">
                  <c:v>8854.7065987521964</c:v>
                </c:pt>
                <c:pt idx="87">
                  <c:v>8734.2402057214331</c:v>
                </c:pt>
                <c:pt idx="88">
                  <c:v>8731.2101888453653</c:v>
                </c:pt>
                <c:pt idx="89">
                  <c:v>8690.4410073260315</c:v>
                </c:pt>
                <c:pt idx="90">
                  <c:v>9077.5292528738719</c:v>
                </c:pt>
                <c:pt idx="91">
                  <c:v>9150.3733287360992</c:v>
                </c:pt>
                <c:pt idx="92">
                  <c:v>9201.3732869876549</c:v>
                </c:pt>
                <c:pt idx="93">
                  <c:v>9462.9077219708652</c:v>
                </c:pt>
                <c:pt idx="94">
                  <c:v>9402.3803342538431</c:v>
                </c:pt>
                <c:pt idx="95">
                  <c:v>10099.486292021167</c:v>
                </c:pt>
                <c:pt idx="96">
                  <c:v>9902.8736037986437</c:v>
                </c:pt>
                <c:pt idx="97">
                  <c:v>11245.640643457704</c:v>
                </c:pt>
                <c:pt idx="98">
                  <c:v>9623.3577104722553</c:v>
                </c:pt>
                <c:pt idx="99">
                  <c:v>9221.5593723577313</c:v>
                </c:pt>
                <c:pt idx="100">
                  <c:v>8985.372671544259</c:v>
                </c:pt>
                <c:pt idx="101">
                  <c:v>9324.9285907697031</c:v>
                </c:pt>
                <c:pt idx="102">
                  <c:v>9728.6217258149372</c:v>
                </c:pt>
                <c:pt idx="103">
                  <c:v>9494.4546173364397</c:v>
                </c:pt>
                <c:pt idx="104">
                  <c:v>9329.1142157594986</c:v>
                </c:pt>
                <c:pt idx="105">
                  <c:v>9463.8613470565288</c:v>
                </c:pt>
                <c:pt idx="106">
                  <c:v>7563.2437649271023</c:v>
                </c:pt>
                <c:pt idx="107">
                  <c:v>7530.3084358569668</c:v>
                </c:pt>
                <c:pt idx="108">
                  <c:v>7138.1480843492118</c:v>
                </c:pt>
                <c:pt idx="109">
                  <c:v>8396.452419994499</c:v>
                </c:pt>
                <c:pt idx="110">
                  <c:v>6791.5410139127789</c:v>
                </c:pt>
                <c:pt idx="111">
                  <c:v>6719.9490623346583</c:v>
                </c:pt>
                <c:pt idx="112">
                  <c:v>7198.389896679806</c:v>
                </c:pt>
                <c:pt idx="113">
                  <c:v>7125.0259253246204</c:v>
                </c:pt>
                <c:pt idx="114">
                  <c:v>6867.5294746181016</c:v>
                </c:pt>
                <c:pt idx="115">
                  <c:v>7037.3906429219041</c:v>
                </c:pt>
                <c:pt idx="116">
                  <c:v>6857.1867745853515</c:v>
                </c:pt>
                <c:pt idx="117">
                  <c:v>6676.8849885979116</c:v>
                </c:pt>
                <c:pt idx="118">
                  <c:v>6606.672862655566</c:v>
                </c:pt>
                <c:pt idx="119">
                  <c:v>6165.4717925853065</c:v>
                </c:pt>
                <c:pt idx="120">
                  <c:v>6311.4646371701883</c:v>
                </c:pt>
                <c:pt idx="121">
                  <c:v>6668.4467515444185</c:v>
                </c:pt>
                <c:pt idx="122">
                  <c:v>6774.7242534757388</c:v>
                </c:pt>
                <c:pt idx="123">
                  <c:v>7125.8862546326327</c:v>
                </c:pt>
                <c:pt idx="124">
                  <c:v>7253.1868679527697</c:v>
                </c:pt>
                <c:pt idx="125">
                  <c:v>7237.5721733658802</c:v>
                </c:pt>
                <c:pt idx="126">
                  <c:v>7183.3403761036343</c:v>
                </c:pt>
                <c:pt idx="127">
                  <c:v>7241.5315913117884</c:v>
                </c:pt>
                <c:pt idx="128">
                  <c:v>6500.7126956750917</c:v>
                </c:pt>
                <c:pt idx="129">
                  <c:v>7333.3333561620539</c:v>
                </c:pt>
                <c:pt idx="130">
                  <c:v>8625.2310226627123</c:v>
                </c:pt>
                <c:pt idx="131">
                  <c:v>7784.3023280532352</c:v>
                </c:pt>
                <c:pt idx="132">
                  <c:v>8435.2301927570916</c:v>
                </c:pt>
                <c:pt idx="133">
                  <c:v>8729.2819939186538</c:v>
                </c:pt>
                <c:pt idx="134">
                  <c:v>9606.8369889453843</c:v>
                </c:pt>
                <c:pt idx="135">
                  <c:v>9922.4447125923907</c:v>
                </c:pt>
                <c:pt idx="136">
                  <c:v>9256.1272937883896</c:v>
                </c:pt>
                <c:pt idx="137">
                  <c:v>10119.905645815779</c:v>
                </c:pt>
                <c:pt idx="138">
                  <c:v>10045.215720890134</c:v>
                </c:pt>
                <c:pt idx="139">
                  <c:v>9162.1466543349852</c:v>
                </c:pt>
                <c:pt idx="140">
                  <c:v>10244.777388049772</c:v>
                </c:pt>
                <c:pt idx="141">
                  <c:v>10813.009258229047</c:v>
                </c:pt>
                <c:pt idx="142">
                  <c:v>10704.973799068821</c:v>
                </c:pt>
                <c:pt idx="143">
                  <c:v>10710.572489437491</c:v>
                </c:pt>
                <c:pt idx="144">
                  <c:v>11175.53631546949</c:v>
                </c:pt>
                <c:pt idx="145">
                  <c:v>11094.963464192069</c:v>
                </c:pt>
                <c:pt idx="146">
                  <c:v>13452.542250170278</c:v>
                </c:pt>
                <c:pt idx="147">
                  <c:v>10415.486646285435</c:v>
                </c:pt>
                <c:pt idx="148">
                  <c:v>11384.783183669831</c:v>
                </c:pt>
                <c:pt idx="149">
                  <c:v>11376.895006177527</c:v>
                </c:pt>
                <c:pt idx="150">
                  <c:v>11916.177898589685</c:v>
                </c:pt>
                <c:pt idx="151">
                  <c:v>10818.398899785927</c:v>
                </c:pt>
                <c:pt idx="152">
                  <c:v>10869.903041710599</c:v>
                </c:pt>
                <c:pt idx="153">
                  <c:v>10833.923427452562</c:v>
                </c:pt>
                <c:pt idx="154">
                  <c:v>11209.047784010596</c:v>
                </c:pt>
                <c:pt idx="155">
                  <c:v>10244.831745799047</c:v>
                </c:pt>
                <c:pt idx="156">
                  <c:v>8350.3937912405545</c:v>
                </c:pt>
                <c:pt idx="157">
                  <c:v>8419.6000911868196</c:v>
                </c:pt>
                <c:pt idx="158">
                  <c:v>9111.8437163822327</c:v>
                </c:pt>
                <c:pt idx="159">
                  <c:v>9546.5509816249942</c:v>
                </c:pt>
                <c:pt idx="160">
                  <c:v>7684.2516972884214</c:v>
                </c:pt>
                <c:pt idx="161">
                  <c:v>7550.6903258218208</c:v>
                </c:pt>
                <c:pt idx="162">
                  <c:v>7773.9188448233117</c:v>
                </c:pt>
                <c:pt idx="163">
                  <c:v>7787.6986575075416</c:v>
                </c:pt>
                <c:pt idx="164">
                  <c:v>7752.6977148241758</c:v>
                </c:pt>
                <c:pt idx="165">
                  <c:v>7563.7459915739837</c:v>
                </c:pt>
                <c:pt idx="166">
                  <c:v>7638.0424213621009</c:v>
                </c:pt>
                <c:pt idx="167">
                  <c:v>7483.0674788748647</c:v>
                </c:pt>
                <c:pt idx="168">
                  <c:v>7261.849291587263</c:v>
                </c:pt>
                <c:pt idx="169">
                  <c:v>7063.8295095040057</c:v>
                </c:pt>
                <c:pt idx="170">
                  <c:v>6828.7519725041848</c:v>
                </c:pt>
                <c:pt idx="171">
                  <c:v>7899.6307924797939</c:v>
                </c:pt>
                <c:pt idx="172">
                  <c:v>7598.7920397624712</c:v>
                </c:pt>
                <c:pt idx="173">
                  <c:v>8102.2495056152939</c:v>
                </c:pt>
                <c:pt idx="174">
                  <c:v>7564.8674164297372</c:v>
                </c:pt>
                <c:pt idx="175">
                  <c:v>7969.0320053425903</c:v>
                </c:pt>
                <c:pt idx="176">
                  <c:v>8137.3737688395759</c:v>
                </c:pt>
                <c:pt idx="177">
                  <c:v>7604.4619127339274</c:v>
                </c:pt>
                <c:pt idx="178">
                  <c:v>7403.0402812029643</c:v>
                </c:pt>
                <c:pt idx="179">
                  <c:v>7375.4978429064377</c:v>
                </c:pt>
                <c:pt idx="180">
                  <c:v>7538.5686796164682</c:v>
                </c:pt>
                <c:pt idx="181">
                  <c:v>7864.6314494413491</c:v>
                </c:pt>
                <c:pt idx="182">
                  <c:v>7191.549261058879</c:v>
                </c:pt>
                <c:pt idx="183">
                  <c:v>7900.7386544976098</c:v>
                </c:pt>
                <c:pt idx="184">
                  <c:v>7907.933287827811</c:v>
                </c:pt>
                <c:pt idx="185">
                  <c:v>8548.2818898256337</c:v>
                </c:pt>
                <c:pt idx="186">
                  <c:v>9359.3529989141371</c:v>
                </c:pt>
                <c:pt idx="187">
                  <c:v>9503.6035870813939</c:v>
                </c:pt>
                <c:pt idx="188">
                  <c:v>9490.7494509793451</c:v>
                </c:pt>
                <c:pt idx="189">
                  <c:v>10610.001046590491</c:v>
                </c:pt>
                <c:pt idx="190">
                  <c:v>10241.898723440745</c:v>
                </c:pt>
                <c:pt idx="191">
                  <c:v>10015.294882793425</c:v>
                </c:pt>
                <c:pt idx="192">
                  <c:v>10701.36418329649</c:v>
                </c:pt>
                <c:pt idx="193">
                  <c:v>11075.487885723493</c:v>
                </c:pt>
                <c:pt idx="194">
                  <c:v>11108.461558590579</c:v>
                </c:pt>
                <c:pt idx="195">
                  <c:v>11185.856104555074</c:v>
                </c:pt>
                <c:pt idx="196">
                  <c:v>10331.751368891075</c:v>
                </c:pt>
                <c:pt idx="197">
                  <c:v>12251.629397970815</c:v>
                </c:pt>
                <c:pt idx="198">
                  <c:v>11684.398269988504</c:v>
                </c:pt>
                <c:pt idx="199">
                  <c:v>11792.851265021716</c:v>
                </c:pt>
                <c:pt idx="200">
                  <c:v>12103.1465986761</c:v>
                </c:pt>
                <c:pt idx="201">
                  <c:v>12059.257270427423</c:v>
                </c:pt>
                <c:pt idx="202">
                  <c:v>11030.746882076231</c:v>
                </c:pt>
                <c:pt idx="203">
                  <c:v>11750.736043353218</c:v>
                </c:pt>
                <c:pt idx="204">
                  <c:v>11573.572589102268</c:v>
                </c:pt>
                <c:pt idx="205">
                  <c:v>11292.37297131919</c:v>
                </c:pt>
                <c:pt idx="206">
                  <c:v>11667.931534837029</c:v>
                </c:pt>
                <c:pt idx="207">
                  <c:v>11869.959160660499</c:v>
                </c:pt>
                <c:pt idx="208">
                  <c:v>11754.598129835927</c:v>
                </c:pt>
                <c:pt idx="209">
                  <c:v>10065.27165672384</c:v>
                </c:pt>
                <c:pt idx="210">
                  <c:v>8826.1571024321911</c:v>
                </c:pt>
                <c:pt idx="211">
                  <c:v>8767.855276431741</c:v>
                </c:pt>
                <c:pt idx="212">
                  <c:v>10117.719276823307</c:v>
                </c:pt>
                <c:pt idx="213">
                  <c:v>8339.0392496349596</c:v>
                </c:pt>
                <c:pt idx="214">
                  <c:v>8344.6421276142573</c:v>
                </c:pt>
                <c:pt idx="215">
                  <c:v>9812.604088267768</c:v>
                </c:pt>
                <c:pt idx="216">
                  <c:v>8162.7267835256653</c:v>
                </c:pt>
                <c:pt idx="217">
                  <c:v>7691.3630720347792</c:v>
                </c:pt>
                <c:pt idx="218">
                  <c:v>7410.633961380674</c:v>
                </c:pt>
                <c:pt idx="219">
                  <c:v>7748.4654385629246</c:v>
                </c:pt>
                <c:pt idx="220">
                  <c:v>7754.4839656034801</c:v>
                </c:pt>
                <c:pt idx="221">
                  <c:v>7694.4558537595976</c:v>
                </c:pt>
                <c:pt idx="222">
                  <c:v>8782.3594785513324</c:v>
                </c:pt>
                <c:pt idx="223">
                  <c:v>7920.5218040208856</c:v>
                </c:pt>
                <c:pt idx="224">
                  <c:v>7731.7690792725898</c:v>
                </c:pt>
                <c:pt idx="225">
                  <c:v>7439.6548803532114</c:v>
                </c:pt>
                <c:pt idx="226">
                  <c:v>7579.5900740373127</c:v>
                </c:pt>
                <c:pt idx="227">
                  <c:v>8462.7348311452115</c:v>
                </c:pt>
                <c:pt idx="228">
                  <c:v>6875.6679174565761</c:v>
                </c:pt>
                <c:pt idx="229">
                  <c:v>7191.9367477887336</c:v>
                </c:pt>
                <c:pt idx="230">
                  <c:v>7451.3664246190856</c:v>
                </c:pt>
                <c:pt idx="231">
                  <c:v>8865.6257751055182</c:v>
                </c:pt>
                <c:pt idx="232">
                  <c:v>8739.8936536720994</c:v>
                </c:pt>
                <c:pt idx="233">
                  <c:v>9703.4342114599622</c:v>
                </c:pt>
                <c:pt idx="234">
                  <c:v>11781.344559528912</c:v>
                </c:pt>
                <c:pt idx="235">
                  <c:v>12369.391201165317</c:v>
                </c:pt>
                <c:pt idx="236">
                  <c:v>10381.492027187385</c:v>
                </c:pt>
                <c:pt idx="237">
                  <c:v>11366.37290727805</c:v>
                </c:pt>
                <c:pt idx="238">
                  <c:v>10776.239826754232</c:v>
                </c:pt>
                <c:pt idx="239">
                  <c:v>10476.809877548709</c:v>
                </c:pt>
                <c:pt idx="240">
                  <c:v>11139.284865391885</c:v>
                </c:pt>
                <c:pt idx="241">
                  <c:v>11081.195155282652</c:v>
                </c:pt>
                <c:pt idx="242">
                  <c:v>10989.224169751971</c:v>
                </c:pt>
                <c:pt idx="243">
                  <c:v>11229.978249016549</c:v>
                </c:pt>
                <c:pt idx="244">
                  <c:v>11388.923036297258</c:v>
                </c:pt>
                <c:pt idx="245">
                  <c:v>11694.362826614786</c:v>
                </c:pt>
                <c:pt idx="246">
                  <c:v>11531.216753204644</c:v>
                </c:pt>
                <c:pt idx="247">
                  <c:v>11810.355292856988</c:v>
                </c:pt>
                <c:pt idx="248">
                  <c:v>11402.262802329076</c:v>
                </c:pt>
                <c:pt idx="249">
                  <c:v>11842.500337229803</c:v>
                </c:pt>
                <c:pt idx="250">
                  <c:v>12113.828483167996</c:v>
                </c:pt>
                <c:pt idx="251">
                  <c:v>11671.846138378249</c:v>
                </c:pt>
                <c:pt idx="252">
                  <c:v>11784.79927821405</c:v>
                </c:pt>
                <c:pt idx="253">
                  <c:v>11113.219438385837</c:v>
                </c:pt>
                <c:pt idx="254">
                  <c:v>12020.736956766537</c:v>
                </c:pt>
                <c:pt idx="255">
                  <c:v>10215.800661401447</c:v>
                </c:pt>
                <c:pt idx="256">
                  <c:v>8772.4425011651474</c:v>
                </c:pt>
                <c:pt idx="257">
                  <c:v>8146.9668453185886</c:v>
                </c:pt>
                <c:pt idx="258">
                  <c:v>8115.8395242618644</c:v>
                </c:pt>
                <c:pt idx="259">
                  <c:v>7327.0926377188098</c:v>
                </c:pt>
                <c:pt idx="260">
                  <c:v>8932.8107917507677</c:v>
                </c:pt>
                <c:pt idx="261">
                  <c:v>7574.2936957747934</c:v>
                </c:pt>
                <c:pt idx="262">
                  <c:v>7387.2293914752854</c:v>
                </c:pt>
                <c:pt idx="263">
                  <c:v>7362.5604795620766</c:v>
                </c:pt>
                <c:pt idx="264">
                  <c:v>7349.8334805257218</c:v>
                </c:pt>
                <c:pt idx="265">
                  <c:v>7884.7860430843293</c:v>
                </c:pt>
                <c:pt idx="266">
                  <c:v>8508.3537311817563</c:v>
                </c:pt>
                <c:pt idx="267">
                  <c:v>7541.5991756125604</c:v>
                </c:pt>
                <c:pt idx="268">
                  <c:v>7552.4859073842063</c:v>
                </c:pt>
                <c:pt idx="269">
                  <c:v>6633.0966108038156</c:v>
                </c:pt>
                <c:pt idx="270">
                  <c:v>6873.7746242010962</c:v>
                </c:pt>
                <c:pt idx="271">
                  <c:v>6852.7846972508814</c:v>
                </c:pt>
                <c:pt idx="272">
                  <c:v>8028.7314391744112</c:v>
                </c:pt>
                <c:pt idx="273">
                  <c:v>10486.083185693518</c:v>
                </c:pt>
                <c:pt idx="274">
                  <c:v>9093.9630617750845</c:v>
                </c:pt>
                <c:pt idx="275">
                  <c:v>9523.6924306431702</c:v>
                </c:pt>
                <c:pt idx="276">
                  <c:v>9835.4903553299118</c:v>
                </c:pt>
                <c:pt idx="277">
                  <c:v>10178.652870491918</c:v>
                </c:pt>
                <c:pt idx="278">
                  <c:v>12109.17355490117</c:v>
                </c:pt>
                <c:pt idx="279">
                  <c:v>10510.121428544458</c:v>
                </c:pt>
                <c:pt idx="280">
                  <c:v>10101.838660368983</c:v>
                </c:pt>
                <c:pt idx="281">
                  <c:v>10772.027065926575</c:v>
                </c:pt>
                <c:pt idx="282">
                  <c:v>10583.747581899916</c:v>
                </c:pt>
                <c:pt idx="283">
                  <c:v>11416.439358078871</c:v>
                </c:pt>
                <c:pt idx="284">
                  <c:v>10718.098734930816</c:v>
                </c:pt>
                <c:pt idx="285">
                  <c:v>10760.023995507396</c:v>
                </c:pt>
                <c:pt idx="286">
                  <c:v>10935.83956715338</c:v>
                </c:pt>
                <c:pt idx="287">
                  <c:v>11136.811397024936</c:v>
                </c:pt>
                <c:pt idx="288">
                  <c:v>10880.485886259625</c:v>
                </c:pt>
                <c:pt idx="289">
                  <c:v>11167.88277734343</c:v>
                </c:pt>
                <c:pt idx="290">
                  <c:v>11578.793204543765</c:v>
                </c:pt>
                <c:pt idx="291">
                  <c:v>11362.787676675123</c:v>
                </c:pt>
                <c:pt idx="292">
                  <c:v>11900.209464219297</c:v>
                </c:pt>
                <c:pt idx="293">
                  <c:v>11380.988451386169</c:v>
                </c:pt>
                <c:pt idx="294">
                  <c:v>11356.765378063797</c:v>
                </c:pt>
                <c:pt idx="295">
                  <c:v>11472.694513903734</c:v>
                </c:pt>
                <c:pt idx="296">
                  <c:v>11234.45981460758</c:v>
                </c:pt>
                <c:pt idx="297">
                  <c:v>11300.936919772632</c:v>
                </c:pt>
                <c:pt idx="298">
                  <c:v>11728.05378586448</c:v>
                </c:pt>
                <c:pt idx="299">
                  <c:v>11426.543868913528</c:v>
                </c:pt>
                <c:pt idx="300">
                  <c:v>12225.36303997006</c:v>
                </c:pt>
                <c:pt idx="301">
                  <c:v>11931.221713395191</c:v>
                </c:pt>
                <c:pt idx="302">
                  <c:v>12026.924665662507</c:v>
                </c:pt>
                <c:pt idx="303">
                  <c:v>14268.355066337759</c:v>
                </c:pt>
                <c:pt idx="304">
                  <c:v>22081.61136115692</c:v>
                </c:pt>
                <c:pt idx="305">
                  <c:v>19777.214185038119</c:v>
                </c:pt>
                <c:pt idx="306">
                  <c:v>21824.537650541282</c:v>
                </c:pt>
                <c:pt idx="307">
                  <c:v>20841.220792347256</c:v>
                </c:pt>
                <c:pt idx="308">
                  <c:v>22843.622036040011</c:v>
                </c:pt>
                <c:pt idx="309">
                  <c:v>21709.962567161638</c:v>
                </c:pt>
                <c:pt idx="310">
                  <c:v>21267.589125095707</c:v>
                </c:pt>
                <c:pt idx="311">
                  <c:v>20939.976059901666</c:v>
                </c:pt>
                <c:pt idx="312">
                  <c:v>20929.847560406262</c:v>
                </c:pt>
                <c:pt idx="313">
                  <c:v>22841.048045340463</c:v>
                </c:pt>
                <c:pt idx="314">
                  <c:v>21704.340966282511</c:v>
                </c:pt>
                <c:pt idx="315">
                  <c:v>20908.698151154036</c:v>
                </c:pt>
                <c:pt idx="316">
                  <c:v>21180.419116341793</c:v>
                </c:pt>
                <c:pt idx="317">
                  <c:v>21645.396338334911</c:v>
                </c:pt>
                <c:pt idx="318">
                  <c:v>21962.11260839723</c:v>
                </c:pt>
                <c:pt idx="319">
                  <c:v>22001.744157189849</c:v>
                </c:pt>
                <c:pt idx="320">
                  <c:v>20646.957015782838</c:v>
                </c:pt>
                <c:pt idx="321">
                  <c:v>22159.835512863716</c:v>
                </c:pt>
                <c:pt idx="322">
                  <c:v>23142.242255546353</c:v>
                </c:pt>
                <c:pt idx="323">
                  <c:v>19751.797946121995</c:v>
                </c:pt>
                <c:pt idx="324">
                  <c:v>13692.919068008039</c:v>
                </c:pt>
                <c:pt idx="325">
                  <c:v>12362.412981579802</c:v>
                </c:pt>
                <c:pt idx="326">
                  <c:v>12622.691520050037</c:v>
                </c:pt>
                <c:pt idx="327">
                  <c:v>12217.412217073837</c:v>
                </c:pt>
                <c:pt idx="328">
                  <c:v>11538.019182793594</c:v>
                </c:pt>
                <c:pt idx="329">
                  <c:v>11276.173063232003</c:v>
                </c:pt>
                <c:pt idx="330">
                  <c:v>12227.02172864314</c:v>
                </c:pt>
                <c:pt idx="331">
                  <c:v>12741.672729593989</c:v>
                </c:pt>
                <c:pt idx="332">
                  <c:v>11239.913020062524</c:v>
                </c:pt>
                <c:pt idx="333">
                  <c:v>11769.752551419524</c:v>
                </c:pt>
                <c:pt idx="334">
                  <c:v>11865.2075013331</c:v>
                </c:pt>
                <c:pt idx="335">
                  <c:v>11797.178709030721</c:v>
                </c:pt>
                <c:pt idx="336">
                  <c:v>11317.83610854739</c:v>
                </c:pt>
                <c:pt idx="337">
                  <c:v>11464.637802459205</c:v>
                </c:pt>
                <c:pt idx="338">
                  <c:v>11325.571071296657</c:v>
                </c:pt>
                <c:pt idx="339">
                  <c:v>11419.477810171536</c:v>
                </c:pt>
                <c:pt idx="340">
                  <c:v>11221.365299868072</c:v>
                </c:pt>
                <c:pt idx="341">
                  <c:v>11242.475032554377</c:v>
                </c:pt>
                <c:pt idx="342">
                  <c:v>11599.769100362597</c:v>
                </c:pt>
                <c:pt idx="343">
                  <c:v>10979.481379642117</c:v>
                </c:pt>
                <c:pt idx="344">
                  <c:v>11130.754790149118</c:v>
                </c:pt>
                <c:pt idx="345">
                  <c:v>11010.476288211141</c:v>
                </c:pt>
                <c:pt idx="346">
                  <c:v>11661.627043135852</c:v>
                </c:pt>
                <c:pt idx="347">
                  <c:v>10682.004177872132</c:v>
                </c:pt>
                <c:pt idx="348">
                  <c:v>13016.958700545838</c:v>
                </c:pt>
                <c:pt idx="349">
                  <c:v>16179.172665802957</c:v>
                </c:pt>
                <c:pt idx="350">
                  <c:v>19206.615247002555</c:v>
                </c:pt>
                <c:pt idx="351">
                  <c:v>19647.116981025174</c:v>
                </c:pt>
                <c:pt idx="352">
                  <c:v>19288.432595705111</c:v>
                </c:pt>
                <c:pt idx="353">
                  <c:v>18881.077715929987</c:v>
                </c:pt>
                <c:pt idx="354">
                  <c:v>20165.432500268191</c:v>
                </c:pt>
                <c:pt idx="355">
                  <c:v>19350.200654361015</c:v>
                </c:pt>
                <c:pt idx="356">
                  <c:v>20249.959363577433</c:v>
                </c:pt>
                <c:pt idx="357">
                  <c:v>19607.037365109274</c:v>
                </c:pt>
                <c:pt idx="358">
                  <c:v>20924.338778363159</c:v>
                </c:pt>
                <c:pt idx="359">
                  <c:v>19631.308378417543</c:v>
                </c:pt>
                <c:pt idx="360">
                  <c:v>19386.504556277228</c:v>
                </c:pt>
                <c:pt idx="361">
                  <c:v>20972.314358512602</c:v>
                </c:pt>
                <c:pt idx="362">
                  <c:v>20168.284594744415</c:v>
                </c:pt>
                <c:pt idx="363">
                  <c:v>19962.055074291166</c:v>
                </c:pt>
                <c:pt idx="364">
                  <c:v>19158.348391895783</c:v>
                </c:pt>
                <c:pt idx="365">
                  <c:v>21010.902924517366</c:v>
                </c:pt>
                <c:pt idx="366">
                  <c:v>20022.865985536817</c:v>
                </c:pt>
                <c:pt idx="367">
                  <c:v>19662.454193460329</c:v>
                </c:pt>
                <c:pt idx="368">
                  <c:v>19573.667237308902</c:v>
                </c:pt>
                <c:pt idx="369">
                  <c:v>20189.388346293512</c:v>
                </c:pt>
                <c:pt idx="370">
                  <c:v>19720.205726720826</c:v>
                </c:pt>
                <c:pt idx="371">
                  <c:v>19930.613561275353</c:v>
                </c:pt>
                <c:pt idx="372">
                  <c:v>20261.221241056457</c:v>
                </c:pt>
                <c:pt idx="373">
                  <c:v>15909.166889532769</c:v>
                </c:pt>
                <c:pt idx="374">
                  <c:v>12278.41935114797</c:v>
                </c:pt>
                <c:pt idx="375">
                  <c:v>11502.091277533475</c:v>
                </c:pt>
                <c:pt idx="376">
                  <c:v>11464.313481916819</c:v>
                </c:pt>
                <c:pt idx="377">
                  <c:v>11544.017936819175</c:v>
                </c:pt>
                <c:pt idx="378">
                  <c:v>11563.650131844375</c:v>
                </c:pt>
                <c:pt idx="379">
                  <c:v>11374.087268111161</c:v>
                </c:pt>
                <c:pt idx="380">
                  <c:v>11804.838691483266</c:v>
                </c:pt>
                <c:pt idx="381">
                  <c:v>11536.378856540359</c:v>
                </c:pt>
                <c:pt idx="382">
                  <c:v>11766.380563551551</c:v>
                </c:pt>
                <c:pt idx="383">
                  <c:v>11054.902863349693</c:v>
                </c:pt>
                <c:pt idx="384">
                  <c:v>11377.84234422456</c:v>
                </c:pt>
                <c:pt idx="385">
                  <c:v>10901.682092288622</c:v>
                </c:pt>
                <c:pt idx="386">
                  <c:v>10936.457020279964</c:v>
                </c:pt>
                <c:pt idx="387">
                  <c:v>10696.544817009246</c:v>
                </c:pt>
                <c:pt idx="388">
                  <c:v>11096.028358146637</c:v>
                </c:pt>
                <c:pt idx="389">
                  <c:v>10770.754710656125</c:v>
                </c:pt>
                <c:pt idx="390">
                  <c:v>11069.209236794866</c:v>
                </c:pt>
                <c:pt idx="391">
                  <c:v>15678.377623066572</c:v>
                </c:pt>
                <c:pt idx="392">
                  <c:v>18295.070007866514</c:v>
                </c:pt>
                <c:pt idx="393">
                  <c:v>19289.20933925837</c:v>
                </c:pt>
                <c:pt idx="394">
                  <c:v>18789.691980381882</c:v>
                </c:pt>
                <c:pt idx="395">
                  <c:v>19130.037915742931</c:v>
                </c:pt>
                <c:pt idx="396">
                  <c:v>19119.551903207481</c:v>
                </c:pt>
                <c:pt idx="397">
                  <c:v>18550.033758734517</c:v>
                </c:pt>
                <c:pt idx="398">
                  <c:v>19109.299524252248</c:v>
                </c:pt>
                <c:pt idx="399">
                  <c:v>18407.675081693171</c:v>
                </c:pt>
                <c:pt idx="400">
                  <c:v>18937.19697215893</c:v>
                </c:pt>
                <c:pt idx="401">
                  <c:v>19537.189858485453</c:v>
                </c:pt>
                <c:pt idx="402">
                  <c:v>18516.255009332381</c:v>
                </c:pt>
                <c:pt idx="403">
                  <c:v>18538.921813654644</c:v>
                </c:pt>
                <c:pt idx="404">
                  <c:v>18533.403026604261</c:v>
                </c:pt>
                <c:pt idx="405">
                  <c:v>17859.363595860934</c:v>
                </c:pt>
                <c:pt idx="406">
                  <c:v>19409.002306735165</c:v>
                </c:pt>
                <c:pt idx="407">
                  <c:v>18804.901630674318</c:v>
                </c:pt>
                <c:pt idx="408">
                  <c:v>18938.29281276881</c:v>
                </c:pt>
                <c:pt idx="409">
                  <c:v>19173.969806243906</c:v>
                </c:pt>
                <c:pt idx="410">
                  <c:v>19066.570234210136</c:v>
                </c:pt>
                <c:pt idx="411">
                  <c:v>19282.350680541636</c:v>
                </c:pt>
                <c:pt idx="412">
                  <c:v>18968.636600292637</c:v>
                </c:pt>
                <c:pt idx="413">
                  <c:v>18602.240709785743</c:v>
                </c:pt>
                <c:pt idx="414">
                  <c:v>16768.673433019321</c:v>
                </c:pt>
                <c:pt idx="415">
                  <c:v>12241.454597354259</c:v>
                </c:pt>
                <c:pt idx="416">
                  <c:v>11320.686217394923</c:v>
                </c:pt>
                <c:pt idx="417">
                  <c:v>11078.367481650535</c:v>
                </c:pt>
                <c:pt idx="418">
                  <c:v>11371.963483971702</c:v>
                </c:pt>
                <c:pt idx="419">
                  <c:v>11655.818602269484</c:v>
                </c:pt>
                <c:pt idx="420">
                  <c:v>13839.340916876174</c:v>
                </c:pt>
                <c:pt idx="421">
                  <c:v>10672.412606133823</c:v>
                </c:pt>
                <c:pt idx="422">
                  <c:v>10943.12131327341</c:v>
                </c:pt>
                <c:pt idx="423">
                  <c:v>11235.065188272096</c:v>
                </c:pt>
                <c:pt idx="424">
                  <c:v>10485.478539144839</c:v>
                </c:pt>
                <c:pt idx="425">
                  <c:v>10571.427728637884</c:v>
                </c:pt>
                <c:pt idx="426">
                  <c:v>10664.015382046617</c:v>
                </c:pt>
                <c:pt idx="427">
                  <c:v>11199.716304096417</c:v>
                </c:pt>
                <c:pt idx="428">
                  <c:v>10843.825471053122</c:v>
                </c:pt>
                <c:pt idx="429">
                  <c:v>6129.9469394555726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5A-4728-9DC8-F4CAA04F82C5}"/>
            </c:ext>
          </c:extLst>
        </c:ser>
        <c:ser>
          <c:idx val="6"/>
          <c:order val="3"/>
          <c:tx>
            <c:strRef>
              <c:f>'2025_01_031_AVE'!$AF$4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'2025_01_031_AVE'!$AF$5:$AF$597</c:f>
              <c:numCache>
                <c:formatCode>General</c:formatCode>
                <c:ptCount val="593"/>
                <c:pt idx="0">
                  <c:v>637.73661079888177</c:v>
                </c:pt>
                <c:pt idx="1">
                  <c:v>775.7996001040957</c:v>
                </c:pt>
                <c:pt idx="2">
                  <c:v>640.34854316218525</c:v>
                </c:pt>
                <c:pt idx="3">
                  <c:v>788.54675720352293</c:v>
                </c:pt>
                <c:pt idx="4">
                  <c:v>570.49707243103887</c:v>
                </c:pt>
                <c:pt idx="5">
                  <c:v>812.38581965010542</c:v>
                </c:pt>
                <c:pt idx="6">
                  <c:v>482.43797516130269</c:v>
                </c:pt>
                <c:pt idx="7">
                  <c:v>667.05987178600469</c:v>
                </c:pt>
                <c:pt idx="8">
                  <c:v>578.95102794046386</c:v>
                </c:pt>
                <c:pt idx="9">
                  <c:v>591.11545144480488</c:v>
                </c:pt>
                <c:pt idx="10">
                  <c:v>550.653226594692</c:v>
                </c:pt>
                <c:pt idx="11">
                  <c:v>594.30642539531266</c:v>
                </c:pt>
                <c:pt idx="12">
                  <c:v>772.85171997261057</c:v>
                </c:pt>
                <c:pt idx="13">
                  <c:v>794.08766686426384</c:v>
                </c:pt>
                <c:pt idx="14">
                  <c:v>793.31443185200021</c:v>
                </c:pt>
                <c:pt idx="15">
                  <c:v>585.99484920873567</c:v>
                </c:pt>
                <c:pt idx="16">
                  <c:v>646.15116002499099</c:v>
                </c:pt>
                <c:pt idx="17">
                  <c:v>545.42192543007764</c:v>
                </c:pt>
                <c:pt idx="18">
                  <c:v>501.99047024959225</c:v>
                </c:pt>
                <c:pt idx="19">
                  <c:v>582.06274766768763</c:v>
                </c:pt>
                <c:pt idx="20">
                  <c:v>680.24198125483747</c:v>
                </c:pt>
                <c:pt idx="21">
                  <c:v>748.51898263022997</c:v>
                </c:pt>
                <c:pt idx="22">
                  <c:v>654.58967774739267</c:v>
                </c:pt>
                <c:pt idx="23">
                  <c:v>604.34830495079336</c:v>
                </c:pt>
                <c:pt idx="24">
                  <c:v>490.96190199902014</c:v>
                </c:pt>
                <c:pt idx="25">
                  <c:v>612.57664767336178</c:v>
                </c:pt>
                <c:pt idx="26">
                  <c:v>774.72898599879431</c:v>
                </c:pt>
                <c:pt idx="27">
                  <c:v>784.94135770680202</c:v>
                </c:pt>
                <c:pt idx="28">
                  <c:v>618.22871021241997</c:v>
                </c:pt>
                <c:pt idx="29">
                  <c:v>811.63849657641265</c:v>
                </c:pt>
                <c:pt idx="30">
                  <c:v>881.50611327502145</c:v>
                </c:pt>
                <c:pt idx="31">
                  <c:v>903.4223745356702</c:v>
                </c:pt>
                <c:pt idx="32">
                  <c:v>846.48698499469958</c:v>
                </c:pt>
                <c:pt idx="33">
                  <c:v>959.96229946837707</c:v>
                </c:pt>
                <c:pt idx="34">
                  <c:v>902.54483256294463</c:v>
                </c:pt>
                <c:pt idx="35">
                  <c:v>848.51330792627903</c:v>
                </c:pt>
                <c:pt idx="36">
                  <c:v>983.72066738440606</c:v>
                </c:pt>
                <c:pt idx="37">
                  <c:v>1153.1107010849782</c:v>
                </c:pt>
                <c:pt idx="38">
                  <c:v>932.82543344774683</c:v>
                </c:pt>
                <c:pt idx="39">
                  <c:v>995.90572044765054</c:v>
                </c:pt>
                <c:pt idx="40">
                  <c:v>1045.7064614987496</c:v>
                </c:pt>
                <c:pt idx="41">
                  <c:v>1211.339410202148</c:v>
                </c:pt>
                <c:pt idx="42">
                  <c:v>1006.4034197044755</c:v>
                </c:pt>
                <c:pt idx="43">
                  <c:v>1064.5589082231324</c:v>
                </c:pt>
                <c:pt idx="44">
                  <c:v>1056.6824289931353</c:v>
                </c:pt>
                <c:pt idx="45">
                  <c:v>1073.4268574556349</c:v>
                </c:pt>
                <c:pt idx="46">
                  <c:v>991.83390120958472</c:v>
                </c:pt>
                <c:pt idx="47">
                  <c:v>717.93580775781129</c:v>
                </c:pt>
                <c:pt idx="48">
                  <c:v>725.92626237642526</c:v>
                </c:pt>
                <c:pt idx="49">
                  <c:v>722.60398188490785</c:v>
                </c:pt>
                <c:pt idx="50">
                  <c:v>807.00601577943678</c:v>
                </c:pt>
                <c:pt idx="51">
                  <c:v>713.77532441881942</c:v>
                </c:pt>
                <c:pt idx="52">
                  <c:v>500.31306449966831</c:v>
                </c:pt>
                <c:pt idx="53">
                  <c:v>787.76650136274964</c:v>
                </c:pt>
                <c:pt idx="54">
                  <c:v>708.35567649430095</c:v>
                </c:pt>
                <c:pt idx="55">
                  <c:v>810.99191220465445</c:v>
                </c:pt>
                <c:pt idx="56">
                  <c:v>704.94971020451271</c:v>
                </c:pt>
                <c:pt idx="57">
                  <c:v>385.47570074751866</c:v>
                </c:pt>
                <c:pt idx="58">
                  <c:v>420.20952227636155</c:v>
                </c:pt>
                <c:pt idx="59">
                  <c:v>392.61549468092483</c:v>
                </c:pt>
                <c:pt idx="60">
                  <c:v>341.33973284553531</c:v>
                </c:pt>
                <c:pt idx="61">
                  <c:v>332.14899671282456</c:v>
                </c:pt>
                <c:pt idx="62">
                  <c:v>430.01303539926266</c:v>
                </c:pt>
                <c:pt idx="63">
                  <c:v>447.15375584843918</c:v>
                </c:pt>
                <c:pt idx="64">
                  <c:v>382.20916827424981</c:v>
                </c:pt>
                <c:pt idx="65">
                  <c:v>331.83553341185399</c:v>
                </c:pt>
                <c:pt idx="66">
                  <c:v>405.42253568748612</c:v>
                </c:pt>
                <c:pt idx="67">
                  <c:v>404.60565789187416</c:v>
                </c:pt>
                <c:pt idx="68">
                  <c:v>327.56619162697092</c:v>
                </c:pt>
                <c:pt idx="69">
                  <c:v>356.57335344527968</c:v>
                </c:pt>
                <c:pt idx="70">
                  <c:v>411.82397626885887</c:v>
                </c:pt>
                <c:pt idx="71">
                  <c:v>351.3500248822121</c:v>
                </c:pt>
                <c:pt idx="72">
                  <c:v>380.6492030912566</c:v>
                </c:pt>
                <c:pt idx="73">
                  <c:v>333.55540101803615</c:v>
                </c:pt>
                <c:pt idx="74">
                  <c:v>401.58952943012702</c:v>
                </c:pt>
                <c:pt idx="75">
                  <c:v>378.49734354083523</c:v>
                </c:pt>
                <c:pt idx="76">
                  <c:v>290.78522312038427</c:v>
                </c:pt>
                <c:pt idx="77">
                  <c:v>294.66606067360027</c:v>
                </c:pt>
                <c:pt idx="78">
                  <c:v>387.95688586717023</c:v>
                </c:pt>
                <c:pt idx="79">
                  <c:v>327.12891053034724</c:v>
                </c:pt>
                <c:pt idx="80">
                  <c:v>352.52063563490492</c:v>
                </c:pt>
                <c:pt idx="81">
                  <c:v>555.73270752393319</c:v>
                </c:pt>
                <c:pt idx="82">
                  <c:v>735.18720076881425</c:v>
                </c:pt>
                <c:pt idx="83">
                  <c:v>694.55362448100504</c:v>
                </c:pt>
                <c:pt idx="84">
                  <c:v>740.93590725125671</c:v>
                </c:pt>
                <c:pt idx="85">
                  <c:v>780.55259994600442</c:v>
                </c:pt>
                <c:pt idx="86">
                  <c:v>852.37584538364445</c:v>
                </c:pt>
                <c:pt idx="87">
                  <c:v>861.73200341009965</c:v>
                </c:pt>
                <c:pt idx="88">
                  <c:v>831.69097447030117</c:v>
                </c:pt>
                <c:pt idx="89">
                  <c:v>756.70127676977813</c:v>
                </c:pt>
                <c:pt idx="90">
                  <c:v>759.50004306350968</c:v>
                </c:pt>
                <c:pt idx="91">
                  <c:v>878.62305221870247</c:v>
                </c:pt>
                <c:pt idx="92">
                  <c:v>987.82675180307649</c:v>
                </c:pt>
                <c:pt idx="93">
                  <c:v>733.94514004234179</c:v>
                </c:pt>
                <c:pt idx="94">
                  <c:v>817.28355962023204</c:v>
                </c:pt>
                <c:pt idx="95">
                  <c:v>924.3480374028843</c:v>
                </c:pt>
                <c:pt idx="96">
                  <c:v>803.90490394366816</c:v>
                </c:pt>
                <c:pt idx="97">
                  <c:v>861.58017034030013</c:v>
                </c:pt>
                <c:pt idx="98">
                  <c:v>855.54054706770739</c:v>
                </c:pt>
                <c:pt idx="99">
                  <c:v>769.4578331265858</c:v>
                </c:pt>
                <c:pt idx="100">
                  <c:v>805.26982263634488</c:v>
                </c:pt>
                <c:pt idx="101">
                  <c:v>842.10966422946012</c:v>
                </c:pt>
                <c:pt idx="102">
                  <c:v>881.83413304170483</c:v>
                </c:pt>
                <c:pt idx="103">
                  <c:v>890.03706377431047</c:v>
                </c:pt>
                <c:pt idx="104">
                  <c:v>966.94479613190879</c:v>
                </c:pt>
                <c:pt idx="105">
                  <c:v>988.21600347994024</c:v>
                </c:pt>
                <c:pt idx="106">
                  <c:v>334.78670353685055</c:v>
                </c:pt>
                <c:pt idx="107">
                  <c:v>335.14027932292902</c:v>
                </c:pt>
                <c:pt idx="108">
                  <c:v>357.97648423503438</c:v>
                </c:pt>
                <c:pt idx="109">
                  <c:v>423.14830218722773</c:v>
                </c:pt>
                <c:pt idx="110">
                  <c:v>365.14372647120427</c:v>
                </c:pt>
                <c:pt idx="111">
                  <c:v>281.75309091642413</c:v>
                </c:pt>
                <c:pt idx="112">
                  <c:v>390.8643127511121</c:v>
                </c:pt>
                <c:pt idx="113">
                  <c:v>308.46752687191662</c:v>
                </c:pt>
                <c:pt idx="114">
                  <c:v>307.58531797624494</c:v>
                </c:pt>
                <c:pt idx="115">
                  <c:v>278.41565940904826</c:v>
                </c:pt>
                <c:pt idx="116">
                  <c:v>285.87795774865862</c:v>
                </c:pt>
                <c:pt idx="117">
                  <c:v>287.417423385044</c:v>
                </c:pt>
                <c:pt idx="118">
                  <c:v>372.01699754898073</c:v>
                </c:pt>
                <c:pt idx="119">
                  <c:v>355.25809558089821</c:v>
                </c:pt>
                <c:pt idx="120">
                  <c:v>330.47386867714891</c:v>
                </c:pt>
                <c:pt idx="121">
                  <c:v>297.65214520863668</c:v>
                </c:pt>
                <c:pt idx="122">
                  <c:v>286.5797998715779</c:v>
                </c:pt>
                <c:pt idx="123">
                  <c:v>276.93832187410794</c:v>
                </c:pt>
                <c:pt idx="124">
                  <c:v>228.16222803495435</c:v>
                </c:pt>
                <c:pt idx="125">
                  <c:v>331.89798727354679</c:v>
                </c:pt>
                <c:pt idx="126">
                  <c:v>361.27587485086832</c:v>
                </c:pt>
                <c:pt idx="127">
                  <c:v>288.63500585387999</c:v>
                </c:pt>
                <c:pt idx="128">
                  <c:v>313.03715891383843</c:v>
                </c:pt>
                <c:pt idx="129">
                  <c:v>332.16795885463512</c:v>
                </c:pt>
                <c:pt idx="130">
                  <c:v>368.39242342463757</c:v>
                </c:pt>
                <c:pt idx="131">
                  <c:v>552.14626867275638</c:v>
                </c:pt>
                <c:pt idx="132">
                  <c:v>710.80226514749074</c:v>
                </c:pt>
                <c:pt idx="133">
                  <c:v>871.80747260029534</c:v>
                </c:pt>
                <c:pt idx="134">
                  <c:v>805.13550781583638</c:v>
                </c:pt>
                <c:pt idx="135">
                  <c:v>926.56848001039373</c:v>
                </c:pt>
                <c:pt idx="136">
                  <c:v>844.97995362619906</c:v>
                </c:pt>
                <c:pt idx="137">
                  <c:v>849.15134783608596</c:v>
                </c:pt>
                <c:pt idx="138">
                  <c:v>991.05051463776692</c:v>
                </c:pt>
                <c:pt idx="139">
                  <c:v>932.38556770544812</c:v>
                </c:pt>
                <c:pt idx="140">
                  <c:v>859.11703691601099</c:v>
                </c:pt>
                <c:pt idx="141">
                  <c:v>904.08579692223714</c:v>
                </c:pt>
                <c:pt idx="142">
                  <c:v>968.89210442961712</c:v>
                </c:pt>
                <c:pt idx="143">
                  <c:v>921.12643742744297</c:v>
                </c:pt>
                <c:pt idx="144">
                  <c:v>955.53681311369633</c:v>
                </c:pt>
                <c:pt idx="145">
                  <c:v>1121.8387529104152</c:v>
                </c:pt>
                <c:pt idx="146">
                  <c:v>1063.7739588820486</c:v>
                </c:pt>
                <c:pt idx="147">
                  <c:v>1046.7133687506687</c:v>
                </c:pt>
                <c:pt idx="148">
                  <c:v>978.3711003397309</c:v>
                </c:pt>
                <c:pt idx="149">
                  <c:v>1049.7993246043641</c:v>
                </c:pt>
                <c:pt idx="150">
                  <c:v>878.53339856687933</c:v>
                </c:pt>
                <c:pt idx="151">
                  <c:v>1100.5982754786128</c:v>
                </c:pt>
                <c:pt idx="152">
                  <c:v>1013.2557321156925</c:v>
                </c:pt>
                <c:pt idx="153">
                  <c:v>1036.052828889761</c:v>
                </c:pt>
                <c:pt idx="154">
                  <c:v>1095.8593812280158</c:v>
                </c:pt>
                <c:pt idx="155">
                  <c:v>714.85545046744062</c:v>
                </c:pt>
                <c:pt idx="156">
                  <c:v>327.64922505513306</c:v>
                </c:pt>
                <c:pt idx="157">
                  <c:v>279.12973474708843</c:v>
                </c:pt>
                <c:pt idx="158">
                  <c:v>345.30927891269403</c:v>
                </c:pt>
                <c:pt idx="159">
                  <c:v>352.63099754891181</c:v>
                </c:pt>
                <c:pt idx="160">
                  <c:v>336.10968684831334</c:v>
                </c:pt>
                <c:pt idx="161">
                  <c:v>270.50882628968623</c:v>
                </c:pt>
                <c:pt idx="162">
                  <c:v>371.87491720173284</c:v>
                </c:pt>
                <c:pt idx="163">
                  <c:v>312.17929963284541</c:v>
                </c:pt>
                <c:pt idx="164">
                  <c:v>314.40298086271298</c:v>
                </c:pt>
                <c:pt idx="165">
                  <c:v>294.95267706750951</c:v>
                </c:pt>
                <c:pt idx="166">
                  <c:v>285.0163838669846</c:v>
                </c:pt>
                <c:pt idx="167">
                  <c:v>369.26818050909833</c:v>
                </c:pt>
                <c:pt idx="168">
                  <c:v>271.9759006060716</c:v>
                </c:pt>
                <c:pt idx="169">
                  <c:v>285.7266243087837</c:v>
                </c:pt>
                <c:pt idx="170">
                  <c:v>382.37672299415578</c:v>
                </c:pt>
                <c:pt idx="171">
                  <c:v>282.44049163294233</c:v>
                </c:pt>
                <c:pt idx="172">
                  <c:v>301.28694028372837</c:v>
                </c:pt>
                <c:pt idx="173">
                  <c:v>234.29676316090206</c:v>
                </c:pt>
                <c:pt idx="174">
                  <c:v>292.60315305330698</c:v>
                </c:pt>
                <c:pt idx="175">
                  <c:v>336.74572207391492</c:v>
                </c:pt>
                <c:pt idx="176">
                  <c:v>333.7952249341746</c:v>
                </c:pt>
                <c:pt idx="177">
                  <c:v>219.79919010617945</c:v>
                </c:pt>
                <c:pt idx="178">
                  <c:v>223.34263977761458</c:v>
                </c:pt>
                <c:pt idx="179">
                  <c:v>254.93103044610567</c:v>
                </c:pt>
                <c:pt idx="180">
                  <c:v>255.15366387284391</c:v>
                </c:pt>
                <c:pt idx="181">
                  <c:v>274.37616745318468</c:v>
                </c:pt>
                <c:pt idx="182">
                  <c:v>325.06604585033165</c:v>
                </c:pt>
                <c:pt idx="183">
                  <c:v>298.66549246945618</c:v>
                </c:pt>
                <c:pt idx="184">
                  <c:v>321.92924558135377</c:v>
                </c:pt>
                <c:pt idx="185">
                  <c:v>399.17705336978133</c:v>
                </c:pt>
                <c:pt idx="186">
                  <c:v>681.85287637720614</c:v>
                </c:pt>
                <c:pt idx="187">
                  <c:v>866.11329450360165</c:v>
                </c:pt>
                <c:pt idx="188">
                  <c:v>868.2590107013807</c:v>
                </c:pt>
                <c:pt idx="189">
                  <c:v>880.99792232432321</c:v>
                </c:pt>
                <c:pt idx="190">
                  <c:v>900.83724023719731</c:v>
                </c:pt>
                <c:pt idx="191">
                  <c:v>928.28221940445951</c:v>
                </c:pt>
                <c:pt idx="192">
                  <c:v>879.81291218525837</c:v>
                </c:pt>
                <c:pt idx="193">
                  <c:v>927.27645801915708</c:v>
                </c:pt>
                <c:pt idx="194">
                  <c:v>936.47064518564355</c:v>
                </c:pt>
                <c:pt idx="195">
                  <c:v>1009.9593930712514</c:v>
                </c:pt>
                <c:pt idx="196">
                  <c:v>978.50578084867868</c:v>
                </c:pt>
                <c:pt idx="197">
                  <c:v>1033.9921599764971</c:v>
                </c:pt>
                <c:pt idx="198">
                  <c:v>1001.9462354795783</c:v>
                </c:pt>
                <c:pt idx="199">
                  <c:v>1069.9346293581202</c:v>
                </c:pt>
                <c:pt idx="200">
                  <c:v>1044.5455761541232</c:v>
                </c:pt>
                <c:pt idx="201">
                  <c:v>1112.5002219958562</c:v>
                </c:pt>
                <c:pt idx="202">
                  <c:v>929.48277259839631</c:v>
                </c:pt>
                <c:pt idx="203">
                  <c:v>948.51945476618539</c:v>
                </c:pt>
                <c:pt idx="204">
                  <c:v>1102.3691365739139</c:v>
                </c:pt>
                <c:pt idx="205">
                  <c:v>1118.0465530761919</c:v>
                </c:pt>
                <c:pt idx="206">
                  <c:v>1183.7995947255463</c:v>
                </c:pt>
                <c:pt idx="207">
                  <c:v>951.31034471184512</c:v>
                </c:pt>
                <c:pt idx="208">
                  <c:v>983.07352032183826</c:v>
                </c:pt>
                <c:pt idx="209">
                  <c:v>626.21035710733292</c:v>
                </c:pt>
                <c:pt idx="210">
                  <c:v>379.67614828383705</c:v>
                </c:pt>
                <c:pt idx="211">
                  <c:v>339.25963832250966</c:v>
                </c:pt>
                <c:pt idx="212">
                  <c:v>388.6425895561801</c:v>
                </c:pt>
                <c:pt idx="213">
                  <c:v>281.21351305140553</c:v>
                </c:pt>
                <c:pt idx="214">
                  <c:v>305.57351415298848</c:v>
                </c:pt>
                <c:pt idx="215">
                  <c:v>396.28987707837331</c:v>
                </c:pt>
                <c:pt idx="216">
                  <c:v>331.88091120613046</c:v>
                </c:pt>
                <c:pt idx="217">
                  <c:v>357.8111676560581</c:v>
                </c:pt>
                <c:pt idx="218">
                  <c:v>313.13537946044818</c:v>
                </c:pt>
                <c:pt idx="219">
                  <c:v>330.86391119040627</c:v>
                </c:pt>
                <c:pt idx="220">
                  <c:v>296.87227241951985</c:v>
                </c:pt>
                <c:pt idx="221">
                  <c:v>269.47948333676493</c:v>
                </c:pt>
                <c:pt idx="222">
                  <c:v>368.68301069106474</c:v>
                </c:pt>
                <c:pt idx="223">
                  <c:v>352.85984614773128</c:v>
                </c:pt>
                <c:pt idx="224">
                  <c:v>258.35927974375016</c:v>
                </c:pt>
                <c:pt idx="225">
                  <c:v>329.69112645053212</c:v>
                </c:pt>
                <c:pt idx="226">
                  <c:v>285.40945828936606</c:v>
                </c:pt>
                <c:pt idx="227">
                  <c:v>387.56986115786384</c:v>
                </c:pt>
                <c:pt idx="228">
                  <c:v>268.80677266052066</c:v>
                </c:pt>
                <c:pt idx="229">
                  <c:v>259.83817934321155</c:v>
                </c:pt>
                <c:pt idx="230">
                  <c:v>325.30210280837929</c:v>
                </c:pt>
                <c:pt idx="231">
                  <c:v>722.55584574258467</c:v>
                </c:pt>
                <c:pt idx="232">
                  <c:v>777.17658224097102</c:v>
                </c:pt>
                <c:pt idx="233">
                  <c:v>840.60706823113287</c:v>
                </c:pt>
                <c:pt idx="234">
                  <c:v>1016.0194747666033</c:v>
                </c:pt>
                <c:pt idx="235">
                  <c:v>1213.591716752516</c:v>
                </c:pt>
                <c:pt idx="236">
                  <c:v>921.6209153660235</c:v>
                </c:pt>
                <c:pt idx="237">
                  <c:v>1009.4315399396371</c:v>
                </c:pt>
                <c:pt idx="238">
                  <c:v>1063.6576725472867</c:v>
                </c:pt>
                <c:pt idx="239">
                  <c:v>1008.8586555811055</c:v>
                </c:pt>
                <c:pt idx="240">
                  <c:v>1173.5731555926104</c:v>
                </c:pt>
                <c:pt idx="241">
                  <c:v>949.73231376686272</c:v>
                </c:pt>
                <c:pt idx="242">
                  <c:v>1053.9434506664502</c:v>
                </c:pt>
                <c:pt idx="243">
                  <c:v>1120.7536617637629</c:v>
                </c:pt>
                <c:pt idx="244">
                  <c:v>1041.0871029085115</c:v>
                </c:pt>
                <c:pt idx="245">
                  <c:v>1056.372850153934</c:v>
                </c:pt>
                <c:pt idx="246">
                  <c:v>1155.7797148820214</c:v>
                </c:pt>
                <c:pt idx="247">
                  <c:v>1010.943854705752</c:v>
                </c:pt>
                <c:pt idx="248">
                  <c:v>1136.3084317089026</c:v>
                </c:pt>
                <c:pt idx="249">
                  <c:v>1118.2051665394558</c:v>
                </c:pt>
                <c:pt idx="250">
                  <c:v>1081.1304299735689</c:v>
                </c:pt>
                <c:pt idx="251">
                  <c:v>1152.0332763318454</c:v>
                </c:pt>
                <c:pt idx="252">
                  <c:v>1062.9906622409374</c:v>
                </c:pt>
                <c:pt idx="253">
                  <c:v>852.00206593388543</c:v>
                </c:pt>
                <c:pt idx="254">
                  <c:v>1020.6528537999199</c:v>
                </c:pt>
                <c:pt idx="255">
                  <c:v>449.85439633080694</c:v>
                </c:pt>
                <c:pt idx="256">
                  <c:v>328.90163015342569</c:v>
                </c:pt>
                <c:pt idx="257">
                  <c:v>337.21396807035205</c:v>
                </c:pt>
                <c:pt idx="258">
                  <c:v>272.347734239918</c:v>
                </c:pt>
                <c:pt idx="259">
                  <c:v>234.57974757627997</c:v>
                </c:pt>
                <c:pt idx="260">
                  <c:v>306.86913171353825</c:v>
                </c:pt>
                <c:pt idx="261">
                  <c:v>337.09067432916459</c:v>
                </c:pt>
                <c:pt idx="262">
                  <c:v>260.64009088188095</c:v>
                </c:pt>
                <c:pt idx="263">
                  <c:v>264.24868937945496</c:v>
                </c:pt>
                <c:pt idx="264">
                  <c:v>305.65106766597677</c:v>
                </c:pt>
                <c:pt idx="265">
                  <c:v>250.12419952299044</c:v>
                </c:pt>
                <c:pt idx="266">
                  <c:v>268.23072829783757</c:v>
                </c:pt>
                <c:pt idx="267">
                  <c:v>303.74988682492062</c:v>
                </c:pt>
                <c:pt idx="268">
                  <c:v>279.81333119047196</c:v>
                </c:pt>
                <c:pt idx="269">
                  <c:v>230.97194818477641</c:v>
                </c:pt>
                <c:pt idx="270">
                  <c:v>259.96740885752814</c:v>
                </c:pt>
                <c:pt idx="271">
                  <c:v>327.29008969107406</c:v>
                </c:pt>
                <c:pt idx="272">
                  <c:v>729.67184055482835</c:v>
                </c:pt>
                <c:pt idx="273">
                  <c:v>1001.0181690659829</c:v>
                </c:pt>
                <c:pt idx="274">
                  <c:v>767.19589621551415</c:v>
                </c:pt>
                <c:pt idx="275">
                  <c:v>883.82878171735831</c:v>
                </c:pt>
                <c:pt idx="276">
                  <c:v>1080.5265237072319</c:v>
                </c:pt>
                <c:pt idx="277">
                  <c:v>1013.7216463533908</c:v>
                </c:pt>
                <c:pt idx="278">
                  <c:v>1078.219588736222</c:v>
                </c:pt>
                <c:pt idx="279">
                  <c:v>1109.8143376468993</c:v>
                </c:pt>
                <c:pt idx="280">
                  <c:v>1038.8949978875742</c:v>
                </c:pt>
                <c:pt idx="281">
                  <c:v>1040.6542594122282</c:v>
                </c:pt>
                <c:pt idx="282">
                  <c:v>1095.6458792462054</c:v>
                </c:pt>
                <c:pt idx="283">
                  <c:v>1092.4250820847355</c:v>
                </c:pt>
                <c:pt idx="284">
                  <c:v>1097.7138689998537</c:v>
                </c:pt>
                <c:pt idx="285">
                  <c:v>1205.341288435789</c:v>
                </c:pt>
                <c:pt idx="286">
                  <c:v>1071.3885663492301</c:v>
                </c:pt>
                <c:pt idx="287">
                  <c:v>1160.700179984186</c:v>
                </c:pt>
                <c:pt idx="288">
                  <c:v>1079.2135618743364</c:v>
                </c:pt>
                <c:pt idx="289">
                  <c:v>1104.2109094454997</c:v>
                </c:pt>
                <c:pt idx="290">
                  <c:v>940.05664383770215</c:v>
                </c:pt>
                <c:pt idx="291">
                  <c:v>1144.1018026666529</c:v>
                </c:pt>
                <c:pt idx="292">
                  <c:v>1093.5184330111356</c:v>
                </c:pt>
                <c:pt idx="293">
                  <c:v>967.57040703736311</c:v>
                </c:pt>
                <c:pt idx="294">
                  <c:v>1045.7842978066124</c:v>
                </c:pt>
                <c:pt idx="295">
                  <c:v>1063.7801225822013</c:v>
                </c:pt>
                <c:pt idx="296">
                  <c:v>1156.5434273055585</c:v>
                </c:pt>
                <c:pt idx="297">
                  <c:v>1085.1058857679773</c:v>
                </c:pt>
                <c:pt idx="298">
                  <c:v>1474.3297772951714</c:v>
                </c:pt>
                <c:pt idx="299">
                  <c:v>4035.7379287254271</c:v>
                </c:pt>
                <c:pt idx="300">
                  <c:v>3186.4015765292829</c:v>
                </c:pt>
                <c:pt idx="301">
                  <c:v>3153.3920848592688</c:v>
                </c:pt>
                <c:pt idx="302">
                  <c:v>3508.5657415849714</c:v>
                </c:pt>
                <c:pt idx="303">
                  <c:v>7282.1084444591579</c:v>
                </c:pt>
                <c:pt idx="304">
                  <c:v>11185.988337387822</c:v>
                </c:pt>
                <c:pt idx="305">
                  <c:v>10836.763020897957</c:v>
                </c:pt>
                <c:pt idx="306">
                  <c:v>11876.290241167588</c:v>
                </c:pt>
                <c:pt idx="307">
                  <c:v>11810.203522216234</c:v>
                </c:pt>
                <c:pt idx="308">
                  <c:v>11647.979665166435</c:v>
                </c:pt>
                <c:pt idx="309">
                  <c:v>12050.990783967112</c:v>
                </c:pt>
                <c:pt idx="310">
                  <c:v>11817.48618389948</c:v>
                </c:pt>
                <c:pt idx="311">
                  <c:v>11398.196809240564</c:v>
                </c:pt>
                <c:pt idx="312">
                  <c:v>11942.933930651252</c:v>
                </c:pt>
                <c:pt idx="313">
                  <c:v>12058.345512897457</c:v>
                </c:pt>
                <c:pt idx="314">
                  <c:v>12084.358510591261</c:v>
                </c:pt>
                <c:pt idx="315">
                  <c:v>11836.113770149372</c:v>
                </c:pt>
                <c:pt idx="316">
                  <c:v>11916.152131811456</c:v>
                </c:pt>
                <c:pt idx="317">
                  <c:v>11984.045770857001</c:v>
                </c:pt>
                <c:pt idx="318">
                  <c:v>11404.264192129771</c:v>
                </c:pt>
                <c:pt idx="319">
                  <c:v>12811.614508130393</c:v>
                </c:pt>
                <c:pt idx="320">
                  <c:v>11923.499559011523</c:v>
                </c:pt>
                <c:pt idx="321">
                  <c:v>12177.281399611953</c:v>
                </c:pt>
                <c:pt idx="322">
                  <c:v>12270.793652443683</c:v>
                </c:pt>
                <c:pt idx="323">
                  <c:v>9919.8277076902341</c:v>
                </c:pt>
                <c:pt idx="324">
                  <c:v>4995.4208175645163</c:v>
                </c:pt>
                <c:pt idx="325">
                  <c:v>3073.4101991758889</c:v>
                </c:pt>
                <c:pt idx="326">
                  <c:v>2737.1212952009314</c:v>
                </c:pt>
                <c:pt idx="327">
                  <c:v>2401.0741597708607</c:v>
                </c:pt>
                <c:pt idx="328">
                  <c:v>2339.8107262652793</c:v>
                </c:pt>
                <c:pt idx="329">
                  <c:v>2006.2182052530536</c:v>
                </c:pt>
                <c:pt idx="330">
                  <c:v>2168.7934097552284</c:v>
                </c:pt>
                <c:pt idx="331">
                  <c:v>2112.0204828363735</c:v>
                </c:pt>
                <c:pt idx="332">
                  <c:v>1730.8328708779748</c:v>
                </c:pt>
                <c:pt idx="333">
                  <c:v>1885.2566948448496</c:v>
                </c:pt>
                <c:pt idx="334">
                  <c:v>1927.1127815753407</c:v>
                </c:pt>
                <c:pt idx="335">
                  <c:v>1808.0924695927131</c:v>
                </c:pt>
                <c:pt idx="336">
                  <c:v>1734.3404302952329</c:v>
                </c:pt>
                <c:pt idx="337">
                  <c:v>1765.4758496197605</c:v>
                </c:pt>
                <c:pt idx="338">
                  <c:v>1711.5693916468338</c:v>
                </c:pt>
                <c:pt idx="339">
                  <c:v>1598.5772297724025</c:v>
                </c:pt>
                <c:pt idx="340">
                  <c:v>1799.6582514353354</c:v>
                </c:pt>
                <c:pt idx="341">
                  <c:v>1716.0373167325156</c:v>
                </c:pt>
                <c:pt idx="342">
                  <c:v>1681.7978152281964</c:v>
                </c:pt>
                <c:pt idx="343">
                  <c:v>1706.7242521107748</c:v>
                </c:pt>
                <c:pt idx="344">
                  <c:v>1566.815133993259</c:v>
                </c:pt>
                <c:pt idx="345">
                  <c:v>1415.9519398821519</c:v>
                </c:pt>
                <c:pt idx="346">
                  <c:v>1611.2281137856353</c:v>
                </c:pt>
                <c:pt idx="347">
                  <c:v>1636.1247661990205</c:v>
                </c:pt>
                <c:pt idx="348">
                  <c:v>5615.0333436270485</c:v>
                </c:pt>
                <c:pt idx="349">
                  <c:v>10631.414466818716</c:v>
                </c:pt>
                <c:pt idx="350">
                  <c:v>11188.339527904847</c:v>
                </c:pt>
                <c:pt idx="351">
                  <c:v>11494.010513516589</c:v>
                </c:pt>
                <c:pt idx="352">
                  <c:v>12019.44421181132</c:v>
                </c:pt>
                <c:pt idx="353">
                  <c:v>11595.38088602821</c:v>
                </c:pt>
                <c:pt idx="354">
                  <c:v>11828.291658728182</c:v>
                </c:pt>
                <c:pt idx="355">
                  <c:v>12003.175334211604</c:v>
                </c:pt>
                <c:pt idx="356">
                  <c:v>11202.621096821815</c:v>
                </c:pt>
                <c:pt idx="357">
                  <c:v>11825.324650168563</c:v>
                </c:pt>
                <c:pt idx="358">
                  <c:v>11877.770985410711</c:v>
                </c:pt>
                <c:pt idx="359">
                  <c:v>11902.307556603044</c:v>
                </c:pt>
                <c:pt idx="360">
                  <c:v>11859.422178397972</c:v>
                </c:pt>
                <c:pt idx="361">
                  <c:v>11593.802834245025</c:v>
                </c:pt>
                <c:pt idx="362">
                  <c:v>11511.03383357673</c:v>
                </c:pt>
                <c:pt idx="363">
                  <c:v>11804.788442124844</c:v>
                </c:pt>
                <c:pt idx="364">
                  <c:v>10925.085962877185</c:v>
                </c:pt>
                <c:pt idx="365">
                  <c:v>11620.321488497166</c:v>
                </c:pt>
                <c:pt idx="366">
                  <c:v>11491.437065339354</c:v>
                </c:pt>
                <c:pt idx="367">
                  <c:v>11576.143078497105</c:v>
                </c:pt>
                <c:pt idx="368">
                  <c:v>11723.833351634115</c:v>
                </c:pt>
                <c:pt idx="369">
                  <c:v>11337.538465437197</c:v>
                </c:pt>
                <c:pt idx="370">
                  <c:v>11121.503523081019</c:v>
                </c:pt>
                <c:pt idx="371">
                  <c:v>11566.693229366405</c:v>
                </c:pt>
                <c:pt idx="372">
                  <c:v>11601.141312263546</c:v>
                </c:pt>
                <c:pt idx="373">
                  <c:v>8741.7193521639565</c:v>
                </c:pt>
                <c:pt idx="374">
                  <c:v>4007.5449485015415</c:v>
                </c:pt>
                <c:pt idx="375">
                  <c:v>3008.3421810889263</c:v>
                </c:pt>
                <c:pt idx="376">
                  <c:v>2648.5093545456884</c:v>
                </c:pt>
                <c:pt idx="377">
                  <c:v>2688.8868399246066</c:v>
                </c:pt>
                <c:pt idx="378">
                  <c:v>2263.0032228767259</c:v>
                </c:pt>
                <c:pt idx="379">
                  <c:v>2367.7237876210925</c:v>
                </c:pt>
                <c:pt idx="380">
                  <c:v>2194.9367781742635</c:v>
                </c:pt>
                <c:pt idx="381">
                  <c:v>2227.466845150183</c:v>
                </c:pt>
                <c:pt idx="382">
                  <c:v>2009.9262602950962</c:v>
                </c:pt>
                <c:pt idx="383">
                  <c:v>1905.953797839474</c:v>
                </c:pt>
                <c:pt idx="384">
                  <c:v>1900.4418622326962</c:v>
                </c:pt>
                <c:pt idx="385">
                  <c:v>1925.9313891177467</c:v>
                </c:pt>
                <c:pt idx="386">
                  <c:v>1920.1807058913805</c:v>
                </c:pt>
                <c:pt idx="387">
                  <c:v>1820.033672805713</c:v>
                </c:pt>
                <c:pt idx="388">
                  <c:v>1926.8287979512822</c:v>
                </c:pt>
                <c:pt idx="389">
                  <c:v>2026.0528539265467</c:v>
                </c:pt>
                <c:pt idx="390">
                  <c:v>4653.755448393601</c:v>
                </c:pt>
                <c:pt idx="391">
                  <c:v>11432.31870025432</c:v>
                </c:pt>
                <c:pt idx="392">
                  <c:v>10973.448403360795</c:v>
                </c:pt>
                <c:pt idx="393">
                  <c:v>12013.102798695249</c:v>
                </c:pt>
                <c:pt idx="394">
                  <c:v>11833.801294389936</c:v>
                </c:pt>
                <c:pt idx="395">
                  <c:v>11737.217384208509</c:v>
                </c:pt>
                <c:pt idx="396">
                  <c:v>11454.277902661706</c:v>
                </c:pt>
                <c:pt idx="397">
                  <c:v>11627.289428053835</c:v>
                </c:pt>
                <c:pt idx="398">
                  <c:v>12128.942432804623</c:v>
                </c:pt>
                <c:pt idx="399">
                  <c:v>11595.889252625231</c:v>
                </c:pt>
                <c:pt idx="400">
                  <c:v>11906.747894705573</c:v>
                </c:pt>
                <c:pt idx="401">
                  <c:v>12337.460439182589</c:v>
                </c:pt>
                <c:pt idx="402">
                  <c:v>11324.859733685327</c:v>
                </c:pt>
                <c:pt idx="403">
                  <c:v>11145.858748385215</c:v>
                </c:pt>
                <c:pt idx="404">
                  <c:v>12111.227343645625</c:v>
                </c:pt>
                <c:pt idx="405">
                  <c:v>11990.973489459364</c:v>
                </c:pt>
                <c:pt idx="406">
                  <c:v>12347.229553352603</c:v>
                </c:pt>
                <c:pt idx="407">
                  <c:v>11418.342602546025</c:v>
                </c:pt>
                <c:pt idx="408">
                  <c:v>11630.803746767629</c:v>
                </c:pt>
                <c:pt idx="409">
                  <c:v>11808.29665493179</c:v>
                </c:pt>
                <c:pt idx="410">
                  <c:v>12332.032576971007</c:v>
                </c:pt>
                <c:pt idx="411">
                  <c:v>11783.159139696214</c:v>
                </c:pt>
                <c:pt idx="412">
                  <c:v>11435.905841785681</c:v>
                </c:pt>
                <c:pt idx="413">
                  <c:v>10835.164880681352</c:v>
                </c:pt>
                <c:pt idx="414">
                  <c:v>10048.694148446037</c:v>
                </c:pt>
                <c:pt idx="415">
                  <c:v>4472.7268226211499</c:v>
                </c:pt>
                <c:pt idx="416">
                  <c:v>3008.5727058499874</c:v>
                </c:pt>
                <c:pt idx="417">
                  <c:v>2718.4447263263728</c:v>
                </c:pt>
                <c:pt idx="418">
                  <c:v>2612.2762747265338</c:v>
                </c:pt>
                <c:pt idx="419">
                  <c:v>2477.9958769820169</c:v>
                </c:pt>
                <c:pt idx="420">
                  <c:v>2185.4177270201826</c:v>
                </c:pt>
                <c:pt idx="421">
                  <c:v>2063.7674476447269</c:v>
                </c:pt>
                <c:pt idx="422">
                  <c:v>2031.2071778352022</c:v>
                </c:pt>
                <c:pt idx="423">
                  <c:v>2277.0366472002693</c:v>
                </c:pt>
                <c:pt idx="424">
                  <c:v>1989.6272030554892</c:v>
                </c:pt>
                <c:pt idx="425">
                  <c:v>2072.0260648356475</c:v>
                </c:pt>
                <c:pt idx="426">
                  <c:v>1823.9589834785711</c:v>
                </c:pt>
                <c:pt idx="427">
                  <c:v>1872.2009443572601</c:v>
                </c:pt>
                <c:pt idx="428">
                  <c:v>1677.2374630121974</c:v>
                </c:pt>
                <c:pt idx="429">
                  <c:v>268.97996780059208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5A-4728-9DC8-F4CAA04F82C5}"/>
            </c:ext>
          </c:extLst>
        </c:ser>
        <c:ser>
          <c:idx val="7"/>
          <c:order val="4"/>
          <c:tx>
            <c:strRef>
              <c:f>'2025_01_031_AVE'!$AH$4</c:f>
              <c:strCache>
                <c:ptCount val="1"/>
                <c:pt idx="0">
                  <c:v>RR'O4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'2025_01_031_AVE'!$AH$5:$AH$597</c:f>
              <c:numCache>
                <c:formatCode>General</c:formatCode>
                <c:ptCount val="593"/>
                <c:pt idx="0">
                  <c:v>333.64284858217155</c:v>
                </c:pt>
                <c:pt idx="1">
                  <c:v>203.98179140668037</c:v>
                </c:pt>
                <c:pt idx="2">
                  <c:v>273.59680022851671</c:v>
                </c:pt>
                <c:pt idx="3">
                  <c:v>271.58184993064708</c:v>
                </c:pt>
                <c:pt idx="4">
                  <c:v>203.82667177765023</c:v>
                </c:pt>
                <c:pt idx="5">
                  <c:v>252.16791134452967</c:v>
                </c:pt>
                <c:pt idx="6">
                  <c:v>220.24991240349337</c:v>
                </c:pt>
                <c:pt idx="7">
                  <c:v>317.38547254944672</c:v>
                </c:pt>
                <c:pt idx="8">
                  <c:v>218.71483277750858</c:v>
                </c:pt>
                <c:pt idx="9">
                  <c:v>178.70096068617278</c:v>
                </c:pt>
                <c:pt idx="10">
                  <c:v>279.57947569213377</c:v>
                </c:pt>
                <c:pt idx="11">
                  <c:v>240.90570865080838</c:v>
                </c:pt>
                <c:pt idx="12">
                  <c:v>181.74203247964445</c:v>
                </c:pt>
                <c:pt idx="13">
                  <c:v>275.23581575476294</c:v>
                </c:pt>
                <c:pt idx="14">
                  <c:v>308.23044804440775</c:v>
                </c:pt>
                <c:pt idx="15">
                  <c:v>204.99216679195817</c:v>
                </c:pt>
                <c:pt idx="16">
                  <c:v>229.50130837862423</c:v>
                </c:pt>
                <c:pt idx="17">
                  <c:v>117.66087020323963</c:v>
                </c:pt>
                <c:pt idx="18">
                  <c:v>278.13464924076345</c:v>
                </c:pt>
                <c:pt idx="19">
                  <c:v>218.63194339734574</c:v>
                </c:pt>
                <c:pt idx="20">
                  <c:v>260.75348101588156</c:v>
                </c:pt>
                <c:pt idx="21">
                  <c:v>212.22510365989348</c:v>
                </c:pt>
                <c:pt idx="22">
                  <c:v>160.92435448647657</c:v>
                </c:pt>
                <c:pt idx="23">
                  <c:v>161.90043032219444</c:v>
                </c:pt>
                <c:pt idx="24">
                  <c:v>227.9465973566879</c:v>
                </c:pt>
                <c:pt idx="25">
                  <c:v>290.85111163872671</c:v>
                </c:pt>
                <c:pt idx="26">
                  <c:v>199.92070088133681</c:v>
                </c:pt>
                <c:pt idx="27">
                  <c:v>222.18757689148455</c:v>
                </c:pt>
                <c:pt idx="28">
                  <c:v>248.46071096007421</c:v>
                </c:pt>
                <c:pt idx="29">
                  <c:v>160.95019762390675</c:v>
                </c:pt>
                <c:pt idx="30">
                  <c:v>254.30867589101399</c:v>
                </c:pt>
                <c:pt idx="31">
                  <c:v>188.06084191021429</c:v>
                </c:pt>
                <c:pt idx="32">
                  <c:v>198.01292441395216</c:v>
                </c:pt>
                <c:pt idx="33">
                  <c:v>174.18528289948836</c:v>
                </c:pt>
                <c:pt idx="34">
                  <c:v>201.26856407921989</c:v>
                </c:pt>
                <c:pt idx="35">
                  <c:v>203.0185215283735</c:v>
                </c:pt>
                <c:pt idx="36">
                  <c:v>277.79611834292871</c:v>
                </c:pt>
                <c:pt idx="37">
                  <c:v>314.88914433045289</c:v>
                </c:pt>
                <c:pt idx="38">
                  <c:v>354.52278359621664</c:v>
                </c:pt>
                <c:pt idx="39">
                  <c:v>295.57591006171009</c:v>
                </c:pt>
                <c:pt idx="40">
                  <c:v>258.46954850618448</c:v>
                </c:pt>
                <c:pt idx="41">
                  <c:v>236.26197027274853</c:v>
                </c:pt>
                <c:pt idx="42">
                  <c:v>246.47221120679768</c:v>
                </c:pt>
                <c:pt idx="43">
                  <c:v>197.44346377072787</c:v>
                </c:pt>
                <c:pt idx="44">
                  <c:v>258.17354465467918</c:v>
                </c:pt>
                <c:pt idx="45">
                  <c:v>180.73694807727821</c:v>
                </c:pt>
                <c:pt idx="46">
                  <c:v>192.54463249047811</c:v>
                </c:pt>
                <c:pt idx="47">
                  <c:v>218.77734454789208</c:v>
                </c:pt>
                <c:pt idx="48">
                  <c:v>179.95892462901409</c:v>
                </c:pt>
                <c:pt idx="49">
                  <c:v>173.50185398101212</c:v>
                </c:pt>
                <c:pt idx="50">
                  <c:v>120.89089970554051</c:v>
                </c:pt>
                <c:pt idx="51">
                  <c:v>161.39694576075979</c:v>
                </c:pt>
                <c:pt idx="52">
                  <c:v>203.63741886074368</c:v>
                </c:pt>
                <c:pt idx="53">
                  <c:v>169.1374217043884</c:v>
                </c:pt>
                <c:pt idx="54">
                  <c:v>167.9533796449781</c:v>
                </c:pt>
                <c:pt idx="55">
                  <c:v>123.27832794724218</c:v>
                </c:pt>
                <c:pt idx="56">
                  <c:v>142.53337149432755</c:v>
                </c:pt>
                <c:pt idx="57">
                  <c:v>110.4866658193525</c:v>
                </c:pt>
                <c:pt idx="58">
                  <c:v>163.86292967021933</c:v>
                </c:pt>
                <c:pt idx="59">
                  <c:v>89.937868619709633</c:v>
                </c:pt>
                <c:pt idx="60">
                  <c:v>170.78119705970357</c:v>
                </c:pt>
                <c:pt idx="61">
                  <c:v>179.445596646692</c:v>
                </c:pt>
                <c:pt idx="62">
                  <c:v>104.81567737857029</c:v>
                </c:pt>
                <c:pt idx="63">
                  <c:v>125.81345548792322</c:v>
                </c:pt>
                <c:pt idx="64">
                  <c:v>130.59915351931545</c:v>
                </c:pt>
                <c:pt idx="65">
                  <c:v>120.49541232255535</c:v>
                </c:pt>
                <c:pt idx="66">
                  <c:v>151.3297839443353</c:v>
                </c:pt>
                <c:pt idx="67">
                  <c:v>84.484043996561184</c:v>
                </c:pt>
                <c:pt idx="68">
                  <c:v>107.60262815082076</c:v>
                </c:pt>
                <c:pt idx="69">
                  <c:v>124.10521010448048</c:v>
                </c:pt>
                <c:pt idx="70">
                  <c:v>144.2131135145745</c:v>
                </c:pt>
                <c:pt idx="71">
                  <c:v>64.662315126791285</c:v>
                </c:pt>
                <c:pt idx="72">
                  <c:v>129.09635540927374</c:v>
                </c:pt>
                <c:pt idx="73">
                  <c:v>160.14573197508713</c:v>
                </c:pt>
                <c:pt idx="74">
                  <c:v>165.51783857610675</c:v>
                </c:pt>
                <c:pt idx="75">
                  <c:v>106.29999828616073</c:v>
                </c:pt>
                <c:pt idx="76">
                  <c:v>126.9595694661524</c:v>
                </c:pt>
                <c:pt idx="77">
                  <c:v>127.84739811003743</c:v>
                </c:pt>
                <c:pt idx="78">
                  <c:v>175.1992087088075</c:v>
                </c:pt>
                <c:pt idx="79">
                  <c:v>178.27486598611367</c:v>
                </c:pt>
                <c:pt idx="80">
                  <c:v>116.28746754119975</c:v>
                </c:pt>
                <c:pt idx="81">
                  <c:v>127.92667594073633</c:v>
                </c:pt>
                <c:pt idx="82">
                  <c:v>149.34382025246293</c:v>
                </c:pt>
                <c:pt idx="83">
                  <c:v>153.86855754362162</c:v>
                </c:pt>
                <c:pt idx="84">
                  <c:v>138.83458567096628</c:v>
                </c:pt>
                <c:pt idx="85">
                  <c:v>125.65326193356502</c:v>
                </c:pt>
                <c:pt idx="86">
                  <c:v>138.39440182584249</c:v>
                </c:pt>
                <c:pt idx="87">
                  <c:v>135.2399989102648</c:v>
                </c:pt>
                <c:pt idx="88">
                  <c:v>162.63009147134966</c:v>
                </c:pt>
                <c:pt idx="89">
                  <c:v>178.07470906471588</c:v>
                </c:pt>
                <c:pt idx="90">
                  <c:v>61.810375845062232</c:v>
                </c:pt>
                <c:pt idx="91">
                  <c:v>162.6291794260068</c:v>
                </c:pt>
                <c:pt idx="92">
                  <c:v>157.34358880721291</c:v>
                </c:pt>
                <c:pt idx="93">
                  <c:v>115.29763386891754</c:v>
                </c:pt>
                <c:pt idx="94">
                  <c:v>149.7964009989654</c:v>
                </c:pt>
                <c:pt idx="95">
                  <c:v>155.29047028368456</c:v>
                </c:pt>
                <c:pt idx="96">
                  <c:v>126.26657073635212</c:v>
                </c:pt>
                <c:pt idx="97">
                  <c:v>131.5272721429705</c:v>
                </c:pt>
                <c:pt idx="98">
                  <c:v>146.04777319053312</c:v>
                </c:pt>
                <c:pt idx="99">
                  <c:v>122.27565960711537</c:v>
                </c:pt>
                <c:pt idx="100">
                  <c:v>117.30755094477044</c:v>
                </c:pt>
                <c:pt idx="101">
                  <c:v>179.60837310504579</c:v>
                </c:pt>
                <c:pt idx="102">
                  <c:v>132.47494907198097</c:v>
                </c:pt>
                <c:pt idx="103">
                  <c:v>138.11908072737208</c:v>
                </c:pt>
                <c:pt idx="104">
                  <c:v>150.96107478852429</c:v>
                </c:pt>
                <c:pt idx="105">
                  <c:v>134.86324638432669</c:v>
                </c:pt>
                <c:pt idx="106">
                  <c:v>124.5429119734051</c:v>
                </c:pt>
                <c:pt idx="107">
                  <c:v>125.2577312956049</c:v>
                </c:pt>
                <c:pt idx="108">
                  <c:v>148.89970141672768</c:v>
                </c:pt>
                <c:pt idx="109">
                  <c:v>167.14357936395493</c:v>
                </c:pt>
                <c:pt idx="110">
                  <c:v>109.14622258650127</c:v>
                </c:pt>
                <c:pt idx="111">
                  <c:v>146.33516698477291</c:v>
                </c:pt>
                <c:pt idx="112">
                  <c:v>90.833879353338006</c:v>
                </c:pt>
                <c:pt idx="113">
                  <c:v>124.01722532391537</c:v>
                </c:pt>
                <c:pt idx="114">
                  <c:v>119.26777635813579</c:v>
                </c:pt>
                <c:pt idx="115">
                  <c:v>96.055064348446024</c:v>
                </c:pt>
                <c:pt idx="116">
                  <c:v>92.444230902419491</c:v>
                </c:pt>
                <c:pt idx="117">
                  <c:v>126.10717956274023</c:v>
                </c:pt>
                <c:pt idx="118">
                  <c:v>113.88275435172879</c:v>
                </c:pt>
                <c:pt idx="119">
                  <c:v>170.42266647717912</c:v>
                </c:pt>
                <c:pt idx="120">
                  <c:v>119.09652888923534</c:v>
                </c:pt>
                <c:pt idx="121">
                  <c:v>98.135403745631919</c:v>
                </c:pt>
                <c:pt idx="122">
                  <c:v>114.29868762319907</c:v>
                </c:pt>
                <c:pt idx="123">
                  <c:v>100.28952583186468</c:v>
                </c:pt>
                <c:pt idx="124">
                  <c:v>124.58561263492805</c:v>
                </c:pt>
                <c:pt idx="125">
                  <c:v>161.98704631256666</c:v>
                </c:pt>
                <c:pt idx="126">
                  <c:v>107.1954708477694</c:v>
                </c:pt>
                <c:pt idx="127">
                  <c:v>141.88456418027894</c:v>
                </c:pt>
                <c:pt idx="128">
                  <c:v>110.97491418145904</c:v>
                </c:pt>
                <c:pt idx="129">
                  <c:v>113.39565817410868</c:v>
                </c:pt>
                <c:pt idx="130">
                  <c:v>182.80530180726353</c:v>
                </c:pt>
                <c:pt idx="131">
                  <c:v>151.37693900530886</c:v>
                </c:pt>
                <c:pt idx="132">
                  <c:v>110.87526639657828</c:v>
                </c:pt>
                <c:pt idx="133">
                  <c:v>127.7628542389878</c:v>
                </c:pt>
                <c:pt idx="134">
                  <c:v>167.61140626818263</c:v>
                </c:pt>
                <c:pt idx="135">
                  <c:v>141.26040809492989</c:v>
                </c:pt>
                <c:pt idx="136">
                  <c:v>137.90721818323962</c:v>
                </c:pt>
                <c:pt idx="137">
                  <c:v>97.375378588316224</c:v>
                </c:pt>
                <c:pt idx="138">
                  <c:v>133.38515741082165</c:v>
                </c:pt>
                <c:pt idx="139">
                  <c:v>113.71942525984244</c:v>
                </c:pt>
                <c:pt idx="140">
                  <c:v>137.22679329817049</c:v>
                </c:pt>
                <c:pt idx="141">
                  <c:v>130.84196823531582</c:v>
                </c:pt>
                <c:pt idx="142">
                  <c:v>110.2472794668257</c:v>
                </c:pt>
                <c:pt idx="143">
                  <c:v>108.2064890630695</c:v>
                </c:pt>
                <c:pt idx="144">
                  <c:v>119.5485156281995</c:v>
                </c:pt>
                <c:pt idx="145">
                  <c:v>113.00750987534198</c:v>
                </c:pt>
                <c:pt idx="146">
                  <c:v>163.79398922197194</c:v>
                </c:pt>
                <c:pt idx="147">
                  <c:v>123.57169457912912</c:v>
                </c:pt>
                <c:pt idx="148">
                  <c:v>145.95717161844144</c:v>
                </c:pt>
                <c:pt idx="149">
                  <c:v>150.09589299338617</c:v>
                </c:pt>
                <c:pt idx="150">
                  <c:v>138.16401082732423</c:v>
                </c:pt>
                <c:pt idx="151">
                  <c:v>124.52427261295195</c:v>
                </c:pt>
                <c:pt idx="152">
                  <c:v>122.7079892269636</c:v>
                </c:pt>
                <c:pt idx="153">
                  <c:v>119.13818135515832</c:v>
                </c:pt>
                <c:pt idx="154">
                  <c:v>138.16875113672316</c:v>
                </c:pt>
                <c:pt idx="155">
                  <c:v>139.51595541622882</c:v>
                </c:pt>
                <c:pt idx="156">
                  <c:v>79.974716571564855</c:v>
                </c:pt>
                <c:pt idx="157">
                  <c:v>106.06042385461707</c:v>
                </c:pt>
                <c:pt idx="158">
                  <c:v>133.28183249400632</c:v>
                </c:pt>
                <c:pt idx="159">
                  <c:v>125.82454101421563</c:v>
                </c:pt>
                <c:pt idx="160">
                  <c:v>126.71335194181412</c:v>
                </c:pt>
                <c:pt idx="161">
                  <c:v>118.23489949078368</c:v>
                </c:pt>
                <c:pt idx="162">
                  <c:v>139.7787535263291</c:v>
                </c:pt>
                <c:pt idx="163">
                  <c:v>141.87933761091327</c:v>
                </c:pt>
                <c:pt idx="164">
                  <c:v>118.10295392641893</c:v>
                </c:pt>
                <c:pt idx="165">
                  <c:v>124.91444782165432</c:v>
                </c:pt>
                <c:pt idx="166">
                  <c:v>78.516588760737051</c:v>
                </c:pt>
                <c:pt idx="167">
                  <c:v>85.163115418430522</c:v>
                </c:pt>
                <c:pt idx="168">
                  <c:v>122.65579831254209</c:v>
                </c:pt>
                <c:pt idx="169">
                  <c:v>100.80351302686367</c:v>
                </c:pt>
                <c:pt idx="170">
                  <c:v>101.74153514475768</c:v>
                </c:pt>
                <c:pt idx="171">
                  <c:v>154.21668585874295</c:v>
                </c:pt>
                <c:pt idx="172">
                  <c:v>120.16780458917228</c:v>
                </c:pt>
                <c:pt idx="173">
                  <c:v>115.6949277146886</c:v>
                </c:pt>
                <c:pt idx="174">
                  <c:v>62.22531041050236</c:v>
                </c:pt>
                <c:pt idx="175">
                  <c:v>91.934357503009039</c:v>
                </c:pt>
                <c:pt idx="176">
                  <c:v>102.7686096899038</c:v>
                </c:pt>
                <c:pt idx="177">
                  <c:v>98.381981322693633</c:v>
                </c:pt>
                <c:pt idx="178">
                  <c:v>102.87567255957919</c:v>
                </c:pt>
                <c:pt idx="179">
                  <c:v>66.784100116865986</c:v>
                </c:pt>
                <c:pt idx="180">
                  <c:v>101.07922673566108</c:v>
                </c:pt>
                <c:pt idx="181">
                  <c:v>74.734173487887901</c:v>
                </c:pt>
                <c:pt idx="182">
                  <c:v>94.62274936815821</c:v>
                </c:pt>
                <c:pt idx="183">
                  <c:v>110.23300510702326</c:v>
                </c:pt>
                <c:pt idx="184">
                  <c:v>73.2076079735441</c:v>
                </c:pt>
                <c:pt idx="185">
                  <c:v>160.18528503708274</c:v>
                </c:pt>
                <c:pt idx="186">
                  <c:v>116.8209473513395</c:v>
                </c:pt>
                <c:pt idx="187">
                  <c:v>123.23887323249761</c:v>
                </c:pt>
                <c:pt idx="188">
                  <c:v>124.947332091147</c:v>
                </c:pt>
                <c:pt idx="189">
                  <c:v>92.74322857516735</c:v>
                </c:pt>
                <c:pt idx="190">
                  <c:v>132.5171310141798</c:v>
                </c:pt>
                <c:pt idx="191">
                  <c:v>133.54059945096481</c:v>
                </c:pt>
                <c:pt idx="192">
                  <c:v>110.72259480813179</c:v>
                </c:pt>
                <c:pt idx="193">
                  <c:v>156.01502045832319</c:v>
                </c:pt>
                <c:pt idx="194">
                  <c:v>112.77953831522511</c:v>
                </c:pt>
                <c:pt idx="195">
                  <c:v>98.798945446985783</c:v>
                </c:pt>
                <c:pt idx="196">
                  <c:v>138.19944403252703</c:v>
                </c:pt>
                <c:pt idx="197">
                  <c:v>92.363261794675608</c:v>
                </c:pt>
                <c:pt idx="198">
                  <c:v>107.57847807441658</c:v>
                </c:pt>
                <c:pt idx="199">
                  <c:v>205.37977848198568</c:v>
                </c:pt>
                <c:pt idx="200">
                  <c:v>162.62074606957952</c:v>
                </c:pt>
                <c:pt idx="201">
                  <c:v>159.72957945908627</c:v>
                </c:pt>
                <c:pt idx="202">
                  <c:v>127.02730169320068</c:v>
                </c:pt>
                <c:pt idx="203">
                  <c:v>157.50513763247244</c:v>
                </c:pt>
                <c:pt idx="204">
                  <c:v>130.98616484473678</c:v>
                </c:pt>
                <c:pt idx="205">
                  <c:v>100.85802621981277</c:v>
                </c:pt>
                <c:pt idx="206">
                  <c:v>225.88309993000399</c:v>
                </c:pt>
                <c:pt idx="207">
                  <c:v>96.16687447550845</c:v>
                </c:pt>
                <c:pt idx="208">
                  <c:v>137.90533237094164</c:v>
                </c:pt>
                <c:pt idx="209">
                  <c:v>93.386496195310187</c:v>
                </c:pt>
                <c:pt idx="210">
                  <c:v>112.47010430294793</c:v>
                </c:pt>
                <c:pt idx="211">
                  <c:v>112.11375861410532</c:v>
                </c:pt>
                <c:pt idx="212">
                  <c:v>96.946164723727037</c:v>
                </c:pt>
                <c:pt idx="213">
                  <c:v>126.79129044427472</c:v>
                </c:pt>
                <c:pt idx="214">
                  <c:v>95.090650643255316</c:v>
                </c:pt>
                <c:pt idx="215">
                  <c:v>150.3913601126215</c:v>
                </c:pt>
                <c:pt idx="216">
                  <c:v>143.67653043270764</c:v>
                </c:pt>
                <c:pt idx="217">
                  <c:v>84.342038213409737</c:v>
                </c:pt>
                <c:pt idx="218">
                  <c:v>94.792682897890771</c:v>
                </c:pt>
                <c:pt idx="219">
                  <c:v>120.82377146210584</c:v>
                </c:pt>
                <c:pt idx="220">
                  <c:v>90.816358096386665</c:v>
                </c:pt>
                <c:pt idx="221">
                  <c:v>74.695293509566739</c:v>
                </c:pt>
                <c:pt idx="222">
                  <c:v>91.084687244571768</c:v>
                </c:pt>
                <c:pt idx="223">
                  <c:v>67.222710508117089</c:v>
                </c:pt>
                <c:pt idx="224">
                  <c:v>70.537702475156223</c:v>
                </c:pt>
                <c:pt idx="225">
                  <c:v>86.654902894717964</c:v>
                </c:pt>
                <c:pt idx="226">
                  <c:v>91.726007645311057</c:v>
                </c:pt>
                <c:pt idx="227">
                  <c:v>123.54663805140569</c:v>
                </c:pt>
                <c:pt idx="228">
                  <c:v>113.3081717169613</c:v>
                </c:pt>
                <c:pt idx="229">
                  <c:v>100.6947955976695</c:v>
                </c:pt>
                <c:pt idx="230">
                  <c:v>178.1781753676386</c:v>
                </c:pt>
                <c:pt idx="231">
                  <c:v>110.67404322280457</c:v>
                </c:pt>
                <c:pt idx="232">
                  <c:v>107.34759352709342</c:v>
                </c:pt>
                <c:pt idx="233">
                  <c:v>130.09701791502366</c:v>
                </c:pt>
                <c:pt idx="234">
                  <c:v>88.291454284522999</c:v>
                </c:pt>
                <c:pt idx="235">
                  <c:v>148.28756190658586</c:v>
                </c:pt>
                <c:pt idx="236">
                  <c:v>125.16971090920848</c:v>
                </c:pt>
                <c:pt idx="237">
                  <c:v>116.23996475830722</c:v>
                </c:pt>
                <c:pt idx="238">
                  <c:v>159.78077792023379</c:v>
                </c:pt>
                <c:pt idx="239">
                  <c:v>128.53780568456722</c:v>
                </c:pt>
                <c:pt idx="240">
                  <c:v>119.70707271172677</c:v>
                </c:pt>
                <c:pt idx="241">
                  <c:v>151.35015803383121</c:v>
                </c:pt>
                <c:pt idx="242">
                  <c:v>173.06694503570552</c:v>
                </c:pt>
                <c:pt idx="243">
                  <c:v>156.16188462490348</c:v>
                </c:pt>
                <c:pt idx="244">
                  <c:v>137.62886565689593</c:v>
                </c:pt>
                <c:pt idx="245">
                  <c:v>138.01043615177704</c:v>
                </c:pt>
                <c:pt idx="246">
                  <c:v>149.19749699794497</c:v>
                </c:pt>
                <c:pt idx="247">
                  <c:v>147.46585255483609</c:v>
                </c:pt>
                <c:pt idx="248">
                  <c:v>117.40309597271944</c:v>
                </c:pt>
                <c:pt idx="249">
                  <c:v>146.58868826044588</c:v>
                </c:pt>
                <c:pt idx="250">
                  <c:v>120.08027291404544</c:v>
                </c:pt>
                <c:pt idx="251">
                  <c:v>168.52540313668436</c:v>
                </c:pt>
                <c:pt idx="252">
                  <c:v>167.08217468910502</c:v>
                </c:pt>
                <c:pt idx="253">
                  <c:v>142.93121666292538</c:v>
                </c:pt>
                <c:pt idx="254">
                  <c:v>178.40460033953013</c:v>
                </c:pt>
                <c:pt idx="255">
                  <c:v>127.26901460027094</c:v>
                </c:pt>
                <c:pt idx="256">
                  <c:v>97.878551336102234</c:v>
                </c:pt>
                <c:pt idx="257">
                  <c:v>73.206086886545506</c:v>
                </c:pt>
                <c:pt idx="258">
                  <c:v>83.61013963121637</c:v>
                </c:pt>
                <c:pt idx="259">
                  <c:v>98.569716592397441</c:v>
                </c:pt>
                <c:pt idx="260">
                  <c:v>97.506378781879661</c:v>
                </c:pt>
                <c:pt idx="261">
                  <c:v>94.488467139955134</c:v>
                </c:pt>
                <c:pt idx="262">
                  <c:v>116.12316898229054</c:v>
                </c:pt>
                <c:pt idx="263">
                  <c:v>127.82761803315097</c:v>
                </c:pt>
                <c:pt idx="264">
                  <c:v>106.61964140275231</c:v>
                </c:pt>
                <c:pt idx="265">
                  <c:v>100.22099775407493</c:v>
                </c:pt>
                <c:pt idx="266">
                  <c:v>96.384145509927649</c:v>
                </c:pt>
                <c:pt idx="267">
                  <c:v>99.178663407735826</c:v>
                </c:pt>
                <c:pt idx="268">
                  <c:v>130.25793003694383</c:v>
                </c:pt>
                <c:pt idx="269">
                  <c:v>67.761486375975409</c:v>
                </c:pt>
                <c:pt idx="270">
                  <c:v>82.480568810252109</c:v>
                </c:pt>
                <c:pt idx="271">
                  <c:v>140.13146075307236</c:v>
                </c:pt>
                <c:pt idx="272">
                  <c:v>112.24720114060909</c:v>
                </c:pt>
                <c:pt idx="273">
                  <c:v>136.65724231373886</c:v>
                </c:pt>
                <c:pt idx="274">
                  <c:v>59.191702002660222</c:v>
                </c:pt>
                <c:pt idx="275">
                  <c:v>146.08078066154857</c:v>
                </c:pt>
                <c:pt idx="276">
                  <c:v>124.5789778163746</c:v>
                </c:pt>
                <c:pt idx="277">
                  <c:v>135.00248718577592</c:v>
                </c:pt>
                <c:pt idx="278">
                  <c:v>123.50831914707375</c:v>
                </c:pt>
                <c:pt idx="279">
                  <c:v>128.83928225159099</c:v>
                </c:pt>
                <c:pt idx="280">
                  <c:v>116.60927782378494</c:v>
                </c:pt>
                <c:pt idx="281">
                  <c:v>160.62185620188737</c:v>
                </c:pt>
                <c:pt idx="282">
                  <c:v>136.39021450417297</c:v>
                </c:pt>
                <c:pt idx="283">
                  <c:v>140.89677375794673</c:v>
                </c:pt>
                <c:pt idx="284">
                  <c:v>166.57389502530984</c:v>
                </c:pt>
                <c:pt idx="285">
                  <c:v>142.30181896109741</c:v>
                </c:pt>
                <c:pt idx="286">
                  <c:v>188.49008433986967</c:v>
                </c:pt>
                <c:pt idx="287">
                  <c:v>110.99212813618801</c:v>
                </c:pt>
                <c:pt idx="288">
                  <c:v>164.80196959302688</c:v>
                </c:pt>
                <c:pt idx="289">
                  <c:v>134.38644595579129</c:v>
                </c:pt>
                <c:pt idx="290">
                  <c:v>130.16800644869755</c:v>
                </c:pt>
                <c:pt idx="291">
                  <c:v>119.18864841622768</c:v>
                </c:pt>
                <c:pt idx="292">
                  <c:v>129.33038879833154</c:v>
                </c:pt>
                <c:pt idx="293">
                  <c:v>132.87930241656136</c:v>
                </c:pt>
                <c:pt idx="294">
                  <c:v>155.59872459077297</c:v>
                </c:pt>
                <c:pt idx="295">
                  <c:v>116.85202795604719</c:v>
                </c:pt>
                <c:pt idx="296">
                  <c:v>137.61787971406727</c:v>
                </c:pt>
                <c:pt idx="297">
                  <c:v>119.59835250714789</c:v>
                </c:pt>
                <c:pt idx="298">
                  <c:v>162.42143994011431</c:v>
                </c:pt>
                <c:pt idx="299">
                  <c:v>158.59852629127934</c:v>
                </c:pt>
                <c:pt idx="300">
                  <c:v>162.14272042549436</c:v>
                </c:pt>
                <c:pt idx="301">
                  <c:v>214.74511499710582</c:v>
                </c:pt>
                <c:pt idx="302">
                  <c:v>202.67432896205537</c:v>
                </c:pt>
                <c:pt idx="303">
                  <c:v>333.13187459264606</c:v>
                </c:pt>
                <c:pt idx="304">
                  <c:v>802.07467778287128</c:v>
                </c:pt>
                <c:pt idx="305">
                  <c:v>1238.6199353694456</c:v>
                </c:pt>
                <c:pt idx="306">
                  <c:v>1131.2295476903787</c:v>
                </c:pt>
                <c:pt idx="307">
                  <c:v>1000.3953527350169</c:v>
                </c:pt>
                <c:pt idx="308">
                  <c:v>1025.7060145443422</c:v>
                </c:pt>
                <c:pt idx="309">
                  <c:v>1292.7923128806365</c:v>
                </c:pt>
                <c:pt idx="310">
                  <c:v>1265.5583924810446</c:v>
                </c:pt>
                <c:pt idx="311">
                  <c:v>1166.9649655490018</c:v>
                </c:pt>
                <c:pt idx="312">
                  <c:v>1157.2254633365299</c:v>
                </c:pt>
                <c:pt idx="313">
                  <c:v>1118.2365431459161</c:v>
                </c:pt>
                <c:pt idx="314">
                  <c:v>1056.7963407015905</c:v>
                </c:pt>
                <c:pt idx="315">
                  <c:v>1177.3982564139658</c:v>
                </c:pt>
                <c:pt idx="316">
                  <c:v>1226.2297928117264</c:v>
                </c:pt>
                <c:pt idx="317">
                  <c:v>842.54862217852246</c:v>
                </c:pt>
                <c:pt idx="318">
                  <c:v>1065.8831801652541</c:v>
                </c:pt>
                <c:pt idx="319">
                  <c:v>1232.6036048503861</c:v>
                </c:pt>
                <c:pt idx="320">
                  <c:v>1282.0484636688038</c:v>
                </c:pt>
                <c:pt idx="321">
                  <c:v>1249.0745553922686</c:v>
                </c:pt>
                <c:pt idx="322">
                  <c:v>1098.2564629049318</c:v>
                </c:pt>
                <c:pt idx="323">
                  <c:v>894.27131240264919</c:v>
                </c:pt>
                <c:pt idx="324">
                  <c:v>343.79018193891051</c:v>
                </c:pt>
                <c:pt idx="325">
                  <c:v>141.29295844595259</c:v>
                </c:pt>
                <c:pt idx="326">
                  <c:v>184.16557940753873</c:v>
                </c:pt>
                <c:pt idx="327">
                  <c:v>159.24684529784571</c:v>
                </c:pt>
                <c:pt idx="328">
                  <c:v>180.1378321460962</c:v>
                </c:pt>
                <c:pt idx="329">
                  <c:v>192.28267923929988</c:v>
                </c:pt>
                <c:pt idx="330">
                  <c:v>104.01166362504459</c:v>
                </c:pt>
                <c:pt idx="331">
                  <c:v>162.04393981566415</c:v>
                </c:pt>
                <c:pt idx="332">
                  <c:v>169.78308574244235</c:v>
                </c:pt>
                <c:pt idx="333">
                  <c:v>132.27904860513883</c:v>
                </c:pt>
                <c:pt idx="334">
                  <c:v>140.79427400451311</c:v>
                </c:pt>
                <c:pt idx="335">
                  <c:v>155.73786425433465</c:v>
                </c:pt>
                <c:pt idx="336">
                  <c:v>121.93248846225089</c:v>
                </c:pt>
                <c:pt idx="337">
                  <c:v>142.55831243946358</c:v>
                </c:pt>
                <c:pt idx="338">
                  <c:v>153.44528714568915</c:v>
                </c:pt>
                <c:pt idx="339">
                  <c:v>163.92405615313189</c:v>
                </c:pt>
                <c:pt idx="340">
                  <c:v>132.95255845440246</c:v>
                </c:pt>
                <c:pt idx="341">
                  <c:v>173.37400105190142</c:v>
                </c:pt>
                <c:pt idx="342">
                  <c:v>123.76376065870484</c:v>
                </c:pt>
                <c:pt idx="343">
                  <c:v>151.36558977996015</c:v>
                </c:pt>
                <c:pt idx="344">
                  <c:v>181.04044968003214</c:v>
                </c:pt>
                <c:pt idx="345">
                  <c:v>192.77897041486449</c:v>
                </c:pt>
                <c:pt idx="346">
                  <c:v>173.67035394079056</c:v>
                </c:pt>
                <c:pt idx="347">
                  <c:v>144.25622185188539</c:v>
                </c:pt>
                <c:pt idx="348">
                  <c:v>384.89117131793648</c:v>
                </c:pt>
                <c:pt idx="349">
                  <c:v>678.96007709292121</c:v>
                </c:pt>
                <c:pt idx="350">
                  <c:v>1123.3355210910329</c:v>
                </c:pt>
                <c:pt idx="351">
                  <c:v>996.81335873940588</c:v>
                </c:pt>
                <c:pt idx="352">
                  <c:v>852.15081771116149</c:v>
                </c:pt>
                <c:pt idx="353">
                  <c:v>1085.5202323454814</c:v>
                </c:pt>
                <c:pt idx="354">
                  <c:v>1074.4946537039575</c:v>
                </c:pt>
                <c:pt idx="355">
                  <c:v>1047.6511675783493</c:v>
                </c:pt>
                <c:pt idx="356">
                  <c:v>933.55175806848479</c:v>
                </c:pt>
                <c:pt idx="357">
                  <c:v>994.0720120935606</c:v>
                </c:pt>
                <c:pt idx="358">
                  <c:v>1106.8685761670536</c:v>
                </c:pt>
                <c:pt idx="359">
                  <c:v>1072.1516696749004</c:v>
                </c:pt>
                <c:pt idx="360">
                  <c:v>958.81544636133412</c:v>
                </c:pt>
                <c:pt idx="361">
                  <c:v>981.29512515123338</c:v>
                </c:pt>
                <c:pt idx="362">
                  <c:v>1081.5035499829989</c:v>
                </c:pt>
                <c:pt idx="363">
                  <c:v>983.94861397859199</c:v>
                </c:pt>
                <c:pt idx="364">
                  <c:v>896.51333508048867</c:v>
                </c:pt>
                <c:pt idx="365">
                  <c:v>1012.5081260346528</c:v>
                </c:pt>
                <c:pt idx="366">
                  <c:v>865.14641683656669</c:v>
                </c:pt>
                <c:pt idx="367">
                  <c:v>1004.7129479869685</c:v>
                </c:pt>
                <c:pt idx="368">
                  <c:v>1165.5943382463354</c:v>
                </c:pt>
                <c:pt idx="369">
                  <c:v>901.98081788857087</c:v>
                </c:pt>
                <c:pt idx="370">
                  <c:v>1088.6170139189712</c:v>
                </c:pt>
                <c:pt idx="371">
                  <c:v>1198.5680226411575</c:v>
                </c:pt>
                <c:pt idx="372">
                  <c:v>1048.1567536699713</c:v>
                </c:pt>
                <c:pt idx="373">
                  <c:v>486.70454816820296</c:v>
                </c:pt>
                <c:pt idx="374">
                  <c:v>227.09268758788582</c:v>
                </c:pt>
                <c:pt idx="375">
                  <c:v>230.51594667758997</c:v>
                </c:pt>
                <c:pt idx="376">
                  <c:v>167.6162093555489</c:v>
                </c:pt>
                <c:pt idx="377">
                  <c:v>86.54122733570297</c:v>
                </c:pt>
                <c:pt idx="378">
                  <c:v>220.01219452049682</c:v>
                </c:pt>
                <c:pt idx="379">
                  <c:v>117.3132027703502</c:v>
                </c:pt>
                <c:pt idx="380">
                  <c:v>136.89565031766296</c:v>
                </c:pt>
                <c:pt idx="381">
                  <c:v>230.54019224548449</c:v>
                </c:pt>
                <c:pt idx="382">
                  <c:v>153.329848872865</c:v>
                </c:pt>
                <c:pt idx="383">
                  <c:v>128.22363722649757</c:v>
                </c:pt>
                <c:pt idx="384">
                  <c:v>166.24767134543654</c:v>
                </c:pt>
                <c:pt idx="385">
                  <c:v>184.80581413341838</c:v>
                </c:pt>
                <c:pt idx="386">
                  <c:v>124.43757299639528</c:v>
                </c:pt>
                <c:pt idx="387">
                  <c:v>172.17493016333947</c:v>
                </c:pt>
                <c:pt idx="388">
                  <c:v>156.87959625728209</c:v>
                </c:pt>
                <c:pt idx="389">
                  <c:v>137.29897698493841</c:v>
                </c:pt>
                <c:pt idx="390">
                  <c:v>335.20132306368436</c:v>
                </c:pt>
                <c:pt idx="391">
                  <c:v>772.52494627624174</c:v>
                </c:pt>
                <c:pt idx="392">
                  <c:v>1009.3925842874212</c:v>
                </c:pt>
                <c:pt idx="393">
                  <c:v>928.91432338223638</c:v>
                </c:pt>
                <c:pt idx="394">
                  <c:v>1035.4751875155266</c:v>
                </c:pt>
                <c:pt idx="395">
                  <c:v>971.8625340026681</c:v>
                </c:pt>
                <c:pt idx="396">
                  <c:v>970.06990659214659</c:v>
                </c:pt>
                <c:pt idx="397">
                  <c:v>695.93726075625864</c:v>
                </c:pt>
                <c:pt idx="398">
                  <c:v>1079.3442606766353</c:v>
                </c:pt>
                <c:pt idx="399">
                  <c:v>982.34526979064287</c:v>
                </c:pt>
                <c:pt idx="400">
                  <c:v>1025.9944874890107</c:v>
                </c:pt>
                <c:pt idx="401">
                  <c:v>978.73764263182602</c:v>
                </c:pt>
                <c:pt idx="402">
                  <c:v>918.03066085546459</c:v>
                </c:pt>
                <c:pt idx="403">
                  <c:v>889.80712057094979</c:v>
                </c:pt>
                <c:pt idx="404">
                  <c:v>960.85255016113797</c:v>
                </c:pt>
                <c:pt idx="405">
                  <c:v>840.75797800502403</c:v>
                </c:pt>
                <c:pt idx="406">
                  <c:v>995.35756309536816</c:v>
                </c:pt>
                <c:pt idx="407">
                  <c:v>836.01656171232673</c:v>
                </c:pt>
                <c:pt idx="408">
                  <c:v>747.8714119639086</c:v>
                </c:pt>
                <c:pt idx="409">
                  <c:v>958.97937272549052</c:v>
                </c:pt>
                <c:pt idx="410">
                  <c:v>1090.117912794695</c:v>
                </c:pt>
                <c:pt idx="411">
                  <c:v>877.28802833608904</c:v>
                </c:pt>
                <c:pt idx="412">
                  <c:v>1072.0800941589619</c:v>
                </c:pt>
                <c:pt idx="413">
                  <c:v>981.38455898736402</c:v>
                </c:pt>
                <c:pt idx="414">
                  <c:v>750.16330567935177</c:v>
                </c:pt>
                <c:pt idx="415">
                  <c:v>200.22657055899799</c:v>
                </c:pt>
                <c:pt idx="416">
                  <c:v>204.53346982515708</c:v>
                </c:pt>
                <c:pt idx="417">
                  <c:v>149.95243984651211</c:v>
                </c:pt>
                <c:pt idx="418">
                  <c:v>193.26644917171853</c:v>
                </c:pt>
                <c:pt idx="419">
                  <c:v>218.45976177628518</c:v>
                </c:pt>
                <c:pt idx="420">
                  <c:v>127.76563162873514</c:v>
                </c:pt>
                <c:pt idx="421">
                  <c:v>160.60959776293029</c:v>
                </c:pt>
                <c:pt idx="422">
                  <c:v>93.437884520816681</c:v>
                </c:pt>
                <c:pt idx="423">
                  <c:v>149.97029374526463</c:v>
                </c:pt>
                <c:pt idx="424">
                  <c:v>150.89948097111971</c:v>
                </c:pt>
                <c:pt idx="425">
                  <c:v>88.744909873050815</c:v>
                </c:pt>
                <c:pt idx="426">
                  <c:v>101.12953714776582</c:v>
                </c:pt>
                <c:pt idx="427">
                  <c:v>134.53987187635002</c:v>
                </c:pt>
                <c:pt idx="428">
                  <c:v>156.81428788383323</c:v>
                </c:pt>
                <c:pt idx="429">
                  <c:v>93.610355130602116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5A-4728-9DC8-F4CAA04F82C5}"/>
            </c:ext>
          </c:extLst>
        </c:ser>
        <c:ser>
          <c:idx val="3"/>
          <c:order val="5"/>
          <c:tx>
            <c:strRef>
              <c:f>'2025_01_031_AVE'!$AD$4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'2025_01_031_AVE'!$A$5:$A$600</c:f>
              <c:numCache>
                <c:formatCode>General</c:formatCode>
                <c:ptCount val="596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'2025_01_031_AVE'!$AD$5:$AD$600</c:f>
              <c:numCache>
                <c:formatCode>General</c:formatCode>
                <c:ptCount val="596"/>
                <c:pt idx="0">
                  <c:v>84.906868417211825</c:v>
                </c:pt>
                <c:pt idx="1">
                  <c:v>0</c:v>
                </c:pt>
                <c:pt idx="2">
                  <c:v>18.924389935377295</c:v>
                </c:pt>
                <c:pt idx="3">
                  <c:v>0</c:v>
                </c:pt>
                <c:pt idx="4">
                  <c:v>79.644727975750882</c:v>
                </c:pt>
                <c:pt idx="5">
                  <c:v>18.021972611326497</c:v>
                </c:pt>
                <c:pt idx="6">
                  <c:v>0</c:v>
                </c:pt>
                <c:pt idx="7">
                  <c:v>18.933052466533468</c:v>
                </c:pt>
                <c:pt idx="8">
                  <c:v>0</c:v>
                </c:pt>
                <c:pt idx="9">
                  <c:v>18.553258694982933</c:v>
                </c:pt>
                <c:pt idx="10">
                  <c:v>45.339211269650264</c:v>
                </c:pt>
                <c:pt idx="11">
                  <c:v>0</c:v>
                </c:pt>
                <c:pt idx="12">
                  <c:v>0</c:v>
                </c:pt>
                <c:pt idx="13">
                  <c:v>18.540689416378289</c:v>
                </c:pt>
                <c:pt idx="14">
                  <c:v>34.937596452808748</c:v>
                </c:pt>
                <c:pt idx="15">
                  <c:v>0</c:v>
                </c:pt>
                <c:pt idx="16">
                  <c:v>18.678655382235032</c:v>
                </c:pt>
                <c:pt idx="17">
                  <c:v>0</c:v>
                </c:pt>
                <c:pt idx="18">
                  <c:v>32.035151564337937</c:v>
                </c:pt>
                <c:pt idx="19">
                  <c:v>50.894649118726385</c:v>
                </c:pt>
                <c:pt idx="20">
                  <c:v>18.406128071709286</c:v>
                </c:pt>
                <c:pt idx="21">
                  <c:v>17.922774711702953</c:v>
                </c:pt>
                <c:pt idx="22">
                  <c:v>18.130342121183823</c:v>
                </c:pt>
                <c:pt idx="23">
                  <c:v>0</c:v>
                </c:pt>
                <c:pt idx="24">
                  <c:v>31.046120273467448</c:v>
                </c:pt>
                <c:pt idx="25">
                  <c:v>0</c:v>
                </c:pt>
                <c:pt idx="26">
                  <c:v>35.109440938522141</c:v>
                </c:pt>
                <c:pt idx="27">
                  <c:v>18.794883553443611</c:v>
                </c:pt>
                <c:pt idx="28">
                  <c:v>18.853783361087984</c:v>
                </c:pt>
                <c:pt idx="29">
                  <c:v>21.025025815735567</c:v>
                </c:pt>
                <c:pt idx="30">
                  <c:v>58.961667179322625</c:v>
                </c:pt>
                <c:pt idx="31">
                  <c:v>0</c:v>
                </c:pt>
                <c:pt idx="32">
                  <c:v>40.187124881060406</c:v>
                </c:pt>
                <c:pt idx="33">
                  <c:v>65.928952918954423</c:v>
                </c:pt>
                <c:pt idx="34">
                  <c:v>34.409743911812932</c:v>
                </c:pt>
                <c:pt idx="35">
                  <c:v>38.298365782825037</c:v>
                </c:pt>
                <c:pt idx="36">
                  <c:v>38.689014052618411</c:v>
                </c:pt>
                <c:pt idx="37">
                  <c:v>63.581551746239761</c:v>
                </c:pt>
                <c:pt idx="38">
                  <c:v>53.163970808234602</c:v>
                </c:pt>
                <c:pt idx="39">
                  <c:v>56.946082868053537</c:v>
                </c:pt>
                <c:pt idx="40">
                  <c:v>46.728957922022047</c:v>
                </c:pt>
                <c:pt idx="41">
                  <c:v>46.604697687446844</c:v>
                </c:pt>
                <c:pt idx="42">
                  <c:v>83.485400370167426</c:v>
                </c:pt>
                <c:pt idx="43">
                  <c:v>45.630102819107172</c:v>
                </c:pt>
                <c:pt idx="44">
                  <c:v>58.921139982165457</c:v>
                </c:pt>
                <c:pt idx="45">
                  <c:v>115.06919027586713</c:v>
                </c:pt>
                <c:pt idx="46">
                  <c:v>46.739729283759189</c:v>
                </c:pt>
                <c:pt idx="47">
                  <c:v>75.810095188673358</c:v>
                </c:pt>
                <c:pt idx="48">
                  <c:v>100.78159444421799</c:v>
                </c:pt>
                <c:pt idx="49">
                  <c:v>43.447555678347634</c:v>
                </c:pt>
                <c:pt idx="50">
                  <c:v>37.689515790550857</c:v>
                </c:pt>
                <c:pt idx="51">
                  <c:v>39.228589021057559</c:v>
                </c:pt>
                <c:pt idx="52">
                  <c:v>43.727966585745065</c:v>
                </c:pt>
                <c:pt idx="53">
                  <c:v>44.729506806170789</c:v>
                </c:pt>
                <c:pt idx="54">
                  <c:v>55.984459881659369</c:v>
                </c:pt>
                <c:pt idx="55">
                  <c:v>63.292321628086022</c:v>
                </c:pt>
                <c:pt idx="56">
                  <c:v>30.973822894870693</c:v>
                </c:pt>
                <c:pt idx="57">
                  <c:v>30.199688657289681</c:v>
                </c:pt>
                <c:pt idx="58">
                  <c:v>29.921835033510046</c:v>
                </c:pt>
                <c:pt idx="59">
                  <c:v>12.70742114480672</c:v>
                </c:pt>
                <c:pt idx="60">
                  <c:v>25.305453775534954</c:v>
                </c:pt>
                <c:pt idx="61">
                  <c:v>11.242637746112697</c:v>
                </c:pt>
                <c:pt idx="62">
                  <c:v>11.094336313300976</c:v>
                </c:pt>
                <c:pt idx="63">
                  <c:v>14.875849230901917</c:v>
                </c:pt>
                <c:pt idx="64">
                  <c:v>12.079044072335</c:v>
                </c:pt>
                <c:pt idx="65">
                  <c:v>5.4254478846805023</c:v>
                </c:pt>
                <c:pt idx="66">
                  <c:v>6.4130273137606713</c:v>
                </c:pt>
                <c:pt idx="67">
                  <c:v>23.495366720547761</c:v>
                </c:pt>
                <c:pt idx="68">
                  <c:v>0</c:v>
                </c:pt>
                <c:pt idx="69">
                  <c:v>28.530181228188997</c:v>
                </c:pt>
                <c:pt idx="70">
                  <c:v>10.33296031695841</c:v>
                </c:pt>
                <c:pt idx="71">
                  <c:v>11.954377586465615</c:v>
                </c:pt>
                <c:pt idx="72">
                  <c:v>0</c:v>
                </c:pt>
                <c:pt idx="73">
                  <c:v>34.355771421675172</c:v>
                </c:pt>
                <c:pt idx="74">
                  <c:v>22.054770211305296</c:v>
                </c:pt>
                <c:pt idx="75">
                  <c:v>9.784801065484519</c:v>
                </c:pt>
                <c:pt idx="76">
                  <c:v>11.654782234675244</c:v>
                </c:pt>
                <c:pt idx="77">
                  <c:v>21.629051771706585</c:v>
                </c:pt>
                <c:pt idx="78">
                  <c:v>5.7000499176383777</c:v>
                </c:pt>
                <c:pt idx="79">
                  <c:v>4.9326358625605682</c:v>
                </c:pt>
                <c:pt idx="80">
                  <c:v>5.7201461631324193</c:v>
                </c:pt>
                <c:pt idx="81">
                  <c:v>51.454709110236379</c:v>
                </c:pt>
                <c:pt idx="82">
                  <c:v>5.8915452026200974</c:v>
                </c:pt>
                <c:pt idx="83">
                  <c:v>23.42234259518581</c:v>
                </c:pt>
                <c:pt idx="84">
                  <c:v>41.840560065222711</c:v>
                </c:pt>
                <c:pt idx="85">
                  <c:v>28.681722832661581</c:v>
                </c:pt>
                <c:pt idx="86">
                  <c:v>54.965969750979909</c:v>
                </c:pt>
                <c:pt idx="87">
                  <c:v>59.393580194413111</c:v>
                </c:pt>
                <c:pt idx="88">
                  <c:v>24.354457047926253</c:v>
                </c:pt>
                <c:pt idx="89">
                  <c:v>37.544471950328465</c:v>
                </c:pt>
                <c:pt idx="90">
                  <c:v>41.970008289857077</c:v>
                </c:pt>
                <c:pt idx="91">
                  <c:v>19.040378492390769</c:v>
                </c:pt>
                <c:pt idx="92">
                  <c:v>25.695932847710388</c:v>
                </c:pt>
                <c:pt idx="93">
                  <c:v>55.552496318660268</c:v>
                </c:pt>
                <c:pt idx="94">
                  <c:v>51.909181515307871</c:v>
                </c:pt>
                <c:pt idx="95">
                  <c:v>111.51811806086411</c:v>
                </c:pt>
                <c:pt idx="96">
                  <c:v>44.93604429146648</c:v>
                </c:pt>
                <c:pt idx="97">
                  <c:v>44.038674826742145</c:v>
                </c:pt>
                <c:pt idx="98">
                  <c:v>37.248665317359539</c:v>
                </c:pt>
                <c:pt idx="99">
                  <c:v>39.926745994160122</c:v>
                </c:pt>
                <c:pt idx="100">
                  <c:v>41.023607757861697</c:v>
                </c:pt>
                <c:pt idx="101">
                  <c:v>41.80439889807964</c:v>
                </c:pt>
                <c:pt idx="102">
                  <c:v>36.392408369729644</c:v>
                </c:pt>
                <c:pt idx="103">
                  <c:v>48.828820240548126</c:v>
                </c:pt>
                <c:pt idx="104">
                  <c:v>47.401543978453873</c:v>
                </c:pt>
                <c:pt idx="105">
                  <c:v>81.667839035513197</c:v>
                </c:pt>
                <c:pt idx="106">
                  <c:v>28.408881824577264</c:v>
                </c:pt>
                <c:pt idx="107">
                  <c:v>11.918988272073131</c:v>
                </c:pt>
                <c:pt idx="108">
                  <c:v>22.020844073325087</c:v>
                </c:pt>
                <c:pt idx="109">
                  <c:v>39.273451796752077</c:v>
                </c:pt>
                <c:pt idx="110">
                  <c:v>14.905625549186842</c:v>
                </c:pt>
                <c:pt idx="111">
                  <c:v>12.130270059024131</c:v>
                </c:pt>
                <c:pt idx="112">
                  <c:v>11.691379072595284</c:v>
                </c:pt>
                <c:pt idx="113">
                  <c:v>5.8069771567277986</c:v>
                </c:pt>
                <c:pt idx="114">
                  <c:v>13.312102079900818</c:v>
                </c:pt>
                <c:pt idx="115">
                  <c:v>11.632966270573048</c:v>
                </c:pt>
                <c:pt idx="116">
                  <c:v>40.073963720124468</c:v>
                </c:pt>
                <c:pt idx="117">
                  <c:v>28.02876888514615</c:v>
                </c:pt>
                <c:pt idx="118">
                  <c:v>12.430784231228504</c:v>
                </c:pt>
                <c:pt idx="119">
                  <c:v>10.650041391214291</c:v>
                </c:pt>
                <c:pt idx="120">
                  <c:v>16.784251017571361</c:v>
                </c:pt>
                <c:pt idx="121">
                  <c:v>11.144373302976945</c:v>
                </c:pt>
                <c:pt idx="122">
                  <c:v>18.638794735833631</c:v>
                </c:pt>
                <c:pt idx="123">
                  <c:v>0</c:v>
                </c:pt>
                <c:pt idx="124">
                  <c:v>0</c:v>
                </c:pt>
                <c:pt idx="125">
                  <c:v>12.451834447506872</c:v>
                </c:pt>
                <c:pt idx="126">
                  <c:v>5.8346901853849156</c:v>
                </c:pt>
                <c:pt idx="127">
                  <c:v>5.7063472421686621</c:v>
                </c:pt>
                <c:pt idx="128">
                  <c:v>16.986853200449076</c:v>
                </c:pt>
                <c:pt idx="129">
                  <c:v>10.932967839894143</c:v>
                </c:pt>
                <c:pt idx="130">
                  <c:v>163.3325631364898</c:v>
                </c:pt>
                <c:pt idx="131">
                  <c:v>18.754665009507292</c:v>
                </c:pt>
                <c:pt idx="132">
                  <c:v>12.123304075209727</c:v>
                </c:pt>
                <c:pt idx="133">
                  <c:v>25.930078819694845</c:v>
                </c:pt>
                <c:pt idx="134">
                  <c:v>20.906368953880847</c:v>
                </c:pt>
                <c:pt idx="135">
                  <c:v>70.570801016306433</c:v>
                </c:pt>
                <c:pt idx="136">
                  <c:v>54.637980906508425</c:v>
                </c:pt>
                <c:pt idx="137">
                  <c:v>34.467792738404</c:v>
                </c:pt>
                <c:pt idx="138">
                  <c:v>50.558637804499327</c:v>
                </c:pt>
                <c:pt idx="139">
                  <c:v>127.59319514154321</c:v>
                </c:pt>
                <c:pt idx="140">
                  <c:v>95.792999194937664</c:v>
                </c:pt>
                <c:pt idx="141">
                  <c:v>59.278448690020035</c:v>
                </c:pt>
                <c:pt idx="142">
                  <c:v>44.568049146163581</c:v>
                </c:pt>
                <c:pt idx="143">
                  <c:v>57.967761998072945</c:v>
                </c:pt>
                <c:pt idx="144">
                  <c:v>50.178756407116097</c:v>
                </c:pt>
                <c:pt idx="145">
                  <c:v>50.871547853851695</c:v>
                </c:pt>
                <c:pt idx="146">
                  <c:v>140.14142760147055</c:v>
                </c:pt>
                <c:pt idx="147">
                  <c:v>88.783723242244207</c:v>
                </c:pt>
                <c:pt idx="148">
                  <c:v>61.527323404890076</c:v>
                </c:pt>
                <c:pt idx="149">
                  <c:v>96.4848785997319</c:v>
                </c:pt>
                <c:pt idx="150">
                  <c:v>60.033323584410979</c:v>
                </c:pt>
                <c:pt idx="151">
                  <c:v>76.039550901977947</c:v>
                </c:pt>
                <c:pt idx="152">
                  <c:v>55.987044786457552</c:v>
                </c:pt>
                <c:pt idx="153">
                  <c:v>36.798031550064188</c:v>
                </c:pt>
                <c:pt idx="154">
                  <c:v>72.301328650135417</c:v>
                </c:pt>
                <c:pt idx="155">
                  <c:v>25.37736849159414</c:v>
                </c:pt>
                <c:pt idx="156">
                  <c:v>18.825509125553747</c:v>
                </c:pt>
                <c:pt idx="157">
                  <c:v>11.42701219354138</c:v>
                </c:pt>
                <c:pt idx="158">
                  <c:v>0</c:v>
                </c:pt>
                <c:pt idx="159">
                  <c:v>32.899693221433118</c:v>
                </c:pt>
                <c:pt idx="160">
                  <c:v>4.3358149603432414</c:v>
                </c:pt>
                <c:pt idx="161">
                  <c:v>15.272477484271867</c:v>
                </c:pt>
                <c:pt idx="162">
                  <c:v>12.426036678961346</c:v>
                </c:pt>
                <c:pt idx="163">
                  <c:v>10.831167098372557</c:v>
                </c:pt>
                <c:pt idx="164">
                  <c:v>18.568921466946733</c:v>
                </c:pt>
                <c:pt idx="165">
                  <c:v>23.425721288483125</c:v>
                </c:pt>
                <c:pt idx="166">
                  <c:v>23.344976836587641</c:v>
                </c:pt>
                <c:pt idx="167">
                  <c:v>19.107547716370753</c:v>
                </c:pt>
                <c:pt idx="168">
                  <c:v>29.910393161281529</c:v>
                </c:pt>
                <c:pt idx="169">
                  <c:v>12.833780593697922</c:v>
                </c:pt>
                <c:pt idx="170">
                  <c:v>12.373665637893476</c:v>
                </c:pt>
                <c:pt idx="171">
                  <c:v>11.952083253160668</c:v>
                </c:pt>
                <c:pt idx="172">
                  <c:v>5.2277042997406999</c:v>
                </c:pt>
                <c:pt idx="173">
                  <c:v>16.49960828413499</c:v>
                </c:pt>
                <c:pt idx="174">
                  <c:v>23.636744471440384</c:v>
                </c:pt>
                <c:pt idx="175">
                  <c:v>0</c:v>
                </c:pt>
                <c:pt idx="176">
                  <c:v>10.473824482488505</c:v>
                </c:pt>
                <c:pt idx="177">
                  <c:v>0</c:v>
                </c:pt>
                <c:pt idx="178">
                  <c:v>0</c:v>
                </c:pt>
                <c:pt idx="179">
                  <c:v>5.9414820103970429</c:v>
                </c:pt>
                <c:pt idx="180">
                  <c:v>0</c:v>
                </c:pt>
                <c:pt idx="181">
                  <c:v>6.0348722253130136</c:v>
                </c:pt>
                <c:pt idx="182">
                  <c:v>0</c:v>
                </c:pt>
                <c:pt idx="183">
                  <c:v>11.400165485427191</c:v>
                </c:pt>
                <c:pt idx="184">
                  <c:v>6.0937450741004602</c:v>
                </c:pt>
                <c:pt idx="185">
                  <c:v>199.82237381633163</c:v>
                </c:pt>
                <c:pt idx="186">
                  <c:v>46.929145337702451</c:v>
                </c:pt>
                <c:pt idx="187">
                  <c:v>24.731947440591625</c:v>
                </c:pt>
                <c:pt idx="188">
                  <c:v>53.977247463375505</c:v>
                </c:pt>
                <c:pt idx="189">
                  <c:v>40.786940848348294</c:v>
                </c:pt>
                <c:pt idx="190">
                  <c:v>71.081985984617504</c:v>
                </c:pt>
                <c:pt idx="191">
                  <c:v>77.523568969661213</c:v>
                </c:pt>
                <c:pt idx="192">
                  <c:v>72.909304975721653</c:v>
                </c:pt>
                <c:pt idx="193">
                  <c:v>64.537073386891535</c:v>
                </c:pt>
                <c:pt idx="194">
                  <c:v>74.92798650954245</c:v>
                </c:pt>
                <c:pt idx="195">
                  <c:v>56.911349933909527</c:v>
                </c:pt>
                <c:pt idx="196">
                  <c:v>82.65108092758021</c:v>
                </c:pt>
                <c:pt idx="197">
                  <c:v>48.695817106648448</c:v>
                </c:pt>
                <c:pt idx="198">
                  <c:v>62.782228820751193</c:v>
                </c:pt>
                <c:pt idx="199">
                  <c:v>93.99004949485068</c:v>
                </c:pt>
                <c:pt idx="200">
                  <c:v>87.294816490150282</c:v>
                </c:pt>
                <c:pt idx="201">
                  <c:v>34.42335426710104</c:v>
                </c:pt>
                <c:pt idx="202">
                  <c:v>56.094677385886342</c:v>
                </c:pt>
                <c:pt idx="203">
                  <c:v>76.698153977551797</c:v>
                </c:pt>
                <c:pt idx="204">
                  <c:v>75.672206277466827</c:v>
                </c:pt>
                <c:pt idx="205">
                  <c:v>86.211128144578808</c:v>
                </c:pt>
                <c:pt idx="206">
                  <c:v>80.728428901081102</c:v>
                </c:pt>
                <c:pt idx="207">
                  <c:v>113.04723010152854</c:v>
                </c:pt>
                <c:pt idx="208">
                  <c:v>77.113885761943123</c:v>
                </c:pt>
                <c:pt idx="209">
                  <c:v>31.249955925278893</c:v>
                </c:pt>
                <c:pt idx="210">
                  <c:v>12.297686563910446</c:v>
                </c:pt>
                <c:pt idx="211">
                  <c:v>12.524638977497668</c:v>
                </c:pt>
                <c:pt idx="212">
                  <c:v>0</c:v>
                </c:pt>
                <c:pt idx="213">
                  <c:v>6.1721043272873359</c:v>
                </c:pt>
                <c:pt idx="214">
                  <c:v>11.282534867733483</c:v>
                </c:pt>
                <c:pt idx="215">
                  <c:v>27.946287223992883</c:v>
                </c:pt>
                <c:pt idx="216">
                  <c:v>25.291818993526221</c:v>
                </c:pt>
                <c:pt idx="217">
                  <c:v>34.612944491181864</c:v>
                </c:pt>
                <c:pt idx="218">
                  <c:v>6.2958436081994869</c:v>
                </c:pt>
                <c:pt idx="219">
                  <c:v>6.1544981317321428</c:v>
                </c:pt>
                <c:pt idx="220">
                  <c:v>13.041513564755265</c:v>
                </c:pt>
                <c:pt idx="221">
                  <c:v>12.393174099979563</c:v>
                </c:pt>
                <c:pt idx="222">
                  <c:v>14.01748445989594</c:v>
                </c:pt>
                <c:pt idx="223">
                  <c:v>6.128430851976753</c:v>
                </c:pt>
                <c:pt idx="224">
                  <c:v>20.037489720061327</c:v>
                </c:pt>
                <c:pt idx="225">
                  <c:v>6.1084603679883154</c:v>
                </c:pt>
                <c:pt idx="226">
                  <c:v>12.277722424119457</c:v>
                </c:pt>
                <c:pt idx="227">
                  <c:v>13.543957602917407</c:v>
                </c:pt>
                <c:pt idx="228">
                  <c:v>11.067841596570991</c:v>
                </c:pt>
                <c:pt idx="229">
                  <c:v>0</c:v>
                </c:pt>
                <c:pt idx="230">
                  <c:v>41.917330851896423</c:v>
                </c:pt>
                <c:pt idx="231">
                  <c:v>39.3397049025942</c:v>
                </c:pt>
                <c:pt idx="232">
                  <c:v>45.863290831715119</c:v>
                </c:pt>
                <c:pt idx="233">
                  <c:v>122.88371791181443</c:v>
                </c:pt>
                <c:pt idx="234">
                  <c:v>58.465265526221948</c:v>
                </c:pt>
                <c:pt idx="235">
                  <c:v>78.245351814538921</c:v>
                </c:pt>
                <c:pt idx="236">
                  <c:v>79.474910587750557</c:v>
                </c:pt>
                <c:pt idx="237">
                  <c:v>90.043189008700026</c:v>
                </c:pt>
                <c:pt idx="238">
                  <c:v>75.673414433892802</c:v>
                </c:pt>
                <c:pt idx="239">
                  <c:v>61.411057213357694</c:v>
                </c:pt>
                <c:pt idx="240">
                  <c:v>107.82774488537221</c:v>
                </c:pt>
                <c:pt idx="241">
                  <c:v>73.593510738721832</c:v>
                </c:pt>
                <c:pt idx="242">
                  <c:v>85.874922498690992</c:v>
                </c:pt>
                <c:pt idx="243">
                  <c:v>81.400710267913112</c:v>
                </c:pt>
                <c:pt idx="244">
                  <c:v>79.835494336129074</c:v>
                </c:pt>
                <c:pt idx="245">
                  <c:v>84.234885346543606</c:v>
                </c:pt>
                <c:pt idx="246">
                  <c:v>66.330776194431053</c:v>
                </c:pt>
                <c:pt idx="247">
                  <c:v>79.224106697346528</c:v>
                </c:pt>
                <c:pt idx="248">
                  <c:v>112.24106582284792</c:v>
                </c:pt>
                <c:pt idx="249">
                  <c:v>100.54651390227856</c:v>
                </c:pt>
                <c:pt idx="250">
                  <c:v>75.475143224569905</c:v>
                </c:pt>
                <c:pt idx="251">
                  <c:v>41.147842910975932</c:v>
                </c:pt>
                <c:pt idx="252">
                  <c:v>113.1101459246016</c:v>
                </c:pt>
                <c:pt idx="253">
                  <c:v>52.425037728053439</c:v>
                </c:pt>
                <c:pt idx="254">
                  <c:v>87.105809415206537</c:v>
                </c:pt>
                <c:pt idx="255">
                  <c:v>38.756292888323713</c:v>
                </c:pt>
                <c:pt idx="256">
                  <c:v>13.611429389344179</c:v>
                </c:pt>
                <c:pt idx="257">
                  <c:v>12.654720547221938</c:v>
                </c:pt>
                <c:pt idx="258">
                  <c:v>18.246683413636042</c:v>
                </c:pt>
                <c:pt idx="259">
                  <c:v>0</c:v>
                </c:pt>
                <c:pt idx="260">
                  <c:v>6.3287159058427553</c:v>
                </c:pt>
                <c:pt idx="261">
                  <c:v>0</c:v>
                </c:pt>
                <c:pt idx="262">
                  <c:v>11.745791805105249</c:v>
                </c:pt>
                <c:pt idx="263">
                  <c:v>13.856943467459223</c:v>
                </c:pt>
                <c:pt idx="264">
                  <c:v>11.754876181989093</c:v>
                </c:pt>
                <c:pt idx="265">
                  <c:v>5.5311222203714134</c:v>
                </c:pt>
                <c:pt idx="266">
                  <c:v>9.3065529721412172</c:v>
                </c:pt>
                <c:pt idx="267">
                  <c:v>18.885372024814561</c:v>
                </c:pt>
                <c:pt idx="268">
                  <c:v>6.3830096770240292</c:v>
                </c:pt>
                <c:pt idx="269">
                  <c:v>6.2661159444450387</c:v>
                </c:pt>
                <c:pt idx="270">
                  <c:v>6.0974174077492957</c:v>
                </c:pt>
                <c:pt idx="271">
                  <c:v>127.18711395469535</c:v>
                </c:pt>
                <c:pt idx="272">
                  <c:v>30.175377363408234</c:v>
                </c:pt>
                <c:pt idx="273">
                  <c:v>82.9538866140023</c:v>
                </c:pt>
                <c:pt idx="274">
                  <c:v>40.592240468203627</c:v>
                </c:pt>
                <c:pt idx="275">
                  <c:v>51.675742336397896</c:v>
                </c:pt>
                <c:pt idx="276">
                  <c:v>56.665485960873923</c:v>
                </c:pt>
                <c:pt idx="277">
                  <c:v>50.873214478125064</c:v>
                </c:pt>
                <c:pt idx="278">
                  <c:v>83.87045403251939</c:v>
                </c:pt>
                <c:pt idx="279">
                  <c:v>77.866654663604635</c:v>
                </c:pt>
                <c:pt idx="280">
                  <c:v>48.19126149877026</c:v>
                </c:pt>
                <c:pt idx="281">
                  <c:v>70.280365534159159</c:v>
                </c:pt>
                <c:pt idx="282">
                  <c:v>110.7089350902165</c:v>
                </c:pt>
                <c:pt idx="283">
                  <c:v>87.632906684133346</c:v>
                </c:pt>
                <c:pt idx="284">
                  <c:v>94.868827734025729</c:v>
                </c:pt>
                <c:pt idx="285">
                  <c:v>109.03645868447725</c:v>
                </c:pt>
                <c:pt idx="286">
                  <c:v>80.996101459088919</c:v>
                </c:pt>
                <c:pt idx="287">
                  <c:v>55.496064068094007</c:v>
                </c:pt>
                <c:pt idx="288">
                  <c:v>110.23268671533583</c:v>
                </c:pt>
                <c:pt idx="289">
                  <c:v>91.773775351091246</c:v>
                </c:pt>
                <c:pt idx="290">
                  <c:v>70.627435675634004</c:v>
                </c:pt>
                <c:pt idx="291">
                  <c:v>61.601280830930051</c:v>
                </c:pt>
                <c:pt idx="292">
                  <c:v>71.013126103938262</c:v>
                </c:pt>
                <c:pt idx="293">
                  <c:v>82.396171995362579</c:v>
                </c:pt>
                <c:pt idx="294">
                  <c:v>92.998667299975352</c:v>
                </c:pt>
                <c:pt idx="295">
                  <c:v>81.700075141000724</c:v>
                </c:pt>
                <c:pt idx="296">
                  <c:v>78.559754449839417</c:v>
                </c:pt>
                <c:pt idx="297">
                  <c:v>104.37171040554341</c:v>
                </c:pt>
                <c:pt idx="298">
                  <c:v>41.510796828605542</c:v>
                </c:pt>
                <c:pt idx="299">
                  <c:v>36.963342170867271</c:v>
                </c:pt>
                <c:pt idx="300">
                  <c:v>80.363931240559154</c:v>
                </c:pt>
                <c:pt idx="301">
                  <c:v>58.024776979571627</c:v>
                </c:pt>
                <c:pt idx="302">
                  <c:v>67.716224378740634</c:v>
                </c:pt>
                <c:pt idx="303">
                  <c:v>127.07938439364617</c:v>
                </c:pt>
                <c:pt idx="304">
                  <c:v>140.42256970085876</c:v>
                </c:pt>
                <c:pt idx="305">
                  <c:v>156.84613934219271</c:v>
                </c:pt>
                <c:pt idx="306">
                  <c:v>273.31875937445523</c:v>
                </c:pt>
                <c:pt idx="307">
                  <c:v>184.5344300346286</c:v>
                </c:pt>
                <c:pt idx="308">
                  <c:v>107.8451227413473</c:v>
                </c:pt>
                <c:pt idx="309">
                  <c:v>293.17421303030829</c:v>
                </c:pt>
                <c:pt idx="310">
                  <c:v>230.79083959493306</c:v>
                </c:pt>
                <c:pt idx="311">
                  <c:v>187.00607692228513</c:v>
                </c:pt>
                <c:pt idx="312">
                  <c:v>221.70152256721798</c:v>
                </c:pt>
                <c:pt idx="313">
                  <c:v>216.2470366148311</c:v>
                </c:pt>
                <c:pt idx="314">
                  <c:v>149.53340604701424</c:v>
                </c:pt>
                <c:pt idx="315">
                  <c:v>303.99061331189529</c:v>
                </c:pt>
                <c:pt idx="316">
                  <c:v>200.61261857229599</c:v>
                </c:pt>
                <c:pt idx="317">
                  <c:v>225.04293626129379</c:v>
                </c:pt>
                <c:pt idx="318">
                  <c:v>273.15178013997524</c:v>
                </c:pt>
                <c:pt idx="319">
                  <c:v>253.2083284978678</c:v>
                </c:pt>
                <c:pt idx="320">
                  <c:v>214.97403757851697</c:v>
                </c:pt>
                <c:pt idx="321">
                  <c:v>280.70703063371428</c:v>
                </c:pt>
                <c:pt idx="322">
                  <c:v>311.36383184619814</c:v>
                </c:pt>
                <c:pt idx="323">
                  <c:v>163.28844782778748</c:v>
                </c:pt>
                <c:pt idx="324">
                  <c:v>95.38014109444741</c:v>
                </c:pt>
                <c:pt idx="325">
                  <c:v>81.892245303368441</c:v>
                </c:pt>
                <c:pt idx="326">
                  <c:v>99.518583050740403</c:v>
                </c:pt>
                <c:pt idx="327">
                  <c:v>63.986446963398166</c:v>
                </c:pt>
                <c:pt idx="328">
                  <c:v>49.329181685883064</c:v>
                </c:pt>
                <c:pt idx="329">
                  <c:v>77.1887457878193</c:v>
                </c:pt>
                <c:pt idx="330">
                  <c:v>174.9742291794079</c:v>
                </c:pt>
                <c:pt idx="331">
                  <c:v>95.792346722888183</c:v>
                </c:pt>
                <c:pt idx="332">
                  <c:v>47.593812790451715</c:v>
                </c:pt>
                <c:pt idx="333">
                  <c:v>84.019616041992833</c:v>
                </c:pt>
                <c:pt idx="334">
                  <c:v>63.930505522853288</c:v>
                </c:pt>
                <c:pt idx="335">
                  <c:v>76.037557059819179</c:v>
                </c:pt>
                <c:pt idx="336">
                  <c:v>66.068081452331512</c:v>
                </c:pt>
                <c:pt idx="337">
                  <c:v>70.661169446595181</c:v>
                </c:pt>
                <c:pt idx="338">
                  <c:v>78.950524329950767</c:v>
                </c:pt>
                <c:pt idx="339">
                  <c:v>96.575412927426541</c:v>
                </c:pt>
                <c:pt idx="340">
                  <c:v>134.78736021651207</c:v>
                </c:pt>
                <c:pt idx="341">
                  <c:v>85.1134277449286</c:v>
                </c:pt>
                <c:pt idx="342">
                  <c:v>98.812532851222514</c:v>
                </c:pt>
                <c:pt idx="343">
                  <c:v>84.528835851146567</c:v>
                </c:pt>
                <c:pt idx="344">
                  <c:v>118.77265526368566</c:v>
                </c:pt>
                <c:pt idx="345">
                  <c:v>90.219461261010551</c:v>
                </c:pt>
                <c:pt idx="346">
                  <c:v>105.10147633309978</c:v>
                </c:pt>
                <c:pt idx="347">
                  <c:v>117.18000521132643</c:v>
                </c:pt>
                <c:pt idx="348">
                  <c:v>166.0032905767273</c:v>
                </c:pt>
                <c:pt idx="349">
                  <c:v>161.29990781765531</c:v>
                </c:pt>
                <c:pt idx="350">
                  <c:v>201.31379049658256</c:v>
                </c:pt>
                <c:pt idx="351">
                  <c:v>265.22853114641231</c:v>
                </c:pt>
                <c:pt idx="352">
                  <c:v>192.15849725072874</c:v>
                </c:pt>
                <c:pt idx="353">
                  <c:v>205.4051755712797</c:v>
                </c:pt>
                <c:pt idx="354">
                  <c:v>271.97248914991087</c:v>
                </c:pt>
                <c:pt idx="355">
                  <c:v>125.8481677365836</c:v>
                </c:pt>
                <c:pt idx="356">
                  <c:v>117.74316628985635</c:v>
                </c:pt>
                <c:pt idx="357">
                  <c:v>217.06149726937858</c:v>
                </c:pt>
                <c:pt idx="358">
                  <c:v>231.84731036273337</c:v>
                </c:pt>
                <c:pt idx="359">
                  <c:v>210.38794546319809</c:v>
                </c:pt>
                <c:pt idx="360">
                  <c:v>287.57533864607592</c:v>
                </c:pt>
                <c:pt idx="361">
                  <c:v>119.2074507641952</c:v>
                </c:pt>
                <c:pt idx="362">
                  <c:v>212.92991315512509</c:v>
                </c:pt>
                <c:pt idx="363">
                  <c:v>251.23598031340219</c:v>
                </c:pt>
                <c:pt idx="364">
                  <c:v>231.09309605233176</c:v>
                </c:pt>
                <c:pt idx="365">
                  <c:v>286.75516154098386</c:v>
                </c:pt>
                <c:pt idx="366">
                  <c:v>187.87513010749007</c:v>
                </c:pt>
                <c:pt idx="367">
                  <c:v>231.4756697922067</c:v>
                </c:pt>
                <c:pt idx="368">
                  <c:v>178.2673693788513</c:v>
                </c:pt>
                <c:pt idx="369">
                  <c:v>170.71441596339704</c:v>
                </c:pt>
                <c:pt idx="370">
                  <c:v>227.32884702425577</c:v>
                </c:pt>
                <c:pt idx="371">
                  <c:v>162.15099219349514</c:v>
                </c:pt>
                <c:pt idx="372">
                  <c:v>261.62671386860086</c:v>
                </c:pt>
                <c:pt idx="373">
                  <c:v>176.6003909528072</c:v>
                </c:pt>
                <c:pt idx="374">
                  <c:v>192.90669160691377</c:v>
                </c:pt>
                <c:pt idx="375">
                  <c:v>143.48708706126828</c:v>
                </c:pt>
                <c:pt idx="376">
                  <c:v>103.65929226294928</c:v>
                </c:pt>
                <c:pt idx="377">
                  <c:v>79.385213243406184</c:v>
                </c:pt>
                <c:pt idx="378">
                  <c:v>72.71099464113658</c:v>
                </c:pt>
                <c:pt idx="379">
                  <c:v>46.152730748432901</c:v>
                </c:pt>
                <c:pt idx="380">
                  <c:v>84.296627577311682</c:v>
                </c:pt>
                <c:pt idx="381">
                  <c:v>95.253983372364573</c:v>
                </c:pt>
                <c:pt idx="382">
                  <c:v>44.478565140762804</c:v>
                </c:pt>
                <c:pt idx="383">
                  <c:v>80.157601914673677</c:v>
                </c:pt>
                <c:pt idx="384">
                  <c:v>117.77064882618404</c:v>
                </c:pt>
                <c:pt idx="385">
                  <c:v>102.4376766799955</c:v>
                </c:pt>
                <c:pt idx="386">
                  <c:v>88.740619452498464</c:v>
                </c:pt>
                <c:pt idx="387">
                  <c:v>38.434436634485166</c:v>
                </c:pt>
                <c:pt idx="388">
                  <c:v>77.158567306213143</c:v>
                </c:pt>
                <c:pt idx="389">
                  <c:v>79.293373805037263</c:v>
                </c:pt>
                <c:pt idx="390">
                  <c:v>71.703129631863192</c:v>
                </c:pt>
                <c:pt idx="391">
                  <c:v>149.79792041418236</c:v>
                </c:pt>
                <c:pt idx="392">
                  <c:v>140.92375962696846</c:v>
                </c:pt>
                <c:pt idx="393">
                  <c:v>200.95357598796622</c:v>
                </c:pt>
                <c:pt idx="394">
                  <c:v>244.86797260776765</c:v>
                </c:pt>
                <c:pt idx="395">
                  <c:v>306.97807159514372</c:v>
                </c:pt>
                <c:pt idx="396">
                  <c:v>159.67355379598425</c:v>
                </c:pt>
                <c:pt idx="397">
                  <c:v>249.48694253526256</c:v>
                </c:pt>
                <c:pt idx="398">
                  <c:v>127.8419119944791</c:v>
                </c:pt>
                <c:pt idx="399">
                  <c:v>210.0509432663186</c:v>
                </c:pt>
                <c:pt idx="400">
                  <c:v>165.57969027132154</c:v>
                </c:pt>
                <c:pt idx="401">
                  <c:v>252.90860658233598</c:v>
                </c:pt>
                <c:pt idx="402">
                  <c:v>250.56234712147369</c:v>
                </c:pt>
                <c:pt idx="403">
                  <c:v>198.66107453808874</c:v>
                </c:pt>
                <c:pt idx="404">
                  <c:v>184.95718001176863</c:v>
                </c:pt>
                <c:pt idx="405">
                  <c:v>113.60976483645921</c:v>
                </c:pt>
                <c:pt idx="406">
                  <c:v>164.79585539202952</c:v>
                </c:pt>
                <c:pt idx="407">
                  <c:v>256.78815582531229</c:v>
                </c:pt>
                <c:pt idx="408">
                  <c:v>249.76216501727507</c:v>
                </c:pt>
                <c:pt idx="409">
                  <c:v>208.55519187171396</c:v>
                </c:pt>
                <c:pt idx="410">
                  <c:v>186.99188943244502</c:v>
                </c:pt>
                <c:pt idx="411">
                  <c:v>155.72039995822672</c:v>
                </c:pt>
                <c:pt idx="412">
                  <c:v>165.32615710054205</c:v>
                </c:pt>
                <c:pt idx="413">
                  <c:v>78.400599941553693</c:v>
                </c:pt>
                <c:pt idx="414">
                  <c:v>98.742024537092362</c:v>
                </c:pt>
                <c:pt idx="415">
                  <c:v>66.257940856904995</c:v>
                </c:pt>
                <c:pt idx="416">
                  <c:v>86.57980212362844</c:v>
                </c:pt>
                <c:pt idx="417">
                  <c:v>77.64863964329291</c:v>
                </c:pt>
                <c:pt idx="418">
                  <c:v>110.6365396100075</c:v>
                </c:pt>
                <c:pt idx="419">
                  <c:v>44.785729241011104</c:v>
                </c:pt>
                <c:pt idx="420">
                  <c:v>103.64205083170123</c:v>
                </c:pt>
                <c:pt idx="421">
                  <c:v>78.328290613644228</c:v>
                </c:pt>
                <c:pt idx="422">
                  <c:v>39.87664048053751</c:v>
                </c:pt>
                <c:pt idx="423">
                  <c:v>85.785963101971078</c:v>
                </c:pt>
                <c:pt idx="424">
                  <c:v>77.906243664159476</c:v>
                </c:pt>
                <c:pt idx="425">
                  <c:v>94.981826363307917</c:v>
                </c:pt>
                <c:pt idx="426">
                  <c:v>57.021388951322763</c:v>
                </c:pt>
                <c:pt idx="427">
                  <c:v>83.577799195914395</c:v>
                </c:pt>
                <c:pt idx="428">
                  <c:v>125.24586850646979</c:v>
                </c:pt>
                <c:pt idx="429">
                  <c:v>8.5887167936327664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5A-4728-9DC8-F4CAA04F82C5}"/>
            </c:ext>
          </c:extLst>
        </c:ser>
        <c:ser>
          <c:idx val="5"/>
          <c:order val="6"/>
          <c:tx>
            <c:strRef>
              <c:f>'2025_01_031_AVE'!$AE$4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6">
                  <a:alpha val="35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6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'2025_01_031_AVE'!$AE$5:$AE$597</c:f>
              <c:numCache>
                <c:formatCode>General</c:formatCode>
                <c:ptCount val="593"/>
                <c:pt idx="0">
                  <c:v>29.623894179044832</c:v>
                </c:pt>
                <c:pt idx="1">
                  <c:v>14.49050977205926</c:v>
                </c:pt>
                <c:pt idx="2">
                  <c:v>28.606635948826142</c:v>
                </c:pt>
                <c:pt idx="3">
                  <c:v>27.010586161580662</c:v>
                </c:pt>
                <c:pt idx="4">
                  <c:v>26.511974567519996</c:v>
                </c:pt>
                <c:pt idx="5">
                  <c:v>0</c:v>
                </c:pt>
                <c:pt idx="6">
                  <c:v>16.379758012050413</c:v>
                </c:pt>
                <c:pt idx="7">
                  <c:v>37.4258013873336</c:v>
                </c:pt>
                <c:pt idx="8">
                  <c:v>14.335930215668629</c:v>
                </c:pt>
                <c:pt idx="9">
                  <c:v>0</c:v>
                </c:pt>
                <c:pt idx="10">
                  <c:v>16.234839924450625</c:v>
                </c:pt>
                <c:pt idx="11">
                  <c:v>72.344056651894419</c:v>
                </c:pt>
                <c:pt idx="12">
                  <c:v>0</c:v>
                </c:pt>
                <c:pt idx="13">
                  <c:v>17.534605494559312</c:v>
                </c:pt>
                <c:pt idx="14">
                  <c:v>52.695135145765256</c:v>
                </c:pt>
                <c:pt idx="15">
                  <c:v>8.6238083960754821</c:v>
                </c:pt>
                <c:pt idx="16">
                  <c:v>12.343840087872376</c:v>
                </c:pt>
                <c:pt idx="17">
                  <c:v>13.821608246766099</c:v>
                </c:pt>
                <c:pt idx="18">
                  <c:v>13.835779745395122</c:v>
                </c:pt>
                <c:pt idx="19">
                  <c:v>26.235833207681488</c:v>
                </c:pt>
                <c:pt idx="20">
                  <c:v>27.823216852583805</c:v>
                </c:pt>
                <c:pt idx="21">
                  <c:v>15.248252128755032</c:v>
                </c:pt>
                <c:pt idx="22">
                  <c:v>0</c:v>
                </c:pt>
                <c:pt idx="23">
                  <c:v>25.825041402450712</c:v>
                </c:pt>
                <c:pt idx="24">
                  <c:v>57.072602053107389</c:v>
                </c:pt>
                <c:pt idx="25">
                  <c:v>116.48078294819938</c:v>
                </c:pt>
                <c:pt idx="26">
                  <c:v>14.145332609528548</c:v>
                </c:pt>
                <c:pt idx="27">
                  <c:v>14.2054352438818</c:v>
                </c:pt>
                <c:pt idx="28">
                  <c:v>28.499905080714395</c:v>
                </c:pt>
                <c:pt idx="29">
                  <c:v>0</c:v>
                </c:pt>
                <c:pt idx="30">
                  <c:v>56.881954908764833</c:v>
                </c:pt>
                <c:pt idx="31">
                  <c:v>0</c:v>
                </c:pt>
                <c:pt idx="32">
                  <c:v>16.03831620253229</c:v>
                </c:pt>
                <c:pt idx="33">
                  <c:v>18.973123106901674</c:v>
                </c:pt>
                <c:pt idx="34">
                  <c:v>0</c:v>
                </c:pt>
                <c:pt idx="35">
                  <c:v>25.395906630747088</c:v>
                </c:pt>
                <c:pt idx="36">
                  <c:v>38.689014052618411</c:v>
                </c:pt>
                <c:pt idx="37">
                  <c:v>0</c:v>
                </c:pt>
                <c:pt idx="38">
                  <c:v>33.805351003062221</c:v>
                </c:pt>
                <c:pt idx="39">
                  <c:v>11.98788793743433</c:v>
                </c:pt>
                <c:pt idx="40">
                  <c:v>16.38434087140898</c:v>
                </c:pt>
                <c:pt idx="41">
                  <c:v>20.799885607189633</c:v>
                </c:pt>
                <c:pt idx="42">
                  <c:v>5.7975972479282927</c:v>
                </c:pt>
                <c:pt idx="43">
                  <c:v>32.859413665331893</c:v>
                </c:pt>
                <c:pt idx="44">
                  <c:v>5.9970625936046265</c:v>
                </c:pt>
                <c:pt idx="45">
                  <c:v>5.8739508125115423</c:v>
                </c:pt>
                <c:pt idx="46">
                  <c:v>43.29668251704534</c:v>
                </c:pt>
                <c:pt idx="47">
                  <c:v>18.274494836792641</c:v>
                </c:pt>
                <c:pt idx="48">
                  <c:v>8.4003814753390369</c:v>
                </c:pt>
                <c:pt idx="49">
                  <c:v>4.6859919011492197</c:v>
                </c:pt>
                <c:pt idx="50">
                  <c:v>26.584145886228171</c:v>
                </c:pt>
                <c:pt idx="51">
                  <c:v>12.14331171631286</c:v>
                </c:pt>
                <c:pt idx="52">
                  <c:v>9.0712271108726465</c:v>
                </c:pt>
                <c:pt idx="53">
                  <c:v>14.659347281009191</c:v>
                </c:pt>
                <c:pt idx="54">
                  <c:v>9.1355394785971349</c:v>
                </c:pt>
                <c:pt idx="55">
                  <c:v>25.387778264997191</c:v>
                </c:pt>
                <c:pt idx="56">
                  <c:v>16.018926902972005</c:v>
                </c:pt>
                <c:pt idx="57">
                  <c:v>14.151221440296863</c:v>
                </c:pt>
                <c:pt idx="58">
                  <c:v>8.618549234172022</c:v>
                </c:pt>
                <c:pt idx="59">
                  <c:v>8.5555999259431452</c:v>
                </c:pt>
                <c:pt idx="60">
                  <c:v>10.320350043959923</c:v>
                </c:pt>
                <c:pt idx="61">
                  <c:v>4.2569210883339341</c:v>
                </c:pt>
                <c:pt idx="62">
                  <c:v>4.1926270951428108</c:v>
                </c:pt>
                <c:pt idx="63">
                  <c:v>9.6391111621637524</c:v>
                </c:pt>
                <c:pt idx="64">
                  <c:v>3.2291605047391925</c:v>
                </c:pt>
                <c:pt idx="65">
                  <c:v>13.332302166230383</c:v>
                </c:pt>
                <c:pt idx="66">
                  <c:v>13.996073380117952</c:v>
                </c:pt>
                <c:pt idx="67">
                  <c:v>12.376432610542061</c:v>
                </c:pt>
                <c:pt idx="68">
                  <c:v>13.193488074774002</c:v>
                </c:pt>
                <c:pt idx="69">
                  <c:v>17.898753151471556</c:v>
                </c:pt>
                <c:pt idx="70">
                  <c:v>17.186018708990741</c:v>
                </c:pt>
                <c:pt idx="71">
                  <c:v>16.953480940805782</c:v>
                </c:pt>
                <c:pt idx="72">
                  <c:v>8.4903167975744953</c:v>
                </c:pt>
                <c:pt idx="73">
                  <c:v>4.24011102989029</c:v>
                </c:pt>
                <c:pt idx="74">
                  <c:v>12.526252984090872</c:v>
                </c:pt>
                <c:pt idx="75">
                  <c:v>14.270856039028915</c:v>
                </c:pt>
                <c:pt idx="76">
                  <c:v>14.512700576632986</c:v>
                </c:pt>
                <c:pt idx="77">
                  <c:v>8.4437739649305001</c:v>
                </c:pt>
                <c:pt idx="78">
                  <c:v>8.6163545266626631</c:v>
                </c:pt>
                <c:pt idx="79">
                  <c:v>11.265221592987551</c:v>
                </c:pt>
                <c:pt idx="80">
                  <c:v>4.3233662860884561</c:v>
                </c:pt>
                <c:pt idx="81">
                  <c:v>17.042324036511417</c:v>
                </c:pt>
                <c:pt idx="82">
                  <c:v>22.824028798522434</c:v>
                </c:pt>
                <c:pt idx="83">
                  <c:v>5.090301187765629</c:v>
                </c:pt>
                <c:pt idx="84">
                  <c:v>20.137167945829113</c:v>
                </c:pt>
                <c:pt idx="85">
                  <c:v>19.451216000404223</c:v>
                </c:pt>
                <c:pt idx="86">
                  <c:v>8.9881459970155824</c:v>
                </c:pt>
                <c:pt idx="87">
                  <c:v>12.520493428016749</c:v>
                </c:pt>
                <c:pt idx="88">
                  <c:v>17.853831294532402</c:v>
                </c:pt>
                <c:pt idx="89">
                  <c:v>16.970566268569524</c:v>
                </c:pt>
                <c:pt idx="90">
                  <c:v>15.822917563823118</c:v>
                </c:pt>
                <c:pt idx="91">
                  <c:v>13.260896752614796</c:v>
                </c:pt>
                <c:pt idx="92">
                  <c:v>9.7269079135853467</c:v>
                </c:pt>
                <c:pt idx="93">
                  <c:v>13.626084002690256</c:v>
                </c:pt>
                <c:pt idx="94">
                  <c:v>13.671986404504167</c:v>
                </c:pt>
                <c:pt idx="95">
                  <c:v>13.954673596920964</c:v>
                </c:pt>
                <c:pt idx="96">
                  <c:v>12.998029340506834</c:v>
                </c:pt>
                <c:pt idx="97">
                  <c:v>4.5922682305961056</c:v>
                </c:pt>
                <c:pt idx="98">
                  <c:v>13.791436209275526</c:v>
                </c:pt>
                <c:pt idx="99">
                  <c:v>21.699318475087022</c:v>
                </c:pt>
                <c:pt idx="100">
                  <c:v>7.7486515759456687</c:v>
                </c:pt>
                <c:pt idx="101">
                  <c:v>3.3929886086253003</c:v>
                </c:pt>
                <c:pt idx="102">
                  <c:v>17.749527337949537</c:v>
                </c:pt>
                <c:pt idx="103">
                  <c:v>23.485974805841114</c:v>
                </c:pt>
                <c:pt idx="104">
                  <c:v>13.66005085093375</c:v>
                </c:pt>
                <c:pt idx="105">
                  <c:v>8.5768806562404105</c:v>
                </c:pt>
                <c:pt idx="106">
                  <c:v>3.3083475256761283</c:v>
                </c:pt>
                <c:pt idx="107">
                  <c:v>9.0909374184266873</c:v>
                </c:pt>
                <c:pt idx="108">
                  <c:v>6.987595166410463</c:v>
                </c:pt>
                <c:pt idx="109">
                  <c:v>3.2265058041776116</c:v>
                </c:pt>
                <c:pt idx="110">
                  <c:v>4.2996996776500502</c:v>
                </c:pt>
                <c:pt idx="111">
                  <c:v>27.45852040633644</c:v>
                </c:pt>
                <c:pt idx="112">
                  <c:v>29.312037141015818</c:v>
                </c:pt>
                <c:pt idx="113">
                  <c:v>4.3889943626431034</c:v>
                </c:pt>
                <c:pt idx="114">
                  <c:v>11.612915066450064</c:v>
                </c:pt>
                <c:pt idx="115">
                  <c:v>3.2461515402646697</c:v>
                </c:pt>
                <c:pt idx="116">
                  <c:v>15.203913125608008</c:v>
                </c:pt>
                <c:pt idx="117">
                  <c:v>4.3446819814018278</c:v>
                </c:pt>
                <c:pt idx="118">
                  <c:v>13.257992297663948</c:v>
                </c:pt>
                <c:pt idx="119">
                  <c:v>13.411570718894858</c:v>
                </c:pt>
                <c:pt idx="120">
                  <c:v>21.702275410171509</c:v>
                </c:pt>
                <c:pt idx="121">
                  <c:v>7.9092591111418908</c:v>
                </c:pt>
                <c:pt idx="122">
                  <c:v>9.3305051120978852</c:v>
                </c:pt>
                <c:pt idx="123">
                  <c:v>13.270414481005956</c:v>
                </c:pt>
                <c:pt idx="124">
                  <c:v>4.4051123234471383</c:v>
                </c:pt>
                <c:pt idx="125">
                  <c:v>15.451594564406255</c:v>
                </c:pt>
                <c:pt idx="126">
                  <c:v>4.4099402563955756</c:v>
                </c:pt>
                <c:pt idx="127">
                  <c:v>17.262806288808683</c:v>
                </c:pt>
                <c:pt idx="128">
                  <c:v>19.338202867264151</c:v>
                </c:pt>
                <c:pt idx="129">
                  <c:v>4.404811423097847</c:v>
                </c:pt>
                <c:pt idx="130">
                  <c:v>59.610424502368545</c:v>
                </c:pt>
                <c:pt idx="131">
                  <c:v>8.7075230401283861</c:v>
                </c:pt>
                <c:pt idx="132">
                  <c:v>9.7574942508241396</c:v>
                </c:pt>
                <c:pt idx="133">
                  <c:v>4.6008784074981754</c:v>
                </c:pt>
                <c:pt idx="134">
                  <c:v>8.7950931461153896</c:v>
                </c:pt>
                <c:pt idx="135">
                  <c:v>9.2668728607271067</c:v>
                </c:pt>
                <c:pt idx="136">
                  <c:v>20.626434276714644</c:v>
                </c:pt>
                <c:pt idx="137">
                  <c:v>18.642807524600713</c:v>
                </c:pt>
                <c:pt idx="138">
                  <c:v>14.688031335482528</c:v>
                </c:pt>
                <c:pt idx="139">
                  <c:v>21.072209500648803</c:v>
                </c:pt>
                <c:pt idx="140">
                  <c:v>28.90701728543327</c:v>
                </c:pt>
                <c:pt idx="141">
                  <c:v>8.241732000966568</c:v>
                </c:pt>
                <c:pt idx="142">
                  <c:v>10.234601867637009</c:v>
                </c:pt>
                <c:pt idx="143">
                  <c:v>0</c:v>
                </c:pt>
                <c:pt idx="144">
                  <c:v>12.453477111218341</c:v>
                </c:pt>
                <c:pt idx="145">
                  <c:v>9.4475731728581724</c:v>
                </c:pt>
                <c:pt idx="146">
                  <c:v>11.530623789994413</c:v>
                </c:pt>
                <c:pt idx="147">
                  <c:v>18.592934839650038</c:v>
                </c:pt>
                <c:pt idx="148">
                  <c:v>18.086804727272515</c:v>
                </c:pt>
                <c:pt idx="149">
                  <c:v>14.573626124669032</c:v>
                </c:pt>
                <c:pt idx="150">
                  <c:v>4.2560006948615685</c:v>
                </c:pt>
                <c:pt idx="151">
                  <c:v>17.948671018004795</c:v>
                </c:pt>
                <c:pt idx="152">
                  <c:v>10.709504427562033</c:v>
                </c:pt>
                <c:pt idx="153">
                  <c:v>14.804224574101733</c:v>
                </c:pt>
                <c:pt idx="154">
                  <c:v>5.4108904325621285</c:v>
                </c:pt>
                <c:pt idx="155">
                  <c:v>22.637089264802285</c:v>
                </c:pt>
                <c:pt idx="156">
                  <c:v>4.3806375650154905</c:v>
                </c:pt>
                <c:pt idx="157">
                  <c:v>9.7406958309993499</c:v>
                </c:pt>
                <c:pt idx="158">
                  <c:v>11.427875872044682</c:v>
                </c:pt>
                <c:pt idx="159">
                  <c:v>10.487616492220109</c:v>
                </c:pt>
                <c:pt idx="160">
                  <c:v>7.6520972039132662</c:v>
                </c:pt>
                <c:pt idx="161">
                  <c:v>8.7915368544148027</c:v>
                </c:pt>
                <c:pt idx="162">
                  <c:v>13.366201714835359</c:v>
                </c:pt>
                <c:pt idx="163">
                  <c:v>23.497366639031377</c:v>
                </c:pt>
                <c:pt idx="164">
                  <c:v>22.028968945259784</c:v>
                </c:pt>
                <c:pt idx="165">
                  <c:v>8.8656295997170496</c:v>
                </c:pt>
                <c:pt idx="166">
                  <c:v>27.883305666888791</c:v>
                </c:pt>
                <c:pt idx="167">
                  <c:v>26.677602420231249</c:v>
                </c:pt>
                <c:pt idx="168">
                  <c:v>4.5213385011239522</c:v>
                </c:pt>
                <c:pt idx="169">
                  <c:v>9.6720037383414326</c:v>
                </c:pt>
                <c:pt idx="170">
                  <c:v>9.9034443300551267</c:v>
                </c:pt>
                <c:pt idx="171">
                  <c:v>10.188280675995209</c:v>
                </c:pt>
                <c:pt idx="172">
                  <c:v>22.541583363262443</c:v>
                </c:pt>
                <c:pt idx="173">
                  <c:v>4.5347760611787491</c:v>
                </c:pt>
                <c:pt idx="174">
                  <c:v>7.5757374350041209</c:v>
                </c:pt>
                <c:pt idx="175">
                  <c:v>2.8216331107841768</c:v>
                </c:pt>
                <c:pt idx="176">
                  <c:v>27.690752780030454</c:v>
                </c:pt>
                <c:pt idx="177">
                  <c:v>24.36287357552748</c:v>
                </c:pt>
                <c:pt idx="178">
                  <c:v>17.368620042526356</c:v>
                </c:pt>
                <c:pt idx="179">
                  <c:v>23.029000040298616</c:v>
                </c:pt>
                <c:pt idx="180">
                  <c:v>7.8008036000515846</c:v>
                </c:pt>
                <c:pt idx="181">
                  <c:v>9.6955602224505579</c:v>
                </c:pt>
                <c:pt idx="182">
                  <c:v>4.2960270376695808</c:v>
                </c:pt>
                <c:pt idx="183">
                  <c:v>12.636753683743159</c:v>
                </c:pt>
                <c:pt idx="184">
                  <c:v>4.6057375560061624</c:v>
                </c:pt>
                <c:pt idx="185">
                  <c:v>31.335515613093555</c:v>
                </c:pt>
                <c:pt idx="186">
                  <c:v>0</c:v>
                </c:pt>
                <c:pt idx="187">
                  <c:v>193.83261510121335</c:v>
                </c:pt>
                <c:pt idx="188">
                  <c:v>23.115256436862197</c:v>
                </c:pt>
                <c:pt idx="189">
                  <c:v>16.528123414546062</c:v>
                </c:pt>
                <c:pt idx="190">
                  <c:v>43.918512769067249</c:v>
                </c:pt>
                <c:pt idx="191">
                  <c:v>14.004257620325896</c:v>
                </c:pt>
                <c:pt idx="192">
                  <c:v>8.0502437050866469</c:v>
                </c:pt>
                <c:pt idx="193">
                  <c:v>16.048762644110816</c:v>
                </c:pt>
                <c:pt idx="194">
                  <c:v>13.822921649174212</c:v>
                </c:pt>
                <c:pt idx="195">
                  <c:v>31.442007938521439</c:v>
                </c:pt>
                <c:pt idx="196">
                  <c:v>4.7612882661382994</c:v>
                </c:pt>
                <c:pt idx="197">
                  <c:v>21.304419984158699</c:v>
                </c:pt>
                <c:pt idx="198">
                  <c:v>10.121979842948726</c:v>
                </c:pt>
                <c:pt idx="199">
                  <c:v>10.328576867566012</c:v>
                </c:pt>
                <c:pt idx="200">
                  <c:v>10.147534554741764</c:v>
                </c:pt>
                <c:pt idx="201">
                  <c:v>20.341072976014249</c:v>
                </c:pt>
                <c:pt idx="202">
                  <c:v>12.352892396375831</c:v>
                </c:pt>
                <c:pt idx="203">
                  <c:v>9.5743483991519334</c:v>
                </c:pt>
                <c:pt idx="204">
                  <c:v>15.887774621466082</c:v>
                </c:pt>
                <c:pt idx="205">
                  <c:v>10.021561840949548</c:v>
                </c:pt>
                <c:pt idx="206">
                  <c:v>29.213518697644858</c:v>
                </c:pt>
                <c:pt idx="207">
                  <c:v>9.9747555971936954</c:v>
                </c:pt>
                <c:pt idx="208">
                  <c:v>0</c:v>
                </c:pt>
                <c:pt idx="209">
                  <c:v>15.358505470253348</c:v>
                </c:pt>
                <c:pt idx="210">
                  <c:v>13.969216776480797</c:v>
                </c:pt>
                <c:pt idx="211">
                  <c:v>18.969356121258603</c:v>
                </c:pt>
                <c:pt idx="212">
                  <c:v>0</c:v>
                </c:pt>
                <c:pt idx="213">
                  <c:v>4.6649625729497304</c:v>
                </c:pt>
                <c:pt idx="214">
                  <c:v>14.22276112075193</c:v>
                </c:pt>
                <c:pt idx="215">
                  <c:v>18.424382144065412</c:v>
                </c:pt>
                <c:pt idx="216">
                  <c:v>7.5281752309369132</c:v>
                </c:pt>
                <c:pt idx="217">
                  <c:v>12.534488504569065</c:v>
                </c:pt>
                <c:pt idx="218">
                  <c:v>4.6153740736800755</c:v>
                </c:pt>
                <c:pt idx="219">
                  <c:v>13.370527917968472</c:v>
                </c:pt>
                <c:pt idx="220">
                  <c:v>9.2476187095537341</c:v>
                </c:pt>
                <c:pt idx="221">
                  <c:v>5.2719025483440198</c:v>
                </c:pt>
                <c:pt idx="222">
                  <c:v>11.295080453221935</c:v>
                </c:pt>
                <c:pt idx="223">
                  <c:v>23.159767754563312</c:v>
                </c:pt>
                <c:pt idx="224">
                  <c:v>13.987985067107251</c:v>
                </c:pt>
                <c:pt idx="225">
                  <c:v>32.90992213761146</c:v>
                </c:pt>
                <c:pt idx="226">
                  <c:v>16.893765351017084</c:v>
                </c:pt>
                <c:pt idx="227">
                  <c:v>8.8707325622413595</c:v>
                </c:pt>
                <c:pt idx="228">
                  <c:v>13.377453169409153</c:v>
                </c:pt>
                <c:pt idx="229">
                  <c:v>23.991525196631862</c:v>
                </c:pt>
                <c:pt idx="230">
                  <c:v>117.48660337362517</c:v>
                </c:pt>
                <c:pt idx="231">
                  <c:v>9.7104334886150241</c:v>
                </c:pt>
                <c:pt idx="232">
                  <c:v>11.584542398092619</c:v>
                </c:pt>
                <c:pt idx="233">
                  <c:v>7.6383694676840621</c:v>
                </c:pt>
                <c:pt idx="234">
                  <c:v>20.982204429968995</c:v>
                </c:pt>
                <c:pt idx="235">
                  <c:v>18.457068875606964</c:v>
                </c:pt>
                <c:pt idx="236">
                  <c:v>21.734489551180548</c:v>
                </c:pt>
                <c:pt idx="237">
                  <c:v>16.047170672749317</c:v>
                </c:pt>
                <c:pt idx="238">
                  <c:v>5.0294191597168014</c:v>
                </c:pt>
                <c:pt idx="239">
                  <c:v>5.0893141337036765</c:v>
                </c:pt>
                <c:pt idx="240">
                  <c:v>15.2734214910273</c:v>
                </c:pt>
                <c:pt idx="241">
                  <c:v>20.949977509563148</c:v>
                </c:pt>
                <c:pt idx="242">
                  <c:v>19.269173560672538</c:v>
                </c:pt>
                <c:pt idx="243">
                  <c:v>15.536514031559273</c:v>
                </c:pt>
                <c:pt idx="244">
                  <c:v>3.9380134411592289</c:v>
                </c:pt>
                <c:pt idx="245">
                  <c:v>39.489314250459643</c:v>
                </c:pt>
                <c:pt idx="246">
                  <c:v>14.332042460053264</c:v>
                </c:pt>
                <c:pt idx="247">
                  <c:v>10.523638151214287</c:v>
                </c:pt>
                <c:pt idx="248">
                  <c:v>10.324060299743087</c:v>
                </c:pt>
                <c:pt idx="249">
                  <c:v>33.182348524410024</c:v>
                </c:pt>
                <c:pt idx="250">
                  <c:v>21.228233977216867</c:v>
                </c:pt>
                <c:pt idx="251">
                  <c:v>20.7334092187088</c:v>
                </c:pt>
                <c:pt idx="252">
                  <c:v>5.3020380902157003</c:v>
                </c:pt>
                <c:pt idx="253">
                  <c:v>20.563816251681978</c:v>
                </c:pt>
                <c:pt idx="254">
                  <c:v>11.875605693563871</c:v>
                </c:pt>
                <c:pt idx="255">
                  <c:v>4.9884337381010724</c:v>
                </c:pt>
                <c:pt idx="256">
                  <c:v>9.6517408397167817</c:v>
                </c:pt>
                <c:pt idx="257">
                  <c:v>27.504397468429076</c:v>
                </c:pt>
                <c:pt idx="258">
                  <c:v>14.877686610848794</c:v>
                </c:pt>
                <c:pt idx="259">
                  <c:v>25.422435697921969</c:v>
                </c:pt>
                <c:pt idx="260">
                  <c:v>4.7833317892997576</c:v>
                </c:pt>
                <c:pt idx="261">
                  <c:v>13.167029252100241</c:v>
                </c:pt>
                <c:pt idx="262">
                  <c:v>9.4645843057666266</c:v>
                </c:pt>
                <c:pt idx="263">
                  <c:v>0</c:v>
                </c:pt>
                <c:pt idx="264">
                  <c:v>10.066934250897683</c:v>
                </c:pt>
                <c:pt idx="265">
                  <c:v>10.744082543110844</c:v>
                </c:pt>
                <c:pt idx="266">
                  <c:v>11.254436152356821</c:v>
                </c:pt>
                <c:pt idx="267">
                  <c:v>9.637631788147301</c:v>
                </c:pt>
                <c:pt idx="268">
                  <c:v>33.807684975400527</c:v>
                </c:pt>
                <c:pt idx="269">
                  <c:v>9.4720357299750582</c:v>
                </c:pt>
                <c:pt idx="270">
                  <c:v>12.112117912680288</c:v>
                </c:pt>
                <c:pt idx="271">
                  <c:v>115.7865883341064</c:v>
                </c:pt>
                <c:pt idx="272">
                  <c:v>13.956112030576309</c:v>
                </c:pt>
                <c:pt idx="273">
                  <c:v>30.179119197258299</c:v>
                </c:pt>
                <c:pt idx="274">
                  <c:v>9.3252444318846184</c:v>
                </c:pt>
                <c:pt idx="275">
                  <c:v>10.41526589725849</c:v>
                </c:pt>
                <c:pt idx="276">
                  <c:v>19.464634314105915</c:v>
                </c:pt>
                <c:pt idx="277">
                  <c:v>25.449973821952213</c:v>
                </c:pt>
                <c:pt idx="278">
                  <c:v>0</c:v>
                </c:pt>
                <c:pt idx="279">
                  <c:v>10.457298663500621</c:v>
                </c:pt>
                <c:pt idx="280">
                  <c:v>37.059758842716285</c:v>
                </c:pt>
                <c:pt idx="281">
                  <c:v>15.544050600182649</c:v>
                </c:pt>
                <c:pt idx="282">
                  <c:v>27.916748295585844</c:v>
                </c:pt>
                <c:pt idx="283">
                  <c:v>50.98345686270212</c:v>
                </c:pt>
                <c:pt idx="284">
                  <c:v>10.528982019428012</c:v>
                </c:pt>
                <c:pt idx="285">
                  <c:v>8.3691422283242822</c:v>
                </c:pt>
                <c:pt idx="286">
                  <c:v>17.442162152319824</c:v>
                </c:pt>
                <c:pt idx="287">
                  <c:v>23.627449276991026</c:v>
                </c:pt>
                <c:pt idx="288">
                  <c:v>5.3338396797743144</c:v>
                </c:pt>
                <c:pt idx="289">
                  <c:v>10.663420940540917</c:v>
                </c:pt>
                <c:pt idx="290">
                  <c:v>16.68504730399183</c:v>
                </c:pt>
                <c:pt idx="291">
                  <c:v>37.954689873667</c:v>
                </c:pt>
                <c:pt idx="292">
                  <c:v>0</c:v>
                </c:pt>
                <c:pt idx="293">
                  <c:v>17.442127894844702</c:v>
                </c:pt>
                <c:pt idx="294">
                  <c:v>14.880341487156807</c:v>
                </c:pt>
                <c:pt idx="295">
                  <c:v>16.117046494291081</c:v>
                </c:pt>
                <c:pt idx="296">
                  <c:v>35.68383212686367</c:v>
                </c:pt>
                <c:pt idx="297">
                  <c:v>28.349239112805421</c:v>
                </c:pt>
                <c:pt idx="298">
                  <c:v>9.5837007443223552</c:v>
                </c:pt>
                <c:pt idx="299">
                  <c:v>11.174963912122664</c:v>
                </c:pt>
                <c:pt idx="300">
                  <c:v>11.035891966133123</c:v>
                </c:pt>
                <c:pt idx="301">
                  <c:v>21.938597209920438</c:v>
                </c:pt>
                <c:pt idx="302">
                  <c:v>21.719213550472745</c:v>
                </c:pt>
                <c:pt idx="303">
                  <c:v>12.806449590057365</c:v>
                </c:pt>
                <c:pt idx="304">
                  <c:v>60.1285548842352</c:v>
                </c:pt>
                <c:pt idx="305">
                  <c:v>0</c:v>
                </c:pt>
                <c:pt idx="306">
                  <c:v>18.051535335484768</c:v>
                </c:pt>
                <c:pt idx="307">
                  <c:v>43.120088127889886</c:v>
                </c:pt>
                <c:pt idx="308">
                  <c:v>44.739243058637527</c:v>
                </c:pt>
                <c:pt idx="309">
                  <c:v>29.7648357646835</c:v>
                </c:pt>
                <c:pt idx="310">
                  <c:v>56.631427785614989</c:v>
                </c:pt>
                <c:pt idx="311">
                  <c:v>19.500382109254637</c:v>
                </c:pt>
                <c:pt idx="312">
                  <c:v>30.99584981114927</c:v>
                </c:pt>
                <c:pt idx="313">
                  <c:v>38.809244114354918</c:v>
                </c:pt>
                <c:pt idx="314">
                  <c:v>19.63357240585993</c:v>
                </c:pt>
                <c:pt idx="315">
                  <c:v>24.376381208408834</c:v>
                </c:pt>
                <c:pt idx="316">
                  <c:v>28.940447578654297</c:v>
                </c:pt>
                <c:pt idx="317">
                  <c:v>25.423359718716384</c:v>
                </c:pt>
                <c:pt idx="318">
                  <c:v>18.446613723738587</c:v>
                </c:pt>
                <c:pt idx="319">
                  <c:v>91.106537335117977</c:v>
                </c:pt>
                <c:pt idx="320">
                  <c:v>19.583898588196764</c:v>
                </c:pt>
                <c:pt idx="321">
                  <c:v>37.300082435144311</c:v>
                </c:pt>
                <c:pt idx="322">
                  <c:v>12.832108802870941</c:v>
                </c:pt>
                <c:pt idx="323">
                  <c:v>15.958230148189644</c:v>
                </c:pt>
                <c:pt idx="324">
                  <c:v>23.75849769921075</c:v>
                </c:pt>
                <c:pt idx="325">
                  <c:v>34.458180682227216</c:v>
                </c:pt>
                <c:pt idx="326">
                  <c:v>4.9139642079789283</c:v>
                </c:pt>
                <c:pt idx="327">
                  <c:v>23.851063189144369</c:v>
                </c:pt>
                <c:pt idx="328">
                  <c:v>11.037510532125298</c:v>
                </c:pt>
                <c:pt idx="329">
                  <c:v>27.016061025736754</c:v>
                </c:pt>
                <c:pt idx="330">
                  <c:v>34.880390084987447</c:v>
                </c:pt>
                <c:pt idx="331">
                  <c:v>5.5926669493901784</c:v>
                </c:pt>
                <c:pt idx="332">
                  <c:v>10.637012600731328</c:v>
                </c:pt>
                <c:pt idx="333">
                  <c:v>12.303072529164396</c:v>
                </c:pt>
                <c:pt idx="334">
                  <c:v>21.395069577369231</c:v>
                </c:pt>
                <c:pt idx="335">
                  <c:v>33.177701801493171</c:v>
                </c:pt>
                <c:pt idx="336">
                  <c:v>11.084771678386444</c:v>
                </c:pt>
                <c:pt idx="337">
                  <c:v>22.75314937457448</c:v>
                </c:pt>
                <c:pt idx="338">
                  <c:v>231.58820470118891</c:v>
                </c:pt>
                <c:pt idx="339">
                  <c:v>10.335263488724594</c:v>
                </c:pt>
                <c:pt idx="340">
                  <c:v>28.227719417070588</c:v>
                </c:pt>
                <c:pt idx="341">
                  <c:v>8.9075459211430719</c:v>
                </c:pt>
                <c:pt idx="342">
                  <c:v>11.199698845403988</c:v>
                </c:pt>
                <c:pt idx="343">
                  <c:v>10.952241190015668</c:v>
                </c:pt>
                <c:pt idx="344">
                  <c:v>15.082018828157954</c:v>
                </c:pt>
                <c:pt idx="345">
                  <c:v>27.408617486437706</c:v>
                </c:pt>
                <c:pt idx="346">
                  <c:v>37.670729685700607</c:v>
                </c:pt>
                <c:pt idx="347">
                  <c:v>30.851672446838773</c:v>
                </c:pt>
                <c:pt idx="348">
                  <c:v>12.46222970643381</c:v>
                </c:pt>
                <c:pt idx="349">
                  <c:v>8.1275147349981367</c:v>
                </c:pt>
                <c:pt idx="350">
                  <c:v>35.66978739672706</c:v>
                </c:pt>
                <c:pt idx="351">
                  <c:v>27.173150739168335</c:v>
                </c:pt>
                <c:pt idx="352">
                  <c:v>41.87473305705953</c:v>
                </c:pt>
                <c:pt idx="353">
                  <c:v>18.740691265156187</c:v>
                </c:pt>
                <c:pt idx="354">
                  <c:v>44.22841973950618</c:v>
                </c:pt>
                <c:pt idx="355">
                  <c:v>27.445117022996648</c:v>
                </c:pt>
                <c:pt idx="356">
                  <c:v>27.279109813689491</c:v>
                </c:pt>
                <c:pt idx="357">
                  <c:v>70.574005529295277</c:v>
                </c:pt>
                <c:pt idx="358">
                  <c:v>26.683863954478863</c:v>
                </c:pt>
                <c:pt idx="359">
                  <c:v>45.913264517569104</c:v>
                </c:pt>
                <c:pt idx="360">
                  <c:v>0</c:v>
                </c:pt>
                <c:pt idx="361">
                  <c:v>23.982009741166181</c:v>
                </c:pt>
                <c:pt idx="362">
                  <c:v>63.641593887278752</c:v>
                </c:pt>
                <c:pt idx="363">
                  <c:v>19.556303068526798</c:v>
                </c:pt>
                <c:pt idx="364">
                  <c:v>22.287239303070734</c:v>
                </c:pt>
                <c:pt idx="365">
                  <c:v>13.829494600286527</c:v>
                </c:pt>
                <c:pt idx="366">
                  <c:v>25.439955727233279</c:v>
                </c:pt>
                <c:pt idx="367">
                  <c:v>27.607189975217313</c:v>
                </c:pt>
                <c:pt idx="368">
                  <c:v>37.317002921676306</c:v>
                </c:pt>
                <c:pt idx="369">
                  <c:v>18.374119560017895</c:v>
                </c:pt>
                <c:pt idx="370">
                  <c:v>8.9193410804285467</c:v>
                </c:pt>
                <c:pt idx="371">
                  <c:v>41.898699704517171</c:v>
                </c:pt>
                <c:pt idx="372">
                  <c:v>14.943363656999365</c:v>
                </c:pt>
                <c:pt idx="373">
                  <c:v>30.838029222778697</c:v>
                </c:pt>
                <c:pt idx="374">
                  <c:v>17.09299799048603</c:v>
                </c:pt>
                <c:pt idx="375">
                  <c:v>12.056638472916218</c:v>
                </c:pt>
                <c:pt idx="376">
                  <c:v>27.43073193587794</c:v>
                </c:pt>
                <c:pt idx="377">
                  <c:v>21.235326371449805</c:v>
                </c:pt>
                <c:pt idx="378">
                  <c:v>6.3459496317015827</c:v>
                </c:pt>
                <c:pt idx="379">
                  <c:v>33.763312016832494</c:v>
                </c:pt>
                <c:pt idx="380">
                  <c:v>23.161419701484718</c:v>
                </c:pt>
                <c:pt idx="381">
                  <c:v>18.000305650694234</c:v>
                </c:pt>
                <c:pt idx="382">
                  <c:v>31.411821237752513</c:v>
                </c:pt>
                <c:pt idx="383">
                  <c:v>17.386497639499506</c:v>
                </c:pt>
                <c:pt idx="384">
                  <c:v>27.090100819582286</c:v>
                </c:pt>
                <c:pt idx="385">
                  <c:v>23.032730824219225</c:v>
                </c:pt>
                <c:pt idx="386">
                  <c:v>6.293559279425982</c:v>
                </c:pt>
                <c:pt idx="387">
                  <c:v>11.062310175239274</c:v>
                </c:pt>
                <c:pt idx="388">
                  <c:v>20.827118813466758</c:v>
                </c:pt>
                <c:pt idx="389">
                  <c:v>17.415968048349626</c:v>
                </c:pt>
                <c:pt idx="390">
                  <c:v>18.064741961515921</c:v>
                </c:pt>
                <c:pt idx="391">
                  <c:v>24.62625286377455</c:v>
                </c:pt>
                <c:pt idx="392">
                  <c:v>17.945262483163031</c:v>
                </c:pt>
                <c:pt idx="393">
                  <c:v>19.348491811152609</c:v>
                </c:pt>
                <c:pt idx="394">
                  <c:v>36.554453327092588</c:v>
                </c:pt>
                <c:pt idx="395">
                  <c:v>35.485538551365238</c:v>
                </c:pt>
                <c:pt idx="396">
                  <c:v>45.96805854481142</c:v>
                </c:pt>
                <c:pt idx="397">
                  <c:v>15.734033402731701</c:v>
                </c:pt>
                <c:pt idx="398">
                  <c:v>17.265734239844779</c:v>
                </c:pt>
                <c:pt idx="399">
                  <c:v>26.250513645656987</c:v>
                </c:pt>
                <c:pt idx="400">
                  <c:v>15.75082569015496</c:v>
                </c:pt>
                <c:pt idx="401">
                  <c:v>20.484663891078508</c:v>
                </c:pt>
                <c:pt idx="402">
                  <c:v>36.293153343500371</c:v>
                </c:pt>
                <c:pt idx="403">
                  <c:v>30.493780322454874</c:v>
                </c:pt>
                <c:pt idx="404">
                  <c:v>42.817587172724437</c:v>
                </c:pt>
                <c:pt idx="405">
                  <c:v>16.732866772693789</c:v>
                </c:pt>
                <c:pt idx="406">
                  <c:v>36.673542712063636</c:v>
                </c:pt>
                <c:pt idx="407">
                  <c:v>27.238634842757513</c:v>
                </c:pt>
                <c:pt idx="408">
                  <c:v>33.254452566039454</c:v>
                </c:pt>
                <c:pt idx="409">
                  <c:v>9.1286784320952243</c:v>
                </c:pt>
                <c:pt idx="410">
                  <c:v>18.392644862207703</c:v>
                </c:pt>
                <c:pt idx="411">
                  <c:v>42.692948559975839</c:v>
                </c:pt>
                <c:pt idx="412">
                  <c:v>14.639215586835707</c:v>
                </c:pt>
                <c:pt idx="413">
                  <c:v>6.7246416226215553</c:v>
                </c:pt>
                <c:pt idx="414">
                  <c:v>34.725788445766419</c:v>
                </c:pt>
                <c:pt idx="415">
                  <c:v>12.316776422398929</c:v>
                </c:pt>
                <c:pt idx="416">
                  <c:v>30.167178440288655</c:v>
                </c:pt>
                <c:pt idx="417">
                  <c:v>11.580485453493015</c:v>
                </c:pt>
                <c:pt idx="418">
                  <c:v>16.561470778295696</c:v>
                </c:pt>
                <c:pt idx="419">
                  <c:v>10.819522707729416</c:v>
                </c:pt>
                <c:pt idx="420">
                  <c:v>45.268941742582143</c:v>
                </c:pt>
                <c:pt idx="421">
                  <c:v>10.702426250200736</c:v>
                </c:pt>
                <c:pt idx="422">
                  <c:v>5.7387047186013387</c:v>
                </c:pt>
                <c:pt idx="423">
                  <c:v>23.773616023264115</c:v>
                </c:pt>
                <c:pt idx="424">
                  <c:v>37.619591535125657</c:v>
                </c:pt>
                <c:pt idx="425">
                  <c:v>25.559699822221859</c:v>
                </c:pt>
                <c:pt idx="426">
                  <c:v>16.975833351920517</c:v>
                </c:pt>
                <c:pt idx="427">
                  <c:v>10.643792894113838</c:v>
                </c:pt>
                <c:pt idx="428">
                  <c:v>28.617139240223871</c:v>
                </c:pt>
                <c:pt idx="429">
                  <c:v>30.559852777344496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5A-4728-9DC8-F4CAA04F8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3711904"/>
        <c:axId val="1963711424"/>
      </c:scatterChart>
      <c:valAx>
        <c:axId val="1963711904"/>
        <c:scaling>
          <c:orientation val="minMax"/>
          <c:max val="17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424"/>
        <c:crosses val="autoZero"/>
        <c:crossBetween val="midCat"/>
      </c:valAx>
      <c:valAx>
        <c:axId val="1963711424"/>
        <c:scaling>
          <c:logBase val="10"/>
          <c:orientation val="minMax"/>
          <c:max val="1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90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7"/>
        <c:delete val="1"/>
      </c:legendEntry>
      <c:layout>
        <c:manualLayout>
          <c:xMode val="edge"/>
          <c:yMode val="edge"/>
          <c:x val="9.8208285525397662E-2"/>
          <c:y val="0.87794052550892565"/>
          <c:w val="0.80668948060993073"/>
          <c:h val="0.12179409876598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31/01/2025 - i-C3H7O3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'2025_01_031_AVE'!$Z$5:$Z$597</c:f>
              <c:numCache>
                <c:formatCode>General</c:formatCode>
                <c:ptCount val="593"/>
                <c:pt idx="0">
                  <c:v>325.78802815590967</c:v>
                </c:pt>
                <c:pt idx="1">
                  <c:v>444.00408147720037</c:v>
                </c:pt>
                <c:pt idx="2">
                  <c:v>461.74044435348856</c:v>
                </c:pt>
                <c:pt idx="3">
                  <c:v>647.95887021496776</c:v>
                </c:pt>
                <c:pt idx="4">
                  <c:v>515.00689310367147</c:v>
                </c:pt>
                <c:pt idx="5">
                  <c:v>494.90572074127226</c:v>
                </c:pt>
                <c:pt idx="6">
                  <c:v>480.57239907792564</c:v>
                </c:pt>
                <c:pt idx="7">
                  <c:v>340.13448907900244</c:v>
                </c:pt>
                <c:pt idx="8">
                  <c:v>312.81734906497445</c:v>
                </c:pt>
                <c:pt idx="9">
                  <c:v>524.23742591637824</c:v>
                </c:pt>
                <c:pt idx="10">
                  <c:v>530.31344992396805</c:v>
                </c:pt>
                <c:pt idx="11">
                  <c:v>525.579571576013</c:v>
                </c:pt>
                <c:pt idx="12">
                  <c:v>481.41923002004444</c:v>
                </c:pt>
                <c:pt idx="13">
                  <c:v>310.44875301842717</c:v>
                </c:pt>
                <c:pt idx="14">
                  <c:v>579.28556102022765</c:v>
                </c:pt>
                <c:pt idx="15">
                  <c:v>428.36294164112638</c:v>
                </c:pt>
                <c:pt idx="16">
                  <c:v>496.28752963264014</c:v>
                </c:pt>
                <c:pt idx="17">
                  <c:v>518.84190957091198</c:v>
                </c:pt>
                <c:pt idx="18">
                  <c:v>420.39484611008254</c:v>
                </c:pt>
                <c:pt idx="19">
                  <c:v>453.03405976105739</c:v>
                </c:pt>
                <c:pt idx="20">
                  <c:v>428.04949003975088</c:v>
                </c:pt>
                <c:pt idx="21">
                  <c:v>389.71614780098281</c:v>
                </c:pt>
                <c:pt idx="22">
                  <c:v>428.66312767140045</c:v>
                </c:pt>
                <c:pt idx="23">
                  <c:v>383.84760991620738</c:v>
                </c:pt>
                <c:pt idx="24">
                  <c:v>405.69680977510069</c:v>
                </c:pt>
                <c:pt idx="25">
                  <c:v>417.85726654007664</c:v>
                </c:pt>
                <c:pt idx="26">
                  <c:v>817.16498382738007</c:v>
                </c:pt>
                <c:pt idx="27">
                  <c:v>1247.164366026956</c:v>
                </c:pt>
                <c:pt idx="28">
                  <c:v>1686.2443839422683</c:v>
                </c:pt>
                <c:pt idx="29">
                  <c:v>2128.6026136206769</c:v>
                </c:pt>
                <c:pt idx="30">
                  <c:v>2208.5084866116326</c:v>
                </c:pt>
                <c:pt idx="31">
                  <c:v>2035.8042595134848</c:v>
                </c:pt>
                <c:pt idx="32">
                  <c:v>2332.6799305960972</c:v>
                </c:pt>
                <c:pt idx="33">
                  <c:v>2524.8033095329483</c:v>
                </c:pt>
                <c:pt idx="34">
                  <c:v>2582.1526836302601</c:v>
                </c:pt>
                <c:pt idx="35">
                  <c:v>2896.1744765283906</c:v>
                </c:pt>
                <c:pt idx="36">
                  <c:v>5090.3045814578772</c:v>
                </c:pt>
                <c:pt idx="37">
                  <c:v>5329.9197850645969</c:v>
                </c:pt>
                <c:pt idx="38">
                  <c:v>4852.5125420592176</c:v>
                </c:pt>
                <c:pt idx="39">
                  <c:v>5331.2118768322252</c:v>
                </c:pt>
                <c:pt idx="40">
                  <c:v>5461.7390131233396</c:v>
                </c:pt>
                <c:pt idx="41">
                  <c:v>5319.9424334312343</c:v>
                </c:pt>
                <c:pt idx="42">
                  <c:v>5904.4811561657407</c:v>
                </c:pt>
                <c:pt idx="43">
                  <c:v>5566.5855621523388</c:v>
                </c:pt>
                <c:pt idx="44">
                  <c:v>6002.9097296333912</c:v>
                </c:pt>
                <c:pt idx="45">
                  <c:v>6267.3549028264188</c:v>
                </c:pt>
                <c:pt idx="46">
                  <c:v>5769.9848540719095</c:v>
                </c:pt>
                <c:pt idx="47">
                  <c:v>4123.0618209512722</c:v>
                </c:pt>
                <c:pt idx="48">
                  <c:v>3137.4448021847656</c:v>
                </c:pt>
                <c:pt idx="49">
                  <c:v>3530.8348206966912</c:v>
                </c:pt>
                <c:pt idx="50">
                  <c:v>5240.027899785644</c:v>
                </c:pt>
                <c:pt idx="51">
                  <c:v>5549.6357587891525</c:v>
                </c:pt>
                <c:pt idx="52">
                  <c:v>4252.7773460306526</c:v>
                </c:pt>
                <c:pt idx="53">
                  <c:v>5410.7789546198119</c:v>
                </c:pt>
                <c:pt idx="54">
                  <c:v>5184.8871433079048</c:v>
                </c:pt>
                <c:pt idx="55">
                  <c:v>5033.3927270873046</c:v>
                </c:pt>
                <c:pt idx="56">
                  <c:v>4558.4955053961066</c:v>
                </c:pt>
                <c:pt idx="57">
                  <c:v>279.45314263803903</c:v>
                </c:pt>
                <c:pt idx="58">
                  <c:v>278.11395413347412</c:v>
                </c:pt>
                <c:pt idx="59">
                  <c:v>240.45508114526507</c:v>
                </c:pt>
                <c:pt idx="60">
                  <c:v>254.61316667245245</c:v>
                </c:pt>
                <c:pt idx="61">
                  <c:v>244.06347573114559</c:v>
                </c:pt>
                <c:pt idx="62">
                  <c:v>201.8911201199538</c:v>
                </c:pt>
                <c:pt idx="63">
                  <c:v>253.38346881860977</c:v>
                </c:pt>
                <c:pt idx="64">
                  <c:v>214.57936869376135</c:v>
                </c:pt>
                <c:pt idx="65">
                  <c:v>245.51203121567778</c:v>
                </c:pt>
                <c:pt idx="66">
                  <c:v>262.70232369622028</c:v>
                </c:pt>
                <c:pt idx="67">
                  <c:v>224.80543369237716</c:v>
                </c:pt>
                <c:pt idx="68">
                  <c:v>182.22153611470651</c:v>
                </c:pt>
                <c:pt idx="69">
                  <c:v>274.30378323700984</c:v>
                </c:pt>
                <c:pt idx="70">
                  <c:v>210.0750609894024</c:v>
                </c:pt>
                <c:pt idx="71">
                  <c:v>221.59068998912173</c:v>
                </c:pt>
                <c:pt idx="72">
                  <c:v>220.96593716764394</c:v>
                </c:pt>
                <c:pt idx="73">
                  <c:v>160.58061515763998</c:v>
                </c:pt>
                <c:pt idx="74">
                  <c:v>256.52053119557036</c:v>
                </c:pt>
                <c:pt idx="75">
                  <c:v>260.06115788663169</c:v>
                </c:pt>
                <c:pt idx="76">
                  <c:v>240.00139533392323</c:v>
                </c:pt>
                <c:pt idx="77">
                  <c:v>267.71093609324515</c:v>
                </c:pt>
                <c:pt idx="78">
                  <c:v>138.52446892865359</c:v>
                </c:pt>
                <c:pt idx="79">
                  <c:v>181.33725632207145</c:v>
                </c:pt>
                <c:pt idx="80">
                  <c:v>251.97465559689903</c:v>
                </c:pt>
                <c:pt idx="81">
                  <c:v>1521.355157259346</c:v>
                </c:pt>
                <c:pt idx="82">
                  <c:v>3361.4919052391147</c:v>
                </c:pt>
                <c:pt idx="83">
                  <c:v>3763.4602654056725</c:v>
                </c:pt>
                <c:pt idx="84">
                  <c:v>3979.9993713378699</c:v>
                </c:pt>
                <c:pt idx="85">
                  <c:v>4382.8404080957625</c:v>
                </c:pt>
                <c:pt idx="86">
                  <c:v>4630.9693760007976</c:v>
                </c:pt>
                <c:pt idx="87">
                  <c:v>4715.6635685595611</c:v>
                </c:pt>
                <c:pt idx="88">
                  <c:v>4823.7389833458437</c:v>
                </c:pt>
                <c:pt idx="89">
                  <c:v>4982.488514398854</c:v>
                </c:pt>
                <c:pt idx="90">
                  <c:v>5141.1015769604865</c:v>
                </c:pt>
                <c:pt idx="91">
                  <c:v>5294.9035161955708</c:v>
                </c:pt>
                <c:pt idx="92">
                  <c:v>5422.6631620538046</c:v>
                </c:pt>
                <c:pt idx="93">
                  <c:v>5532.1901050922443</c:v>
                </c:pt>
                <c:pt idx="94">
                  <c:v>5988.0031317489766</c:v>
                </c:pt>
                <c:pt idx="95">
                  <c:v>6089.9626825537125</c:v>
                </c:pt>
                <c:pt idx="96">
                  <c:v>5746.2895068379948</c:v>
                </c:pt>
                <c:pt idx="97">
                  <c:v>5907.1877006234572</c:v>
                </c:pt>
                <c:pt idx="98">
                  <c:v>5846.1544464549488</c:v>
                </c:pt>
                <c:pt idx="99">
                  <c:v>5321.1068764608399</c:v>
                </c:pt>
                <c:pt idx="100">
                  <c:v>5556.2256358995483</c:v>
                </c:pt>
                <c:pt idx="101">
                  <c:v>5853.1948540261365</c:v>
                </c:pt>
                <c:pt idx="102">
                  <c:v>5796.102274880488</c:v>
                </c:pt>
                <c:pt idx="103">
                  <c:v>5625.0571673823933</c:v>
                </c:pt>
                <c:pt idx="104">
                  <c:v>5750.5311505289828</c:v>
                </c:pt>
                <c:pt idx="105">
                  <c:v>6082.2035243822875</c:v>
                </c:pt>
                <c:pt idx="106">
                  <c:v>434.15004219196976</c:v>
                </c:pt>
                <c:pt idx="107">
                  <c:v>226.8941949247376</c:v>
                </c:pt>
                <c:pt idx="108">
                  <c:v>202.13327342581687</c:v>
                </c:pt>
                <c:pt idx="109">
                  <c:v>172.30069929686181</c:v>
                </c:pt>
                <c:pt idx="110">
                  <c:v>196.79394678475228</c:v>
                </c:pt>
                <c:pt idx="111">
                  <c:v>214.70578004472713</c:v>
                </c:pt>
                <c:pt idx="112">
                  <c:v>240.84909605222506</c:v>
                </c:pt>
                <c:pt idx="113">
                  <c:v>186.0258379858731</c:v>
                </c:pt>
                <c:pt idx="114">
                  <c:v>173.16555551090497</c:v>
                </c:pt>
                <c:pt idx="115">
                  <c:v>238.8635740890999</c:v>
                </c:pt>
                <c:pt idx="116">
                  <c:v>227.94771941604995</c:v>
                </c:pt>
                <c:pt idx="117">
                  <c:v>177.68635282912604</c:v>
                </c:pt>
                <c:pt idx="118">
                  <c:v>206.2354357414392</c:v>
                </c:pt>
                <c:pt idx="119">
                  <c:v>208.82002645170172</c:v>
                </c:pt>
                <c:pt idx="120">
                  <c:v>247.42113886833849</c:v>
                </c:pt>
                <c:pt idx="121">
                  <c:v>286.50777190565969</c:v>
                </c:pt>
                <c:pt idx="122">
                  <c:v>203.49387339718243</c:v>
                </c:pt>
                <c:pt idx="123">
                  <c:v>193.72629664484927</c:v>
                </c:pt>
                <c:pt idx="124">
                  <c:v>180.7225568593698</c:v>
                </c:pt>
                <c:pt idx="125">
                  <c:v>161.19465684772533</c:v>
                </c:pt>
                <c:pt idx="126">
                  <c:v>225.58540542331215</c:v>
                </c:pt>
                <c:pt idx="127">
                  <c:v>186.11981411957089</c:v>
                </c:pt>
                <c:pt idx="128">
                  <c:v>159.21054519696449</c:v>
                </c:pt>
                <c:pt idx="129">
                  <c:v>204.31548370215395</c:v>
                </c:pt>
                <c:pt idx="130">
                  <c:v>219.23389455871097</c:v>
                </c:pt>
                <c:pt idx="131">
                  <c:v>3574.2149381511608</c:v>
                </c:pt>
                <c:pt idx="132">
                  <c:v>4828.9591873167928</c:v>
                </c:pt>
                <c:pt idx="133">
                  <c:v>5778.7032798177088</c:v>
                </c:pt>
                <c:pt idx="134">
                  <c:v>6163.0533857492192</c:v>
                </c:pt>
                <c:pt idx="135">
                  <c:v>6699.7114661810656</c:v>
                </c:pt>
                <c:pt idx="136">
                  <c:v>6888.7995795771376</c:v>
                </c:pt>
                <c:pt idx="137">
                  <c:v>7337.8708673200399</c:v>
                </c:pt>
                <c:pt idx="138">
                  <c:v>7574.5177509633959</c:v>
                </c:pt>
                <c:pt idx="139">
                  <c:v>7148.4030718336953</c:v>
                </c:pt>
                <c:pt idx="140">
                  <c:v>8641.0600396109403</c:v>
                </c:pt>
                <c:pt idx="141">
                  <c:v>7792.6709158198364</c:v>
                </c:pt>
                <c:pt idx="142">
                  <c:v>8378.4228678792006</c:v>
                </c:pt>
                <c:pt idx="143">
                  <c:v>8134.9339289166619</c:v>
                </c:pt>
                <c:pt idx="144">
                  <c:v>8382.5035485140179</c:v>
                </c:pt>
                <c:pt idx="145">
                  <c:v>8308.2927463978649</c:v>
                </c:pt>
                <c:pt idx="146">
                  <c:v>10168.827554694048</c:v>
                </c:pt>
                <c:pt idx="147">
                  <c:v>8902.8431842316331</c:v>
                </c:pt>
                <c:pt idx="148">
                  <c:v>8885.0654488780001</c:v>
                </c:pt>
                <c:pt idx="149">
                  <c:v>8521.9590166269791</c:v>
                </c:pt>
                <c:pt idx="150">
                  <c:v>8963.9362435675284</c:v>
                </c:pt>
                <c:pt idx="151">
                  <c:v>8593.2789664055235</c:v>
                </c:pt>
                <c:pt idx="152">
                  <c:v>8996.9595282115661</c:v>
                </c:pt>
                <c:pt idx="153">
                  <c:v>8928.6840909594703</c:v>
                </c:pt>
                <c:pt idx="154">
                  <c:v>8668.5176337606954</c:v>
                </c:pt>
                <c:pt idx="155">
                  <c:v>5150.0569503175975</c:v>
                </c:pt>
                <c:pt idx="156">
                  <c:v>201.06003183019817</c:v>
                </c:pt>
                <c:pt idx="157">
                  <c:v>239.19066300267198</c:v>
                </c:pt>
                <c:pt idx="158">
                  <c:v>160.35470471935136</c:v>
                </c:pt>
                <c:pt idx="159">
                  <c:v>160.60421670544494</c:v>
                </c:pt>
                <c:pt idx="160">
                  <c:v>165.1418928048046</c:v>
                </c:pt>
                <c:pt idx="161">
                  <c:v>197.92229123528713</c:v>
                </c:pt>
                <c:pt idx="162">
                  <c:v>193.35683328155898</c:v>
                </c:pt>
                <c:pt idx="163">
                  <c:v>174.10429757301347</c:v>
                </c:pt>
                <c:pt idx="164">
                  <c:v>186.84256382890499</c:v>
                </c:pt>
                <c:pt idx="165">
                  <c:v>196.29413229117108</c:v>
                </c:pt>
                <c:pt idx="166">
                  <c:v>225.98310910779742</c:v>
                </c:pt>
                <c:pt idx="167">
                  <c:v>164.62588843937573</c:v>
                </c:pt>
                <c:pt idx="168">
                  <c:v>225.02353924824592</c:v>
                </c:pt>
                <c:pt idx="169">
                  <c:v>199.15694066765775</c:v>
                </c:pt>
                <c:pt idx="170">
                  <c:v>195.81297673093053</c:v>
                </c:pt>
                <c:pt idx="171">
                  <c:v>177.30857486242232</c:v>
                </c:pt>
                <c:pt idx="172">
                  <c:v>176.37719152886211</c:v>
                </c:pt>
                <c:pt idx="173">
                  <c:v>154.29866238933846</c:v>
                </c:pt>
                <c:pt idx="174">
                  <c:v>135.20972083850694</c:v>
                </c:pt>
                <c:pt idx="175">
                  <c:v>142.70062535687188</c:v>
                </c:pt>
                <c:pt idx="176">
                  <c:v>159.88802860435993</c:v>
                </c:pt>
                <c:pt idx="177">
                  <c:v>146.15454664778483</c:v>
                </c:pt>
                <c:pt idx="178">
                  <c:v>129.26261454726347</c:v>
                </c:pt>
                <c:pt idx="179">
                  <c:v>136.79226023937377</c:v>
                </c:pt>
                <c:pt idx="180">
                  <c:v>161.61254896153721</c:v>
                </c:pt>
                <c:pt idx="181">
                  <c:v>163.73684332244611</c:v>
                </c:pt>
                <c:pt idx="182">
                  <c:v>115.44195731994158</c:v>
                </c:pt>
                <c:pt idx="183">
                  <c:v>172.76903685043069</c:v>
                </c:pt>
                <c:pt idx="184">
                  <c:v>188.95333563102204</c:v>
                </c:pt>
                <c:pt idx="185">
                  <c:v>2503.3335420758694</c:v>
                </c:pt>
                <c:pt idx="186">
                  <c:v>6670.7145038581202</c:v>
                </c:pt>
                <c:pt idx="187">
                  <c:v>7297.4098972232123</c:v>
                </c:pt>
                <c:pt idx="188">
                  <c:v>8491.4206889143497</c:v>
                </c:pt>
                <c:pt idx="189">
                  <c:v>8776.5966808873527</c:v>
                </c:pt>
                <c:pt idx="190">
                  <c:v>9283.6881659445353</c:v>
                </c:pt>
                <c:pt idx="191">
                  <c:v>9332.2122097591364</c:v>
                </c:pt>
                <c:pt idx="192">
                  <c:v>9980.5245379687785</c:v>
                </c:pt>
                <c:pt idx="193">
                  <c:v>10507.861567614164</c:v>
                </c:pt>
                <c:pt idx="194">
                  <c:v>10110.369103810021</c:v>
                </c:pt>
                <c:pt idx="195">
                  <c:v>10624.109770255967</c:v>
                </c:pt>
                <c:pt idx="196">
                  <c:v>10162.054171713326</c:v>
                </c:pt>
                <c:pt idx="197">
                  <c:v>11342.949571689958</c:v>
                </c:pt>
                <c:pt idx="198">
                  <c:v>10907.471432556014</c:v>
                </c:pt>
                <c:pt idx="199">
                  <c:v>11095.275073504565</c:v>
                </c:pt>
                <c:pt idx="200">
                  <c:v>10856.691104201986</c:v>
                </c:pt>
                <c:pt idx="201">
                  <c:v>10909.725864295748</c:v>
                </c:pt>
                <c:pt idx="202">
                  <c:v>10690.439172601853</c:v>
                </c:pt>
                <c:pt idx="203">
                  <c:v>11553.563902231681</c:v>
                </c:pt>
                <c:pt idx="204">
                  <c:v>11304.562196824123</c:v>
                </c:pt>
                <c:pt idx="205">
                  <c:v>11330.018069003785</c:v>
                </c:pt>
                <c:pt idx="206">
                  <c:v>11314.891378075761</c:v>
                </c:pt>
                <c:pt idx="207">
                  <c:v>11163.669735489975</c:v>
                </c:pt>
                <c:pt idx="208">
                  <c:v>11217.885484932804</c:v>
                </c:pt>
                <c:pt idx="209">
                  <c:v>4435.1923880462682</c:v>
                </c:pt>
                <c:pt idx="210">
                  <c:v>238.43184532164233</c:v>
                </c:pt>
                <c:pt idx="211">
                  <c:v>195.1654908629491</c:v>
                </c:pt>
                <c:pt idx="212">
                  <c:v>198.46795964090433</c:v>
                </c:pt>
                <c:pt idx="213">
                  <c:v>161.00101597923941</c:v>
                </c:pt>
                <c:pt idx="214">
                  <c:v>133.82696477032374</c:v>
                </c:pt>
                <c:pt idx="215">
                  <c:v>204.12313915669029</c:v>
                </c:pt>
                <c:pt idx="216">
                  <c:v>137.62074278637039</c:v>
                </c:pt>
                <c:pt idx="217">
                  <c:v>157.82007427467667</c:v>
                </c:pt>
                <c:pt idx="218">
                  <c:v>119.17132544091886</c:v>
                </c:pt>
                <c:pt idx="219">
                  <c:v>123.92487517189332</c:v>
                </c:pt>
                <c:pt idx="220">
                  <c:v>150.33308363736072</c:v>
                </c:pt>
                <c:pt idx="221">
                  <c:v>160.5588543766732</c:v>
                </c:pt>
                <c:pt idx="222">
                  <c:v>191.43713280973586</c:v>
                </c:pt>
                <c:pt idx="223">
                  <c:v>165.68141547495293</c:v>
                </c:pt>
                <c:pt idx="224">
                  <c:v>162.47582654870732</c:v>
                </c:pt>
                <c:pt idx="225">
                  <c:v>136.49331016066915</c:v>
                </c:pt>
                <c:pt idx="226">
                  <c:v>114.33034156568603</c:v>
                </c:pt>
                <c:pt idx="227">
                  <c:v>189.02775538782456</c:v>
                </c:pt>
                <c:pt idx="228">
                  <c:v>170.70544941818687</c:v>
                </c:pt>
                <c:pt idx="229">
                  <c:v>200.18941484733341</c:v>
                </c:pt>
                <c:pt idx="230">
                  <c:v>1283.1426320212913</c:v>
                </c:pt>
                <c:pt idx="231">
                  <c:v>7101.0657203923211</c:v>
                </c:pt>
                <c:pt idx="232">
                  <c:v>7919.7280467823266</c:v>
                </c:pt>
                <c:pt idx="233">
                  <c:v>9433.5795059827615</c:v>
                </c:pt>
                <c:pt idx="234">
                  <c:v>11201.885519224606</c:v>
                </c:pt>
                <c:pt idx="235">
                  <c:v>11933.678173520646</c:v>
                </c:pt>
                <c:pt idx="236">
                  <c:v>10254.88207901876</c:v>
                </c:pt>
                <c:pt idx="237">
                  <c:v>10953.148389298065</c:v>
                </c:pt>
                <c:pt idx="238">
                  <c:v>10722.97956744749</c:v>
                </c:pt>
                <c:pt idx="239">
                  <c:v>10844.936933219942</c:v>
                </c:pt>
                <c:pt idx="240">
                  <c:v>11126.7528272454</c:v>
                </c:pt>
                <c:pt idx="241">
                  <c:v>11778.319086386129</c:v>
                </c:pt>
                <c:pt idx="242">
                  <c:v>11436.643052770458</c:v>
                </c:pt>
                <c:pt idx="243">
                  <c:v>11833.777644755864</c:v>
                </c:pt>
                <c:pt idx="244">
                  <c:v>11945.755448813388</c:v>
                </c:pt>
                <c:pt idx="245">
                  <c:v>12056.370669880092</c:v>
                </c:pt>
                <c:pt idx="246">
                  <c:v>12191.585978950248</c:v>
                </c:pt>
                <c:pt idx="247">
                  <c:v>11891.711110872144</c:v>
                </c:pt>
                <c:pt idx="248">
                  <c:v>11803.048117554999</c:v>
                </c:pt>
                <c:pt idx="249">
                  <c:v>12569.980018333234</c:v>
                </c:pt>
                <c:pt idx="250">
                  <c:v>12056.304184818458</c:v>
                </c:pt>
                <c:pt idx="251">
                  <c:v>12132.499961147767</c:v>
                </c:pt>
                <c:pt idx="252">
                  <c:v>12514.305339549879</c:v>
                </c:pt>
                <c:pt idx="253">
                  <c:v>11535.66623150681</c:v>
                </c:pt>
                <c:pt idx="254">
                  <c:v>12734.084843188586</c:v>
                </c:pt>
                <c:pt idx="255">
                  <c:v>3709.2202556716152</c:v>
                </c:pt>
                <c:pt idx="256">
                  <c:v>179.29964713781558</c:v>
                </c:pt>
                <c:pt idx="257">
                  <c:v>181.85029623575713</c:v>
                </c:pt>
                <c:pt idx="258">
                  <c:v>226.11624526736304</c:v>
                </c:pt>
                <c:pt idx="259">
                  <c:v>112.66761275215417</c:v>
                </c:pt>
                <c:pt idx="260">
                  <c:v>223.71274829955783</c:v>
                </c:pt>
                <c:pt idx="261">
                  <c:v>184.31386707040599</c:v>
                </c:pt>
                <c:pt idx="262">
                  <c:v>201.78979103192179</c:v>
                </c:pt>
                <c:pt idx="263">
                  <c:v>90.23125978810657</c:v>
                </c:pt>
                <c:pt idx="264">
                  <c:v>147.54312563137137</c:v>
                </c:pt>
                <c:pt idx="265">
                  <c:v>138.88990531242376</c:v>
                </c:pt>
                <c:pt idx="266">
                  <c:v>221.77010725862092</c:v>
                </c:pt>
                <c:pt idx="267">
                  <c:v>153.39795728542924</c:v>
                </c:pt>
                <c:pt idx="268">
                  <c:v>128.52610570596832</c:v>
                </c:pt>
                <c:pt idx="269">
                  <c:v>148.15235372525092</c:v>
                </c:pt>
                <c:pt idx="270">
                  <c:v>114.74016090939082</c:v>
                </c:pt>
                <c:pt idx="271">
                  <c:v>693.88824167813709</c:v>
                </c:pt>
                <c:pt idx="272">
                  <c:v>6831.3412494867553</c:v>
                </c:pt>
                <c:pt idx="273">
                  <c:v>9796.7611502853724</c:v>
                </c:pt>
                <c:pt idx="274">
                  <c:v>8486.3551379848468</c:v>
                </c:pt>
                <c:pt idx="275">
                  <c:v>9783.4064328248078</c:v>
                </c:pt>
                <c:pt idx="276">
                  <c:v>9965.2545840906187</c:v>
                </c:pt>
                <c:pt idx="277">
                  <c:v>10344.933161639548</c:v>
                </c:pt>
                <c:pt idx="278">
                  <c:v>11041.134695292038</c:v>
                </c:pt>
                <c:pt idx="279">
                  <c:v>11298.977137980837</c:v>
                </c:pt>
                <c:pt idx="280">
                  <c:v>11379.110715134981</c:v>
                </c:pt>
                <c:pt idx="281">
                  <c:v>11550.823857535726</c:v>
                </c:pt>
                <c:pt idx="282">
                  <c:v>11467.156981015238</c:v>
                </c:pt>
                <c:pt idx="283">
                  <c:v>11865.870203852053</c:v>
                </c:pt>
                <c:pt idx="284">
                  <c:v>12213.619142536494</c:v>
                </c:pt>
                <c:pt idx="285">
                  <c:v>12143.836581935211</c:v>
                </c:pt>
                <c:pt idx="286">
                  <c:v>12464.931229606163</c:v>
                </c:pt>
                <c:pt idx="287">
                  <c:v>12176.113936860167</c:v>
                </c:pt>
                <c:pt idx="288">
                  <c:v>12517.837902830344</c:v>
                </c:pt>
                <c:pt idx="289">
                  <c:v>12803.350786467672</c:v>
                </c:pt>
                <c:pt idx="290">
                  <c:v>12633.550993916702</c:v>
                </c:pt>
                <c:pt idx="291">
                  <c:v>12486.54685779078</c:v>
                </c:pt>
                <c:pt idx="292">
                  <c:v>13112.7341773221</c:v>
                </c:pt>
                <c:pt idx="293">
                  <c:v>12876.774718961411</c:v>
                </c:pt>
                <c:pt idx="294">
                  <c:v>12672.143187995598</c:v>
                </c:pt>
                <c:pt idx="295">
                  <c:v>12591.941500168252</c:v>
                </c:pt>
                <c:pt idx="296">
                  <c:v>13209.518430001432</c:v>
                </c:pt>
                <c:pt idx="297">
                  <c:v>12748.436887558795</c:v>
                </c:pt>
                <c:pt idx="298">
                  <c:v>12448.085023472071</c:v>
                </c:pt>
                <c:pt idx="299">
                  <c:v>9473.3607533498325</c:v>
                </c:pt>
                <c:pt idx="300">
                  <c:v>10835.123623826161</c:v>
                </c:pt>
                <c:pt idx="301">
                  <c:v>9866.6028310949223</c:v>
                </c:pt>
                <c:pt idx="302">
                  <c:v>9556.5977028668458</c:v>
                </c:pt>
                <c:pt idx="303">
                  <c:v>6965.0667244796623</c:v>
                </c:pt>
                <c:pt idx="304">
                  <c:v>5194.5532409525686</c:v>
                </c:pt>
                <c:pt idx="305">
                  <c:v>5753.3110661105866</c:v>
                </c:pt>
                <c:pt idx="306">
                  <c:v>5928.7722080057529</c:v>
                </c:pt>
                <c:pt idx="307">
                  <c:v>5401.5298738509446</c:v>
                </c:pt>
                <c:pt idx="308">
                  <c:v>5784.3131880812152</c:v>
                </c:pt>
                <c:pt idx="309">
                  <c:v>5399.586108261019</c:v>
                </c:pt>
                <c:pt idx="310">
                  <c:v>5598.4549970323242</c:v>
                </c:pt>
                <c:pt idx="311">
                  <c:v>5825.1804891867541</c:v>
                </c:pt>
                <c:pt idx="312">
                  <c:v>5901.6851166619526</c:v>
                </c:pt>
                <c:pt idx="313">
                  <c:v>5547.5524475016409</c:v>
                </c:pt>
                <c:pt idx="314">
                  <c:v>5664.7185605321965</c:v>
                </c:pt>
                <c:pt idx="315">
                  <c:v>5631.3249400988225</c:v>
                </c:pt>
                <c:pt idx="316">
                  <c:v>5731.1107838286689</c:v>
                </c:pt>
                <c:pt idx="317">
                  <c:v>5078.274639806602</c:v>
                </c:pt>
                <c:pt idx="318">
                  <c:v>5946.6679754282923</c:v>
                </c:pt>
                <c:pt idx="319">
                  <c:v>6073.607619260817</c:v>
                </c:pt>
                <c:pt idx="320">
                  <c:v>5929.5036738689842</c:v>
                </c:pt>
                <c:pt idx="321">
                  <c:v>5931.9086226506097</c:v>
                </c:pt>
                <c:pt idx="322">
                  <c:v>5599.5308301242976</c:v>
                </c:pt>
                <c:pt idx="323">
                  <c:v>6406.8369890026943</c:v>
                </c:pt>
                <c:pt idx="324">
                  <c:v>9693.4670612779846</c:v>
                </c:pt>
                <c:pt idx="325">
                  <c:v>10754.845138036566</c:v>
                </c:pt>
                <c:pt idx="326">
                  <c:v>11223.436609214983</c:v>
                </c:pt>
                <c:pt idx="327">
                  <c:v>11505.620536374885</c:v>
                </c:pt>
                <c:pt idx="328">
                  <c:v>11304.533383075559</c:v>
                </c:pt>
                <c:pt idx="329">
                  <c:v>11050.947329986831</c:v>
                </c:pt>
                <c:pt idx="330">
                  <c:v>11825.997391447814</c:v>
                </c:pt>
                <c:pt idx="331">
                  <c:v>11795.938408280443</c:v>
                </c:pt>
                <c:pt idx="332">
                  <c:v>11287.234088940135</c:v>
                </c:pt>
                <c:pt idx="333">
                  <c:v>12095.405632943193</c:v>
                </c:pt>
                <c:pt idx="334">
                  <c:v>11796.86214018317</c:v>
                </c:pt>
                <c:pt idx="335">
                  <c:v>12573.596557350646</c:v>
                </c:pt>
                <c:pt idx="336">
                  <c:v>11753.268678067596</c:v>
                </c:pt>
                <c:pt idx="337">
                  <c:v>11471.941282505364</c:v>
                </c:pt>
                <c:pt idx="338">
                  <c:v>11429.028283954778</c:v>
                </c:pt>
                <c:pt idx="339">
                  <c:v>11814.533373579345</c:v>
                </c:pt>
                <c:pt idx="340">
                  <c:v>12082.45188068581</c:v>
                </c:pt>
                <c:pt idx="341">
                  <c:v>12017.178632068302</c:v>
                </c:pt>
                <c:pt idx="342">
                  <c:v>12126.154946096585</c:v>
                </c:pt>
                <c:pt idx="343">
                  <c:v>12338.261353947009</c:v>
                </c:pt>
                <c:pt idx="344">
                  <c:v>12130.834603404885</c:v>
                </c:pt>
                <c:pt idx="345">
                  <c:v>12103.530308230558</c:v>
                </c:pt>
                <c:pt idx="346">
                  <c:v>12670.769827927727</c:v>
                </c:pt>
                <c:pt idx="347">
                  <c:v>12104.843866059673</c:v>
                </c:pt>
                <c:pt idx="348">
                  <c:v>7875.3303135875503</c:v>
                </c:pt>
                <c:pt idx="349">
                  <c:v>6180.6623592455062</c:v>
                </c:pt>
                <c:pt idx="350">
                  <c:v>5398.9113825910972</c:v>
                </c:pt>
                <c:pt idx="351">
                  <c:v>5868.4715630538931</c:v>
                </c:pt>
                <c:pt idx="352">
                  <c:v>5320.4174723052856</c:v>
                </c:pt>
                <c:pt idx="353">
                  <c:v>5528.3914340778274</c:v>
                </c:pt>
                <c:pt idx="354">
                  <c:v>6028.3647067335569</c:v>
                </c:pt>
                <c:pt idx="355">
                  <c:v>5825.7020821234</c:v>
                </c:pt>
                <c:pt idx="356">
                  <c:v>5862.4439073111844</c:v>
                </c:pt>
                <c:pt idx="357">
                  <c:v>5407.0367196803181</c:v>
                </c:pt>
                <c:pt idx="358">
                  <c:v>5650.9806447754518</c:v>
                </c:pt>
                <c:pt idx="359">
                  <c:v>5416.8005521878431</c:v>
                </c:pt>
                <c:pt idx="360">
                  <c:v>5960.0855125178286</c:v>
                </c:pt>
                <c:pt idx="361">
                  <c:v>6248.9060929081643</c:v>
                </c:pt>
                <c:pt idx="362">
                  <c:v>6076.692136965492</c:v>
                </c:pt>
                <c:pt idx="363">
                  <c:v>5698.6925600289733</c:v>
                </c:pt>
                <c:pt idx="364">
                  <c:v>5470.8778608910725</c:v>
                </c:pt>
                <c:pt idx="365">
                  <c:v>6301.2851037715791</c:v>
                </c:pt>
                <c:pt idx="366">
                  <c:v>5772.262530796892</c:v>
                </c:pt>
                <c:pt idx="367">
                  <c:v>6076.177342323258</c:v>
                </c:pt>
                <c:pt idx="368">
                  <c:v>5561.1326402194491</c:v>
                </c:pt>
                <c:pt idx="369">
                  <c:v>5946.1477683842531</c:v>
                </c:pt>
                <c:pt idx="370">
                  <c:v>5881.5049888559206</c:v>
                </c:pt>
                <c:pt idx="371">
                  <c:v>5654.3470089855082</c:v>
                </c:pt>
                <c:pt idx="372">
                  <c:v>5856.4314950388525</c:v>
                </c:pt>
                <c:pt idx="373">
                  <c:v>7150.0173469385463</c:v>
                </c:pt>
                <c:pt idx="374">
                  <c:v>10576.445122666717</c:v>
                </c:pt>
                <c:pt idx="375">
                  <c:v>11194.785160606189</c:v>
                </c:pt>
                <c:pt idx="376">
                  <c:v>11376.968256542048</c:v>
                </c:pt>
                <c:pt idx="377">
                  <c:v>11275.231066035345</c:v>
                </c:pt>
                <c:pt idx="378">
                  <c:v>11577.961043314501</c:v>
                </c:pt>
                <c:pt idx="379">
                  <c:v>11659.787836321391</c:v>
                </c:pt>
                <c:pt idx="380">
                  <c:v>12065.242720320965</c:v>
                </c:pt>
                <c:pt idx="381">
                  <c:v>11214.985386562665</c:v>
                </c:pt>
                <c:pt idx="382">
                  <c:v>12246.881025407583</c:v>
                </c:pt>
                <c:pt idx="383">
                  <c:v>12130.612175877219</c:v>
                </c:pt>
                <c:pt idx="384">
                  <c:v>12278.516906736671</c:v>
                </c:pt>
                <c:pt idx="385">
                  <c:v>12233.400518999071</c:v>
                </c:pt>
                <c:pt idx="386">
                  <c:v>12279.895380359712</c:v>
                </c:pt>
                <c:pt idx="387">
                  <c:v>12846.320427730745</c:v>
                </c:pt>
                <c:pt idx="388">
                  <c:v>12272.198253135444</c:v>
                </c:pt>
                <c:pt idx="389">
                  <c:v>12186.034279868196</c:v>
                </c:pt>
                <c:pt idx="390">
                  <c:v>9897.9345998712779</c:v>
                </c:pt>
                <c:pt idx="391">
                  <c:v>5328.482736135501</c:v>
                </c:pt>
                <c:pt idx="392">
                  <c:v>5469.3248026948213</c:v>
                </c:pt>
                <c:pt idx="393">
                  <c:v>5494.1314503562426</c:v>
                </c:pt>
                <c:pt idx="394">
                  <c:v>6019.7686280321059</c:v>
                </c:pt>
                <c:pt idx="395">
                  <c:v>5901.1136331714761</c:v>
                </c:pt>
                <c:pt idx="396">
                  <c:v>5829.3819137689034</c:v>
                </c:pt>
                <c:pt idx="397">
                  <c:v>5751.7913030659602</c:v>
                </c:pt>
                <c:pt idx="398">
                  <c:v>5971.3022952993242</c:v>
                </c:pt>
                <c:pt idx="399">
                  <c:v>5870.186227201868</c:v>
                </c:pt>
                <c:pt idx="400">
                  <c:v>5918.6667838627682</c:v>
                </c:pt>
                <c:pt idx="401">
                  <c:v>6219.358603012297</c:v>
                </c:pt>
                <c:pt idx="402">
                  <c:v>5571.9296319027817</c:v>
                </c:pt>
                <c:pt idx="403">
                  <c:v>5942.4667575991216</c:v>
                </c:pt>
                <c:pt idx="404">
                  <c:v>5868.6913217734182</c:v>
                </c:pt>
                <c:pt idx="405">
                  <c:v>5359.7749620129962</c:v>
                </c:pt>
                <c:pt idx="406">
                  <c:v>5855.0721460683135</c:v>
                </c:pt>
                <c:pt idx="407">
                  <c:v>5421.1867602431757</c:v>
                </c:pt>
                <c:pt idx="408">
                  <c:v>5834.6234186613483</c:v>
                </c:pt>
                <c:pt idx="409">
                  <c:v>5784.071095782183</c:v>
                </c:pt>
                <c:pt idx="410">
                  <c:v>5843.6733971183503</c:v>
                </c:pt>
                <c:pt idx="411">
                  <c:v>5952.1637984032832</c:v>
                </c:pt>
                <c:pt idx="412">
                  <c:v>5614.3931702509499</c:v>
                </c:pt>
                <c:pt idx="413">
                  <c:v>5357.9098525631471</c:v>
                </c:pt>
                <c:pt idx="414">
                  <c:v>6571.5858532025559</c:v>
                </c:pt>
                <c:pt idx="415">
                  <c:v>9879.7916720542798</c:v>
                </c:pt>
                <c:pt idx="416">
                  <c:v>11281.167213638144</c:v>
                </c:pt>
                <c:pt idx="417">
                  <c:v>11954.475746535949</c:v>
                </c:pt>
                <c:pt idx="418">
                  <c:v>12169.4278760016</c:v>
                </c:pt>
                <c:pt idx="419">
                  <c:v>11740.808022446321</c:v>
                </c:pt>
                <c:pt idx="420">
                  <c:v>12150.541350091225</c:v>
                </c:pt>
                <c:pt idx="421">
                  <c:v>12828.41710627686</c:v>
                </c:pt>
                <c:pt idx="422">
                  <c:v>12491.541563371922</c:v>
                </c:pt>
                <c:pt idx="423">
                  <c:v>12371.588833088426</c:v>
                </c:pt>
                <c:pt idx="424">
                  <c:v>12116.877392955399</c:v>
                </c:pt>
                <c:pt idx="425">
                  <c:v>13110.056751459588</c:v>
                </c:pt>
                <c:pt idx="426">
                  <c:v>12378.574550590589</c:v>
                </c:pt>
                <c:pt idx="427">
                  <c:v>12879.135007799687</c:v>
                </c:pt>
                <c:pt idx="428">
                  <c:v>13039.225501426787</c:v>
                </c:pt>
                <c:pt idx="429">
                  <c:v>341.68445414669276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4-4443-9746-6F18B654C384}"/>
            </c:ext>
          </c:extLst>
        </c:ser>
        <c:ser>
          <c:idx val="4"/>
          <c:order val="1"/>
          <c:tx>
            <c:strRef>
              <c:f>'2025_01_031_AVE'!$AD$4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'2025_01_031_AVE'!$A$5:$A$600</c:f>
              <c:numCache>
                <c:formatCode>General</c:formatCode>
                <c:ptCount val="596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'2025_01_031_AVE'!$AD$5:$AD$380</c:f>
              <c:numCache>
                <c:formatCode>General</c:formatCode>
                <c:ptCount val="376"/>
                <c:pt idx="0">
                  <c:v>84.906868417211825</c:v>
                </c:pt>
                <c:pt idx="1">
                  <c:v>0</c:v>
                </c:pt>
                <c:pt idx="2">
                  <c:v>18.924389935377295</c:v>
                </c:pt>
                <c:pt idx="3">
                  <c:v>0</c:v>
                </c:pt>
                <c:pt idx="4">
                  <c:v>79.644727975750882</c:v>
                </c:pt>
                <c:pt idx="5">
                  <c:v>18.021972611326497</c:v>
                </c:pt>
                <c:pt idx="6">
                  <c:v>0</c:v>
                </c:pt>
                <c:pt idx="7">
                  <c:v>18.933052466533468</c:v>
                </c:pt>
                <c:pt idx="8">
                  <c:v>0</c:v>
                </c:pt>
                <c:pt idx="9">
                  <c:v>18.553258694982933</c:v>
                </c:pt>
                <c:pt idx="10">
                  <c:v>45.339211269650264</c:v>
                </c:pt>
                <c:pt idx="11">
                  <c:v>0</c:v>
                </c:pt>
                <c:pt idx="12">
                  <c:v>0</c:v>
                </c:pt>
                <c:pt idx="13">
                  <c:v>18.540689416378289</c:v>
                </c:pt>
                <c:pt idx="14">
                  <c:v>34.937596452808748</c:v>
                </c:pt>
                <c:pt idx="15">
                  <c:v>0</c:v>
                </c:pt>
                <c:pt idx="16">
                  <c:v>18.678655382235032</c:v>
                </c:pt>
                <c:pt idx="17">
                  <c:v>0</c:v>
                </c:pt>
                <c:pt idx="18">
                  <c:v>32.035151564337937</c:v>
                </c:pt>
                <c:pt idx="19">
                  <c:v>50.894649118726385</c:v>
                </c:pt>
                <c:pt idx="20">
                  <c:v>18.406128071709286</c:v>
                </c:pt>
                <c:pt idx="21">
                  <c:v>17.922774711702953</c:v>
                </c:pt>
                <c:pt idx="22">
                  <c:v>18.130342121183823</c:v>
                </c:pt>
                <c:pt idx="23">
                  <c:v>0</c:v>
                </c:pt>
                <c:pt idx="24">
                  <c:v>31.046120273467448</c:v>
                </c:pt>
                <c:pt idx="25">
                  <c:v>0</c:v>
                </c:pt>
                <c:pt idx="26">
                  <c:v>35.109440938522141</c:v>
                </c:pt>
                <c:pt idx="27">
                  <c:v>18.794883553443611</c:v>
                </c:pt>
                <c:pt idx="28">
                  <c:v>18.853783361087984</c:v>
                </c:pt>
                <c:pt idx="29">
                  <c:v>21.025025815735567</c:v>
                </c:pt>
                <c:pt idx="30">
                  <c:v>58.961667179322625</c:v>
                </c:pt>
                <c:pt idx="31">
                  <c:v>0</c:v>
                </c:pt>
                <c:pt idx="32">
                  <c:v>40.187124881060406</c:v>
                </c:pt>
                <c:pt idx="33">
                  <c:v>65.928952918954423</c:v>
                </c:pt>
                <c:pt idx="34">
                  <c:v>34.409743911812932</c:v>
                </c:pt>
                <c:pt idx="35">
                  <c:v>38.298365782825037</c:v>
                </c:pt>
                <c:pt idx="36">
                  <c:v>38.689014052618411</c:v>
                </c:pt>
                <c:pt idx="37">
                  <c:v>63.581551746239761</c:v>
                </c:pt>
                <c:pt idx="38">
                  <c:v>53.163970808234602</c:v>
                </c:pt>
                <c:pt idx="39">
                  <c:v>56.946082868053537</c:v>
                </c:pt>
                <c:pt idx="40">
                  <c:v>46.728957922022047</c:v>
                </c:pt>
                <c:pt idx="41">
                  <c:v>46.604697687446844</c:v>
                </c:pt>
                <c:pt idx="42">
                  <c:v>83.485400370167426</c:v>
                </c:pt>
                <c:pt idx="43">
                  <c:v>45.630102819107172</c:v>
                </c:pt>
                <c:pt idx="44">
                  <c:v>58.921139982165457</c:v>
                </c:pt>
                <c:pt idx="45">
                  <c:v>115.06919027586713</c:v>
                </c:pt>
                <c:pt idx="46">
                  <c:v>46.739729283759189</c:v>
                </c:pt>
                <c:pt idx="47">
                  <c:v>75.810095188673358</c:v>
                </c:pt>
                <c:pt idx="48">
                  <c:v>100.78159444421799</c:v>
                </c:pt>
                <c:pt idx="49">
                  <c:v>43.447555678347634</c:v>
                </c:pt>
                <c:pt idx="50">
                  <c:v>37.689515790550857</c:v>
                </c:pt>
                <c:pt idx="51">
                  <c:v>39.228589021057559</c:v>
                </c:pt>
                <c:pt idx="52">
                  <c:v>43.727966585745065</c:v>
                </c:pt>
                <c:pt idx="53">
                  <c:v>44.729506806170789</c:v>
                </c:pt>
                <c:pt idx="54">
                  <c:v>55.984459881659369</c:v>
                </c:pt>
                <c:pt idx="55">
                  <c:v>63.292321628086022</c:v>
                </c:pt>
                <c:pt idx="56">
                  <c:v>30.973822894870693</c:v>
                </c:pt>
                <c:pt idx="57">
                  <c:v>30.199688657289681</c:v>
                </c:pt>
                <c:pt idx="58">
                  <c:v>29.921835033510046</c:v>
                </c:pt>
                <c:pt idx="59">
                  <c:v>12.70742114480672</c:v>
                </c:pt>
                <c:pt idx="60">
                  <c:v>25.305453775534954</c:v>
                </c:pt>
                <c:pt idx="61">
                  <c:v>11.242637746112697</c:v>
                </c:pt>
                <c:pt idx="62">
                  <c:v>11.094336313300976</c:v>
                </c:pt>
                <c:pt idx="63">
                  <c:v>14.875849230901917</c:v>
                </c:pt>
                <c:pt idx="64">
                  <c:v>12.079044072335</c:v>
                </c:pt>
                <c:pt idx="65">
                  <c:v>5.4254478846805023</c:v>
                </c:pt>
                <c:pt idx="66">
                  <c:v>6.4130273137606713</c:v>
                </c:pt>
                <c:pt idx="67">
                  <c:v>23.495366720547761</c:v>
                </c:pt>
                <c:pt idx="68">
                  <c:v>0</c:v>
                </c:pt>
                <c:pt idx="69">
                  <c:v>28.530181228188997</c:v>
                </c:pt>
                <c:pt idx="70">
                  <c:v>10.33296031695841</c:v>
                </c:pt>
                <c:pt idx="71">
                  <c:v>11.954377586465615</c:v>
                </c:pt>
                <c:pt idx="72">
                  <c:v>0</c:v>
                </c:pt>
                <c:pt idx="73">
                  <c:v>34.355771421675172</c:v>
                </c:pt>
                <c:pt idx="74">
                  <c:v>22.054770211305296</c:v>
                </c:pt>
                <c:pt idx="75">
                  <c:v>9.784801065484519</c:v>
                </c:pt>
                <c:pt idx="76">
                  <c:v>11.654782234675244</c:v>
                </c:pt>
                <c:pt idx="77">
                  <c:v>21.629051771706585</c:v>
                </c:pt>
                <c:pt idx="78">
                  <c:v>5.7000499176383777</c:v>
                </c:pt>
                <c:pt idx="79">
                  <c:v>4.9326358625605682</c:v>
                </c:pt>
                <c:pt idx="80">
                  <c:v>5.7201461631324193</c:v>
                </c:pt>
                <c:pt idx="81">
                  <c:v>51.454709110236379</c:v>
                </c:pt>
                <c:pt idx="82">
                  <c:v>5.8915452026200974</c:v>
                </c:pt>
                <c:pt idx="83">
                  <c:v>23.42234259518581</c:v>
                </c:pt>
                <c:pt idx="84">
                  <c:v>41.840560065222711</c:v>
                </c:pt>
                <c:pt idx="85">
                  <c:v>28.681722832661581</c:v>
                </c:pt>
                <c:pt idx="86">
                  <c:v>54.965969750979909</c:v>
                </c:pt>
                <c:pt idx="87">
                  <c:v>59.393580194413111</c:v>
                </c:pt>
                <c:pt idx="88">
                  <c:v>24.354457047926253</c:v>
                </c:pt>
                <c:pt idx="89">
                  <c:v>37.544471950328465</c:v>
                </c:pt>
                <c:pt idx="90">
                  <c:v>41.970008289857077</c:v>
                </c:pt>
                <c:pt idx="91">
                  <c:v>19.040378492390769</c:v>
                </c:pt>
                <c:pt idx="92">
                  <c:v>25.695932847710388</c:v>
                </c:pt>
                <c:pt idx="93">
                  <c:v>55.552496318660268</c:v>
                </c:pt>
                <c:pt idx="94">
                  <c:v>51.909181515307871</c:v>
                </c:pt>
                <c:pt idx="95">
                  <c:v>111.51811806086411</c:v>
                </c:pt>
                <c:pt idx="96">
                  <c:v>44.93604429146648</c:v>
                </c:pt>
                <c:pt idx="97">
                  <c:v>44.038674826742145</c:v>
                </c:pt>
                <c:pt idx="98">
                  <c:v>37.248665317359539</c:v>
                </c:pt>
                <c:pt idx="99">
                  <c:v>39.926745994160122</c:v>
                </c:pt>
                <c:pt idx="100">
                  <c:v>41.023607757861697</c:v>
                </c:pt>
                <c:pt idx="101">
                  <c:v>41.80439889807964</c:v>
                </c:pt>
                <c:pt idx="102">
                  <c:v>36.392408369729644</c:v>
                </c:pt>
                <c:pt idx="103">
                  <c:v>48.828820240548126</c:v>
                </c:pt>
                <c:pt idx="104">
                  <c:v>47.401543978453873</c:v>
                </c:pt>
                <c:pt idx="105">
                  <c:v>81.667839035513197</c:v>
                </c:pt>
                <c:pt idx="106">
                  <c:v>28.408881824577264</c:v>
                </c:pt>
                <c:pt idx="107">
                  <c:v>11.918988272073131</c:v>
                </c:pt>
                <c:pt idx="108">
                  <c:v>22.020844073325087</c:v>
                </c:pt>
                <c:pt idx="109">
                  <c:v>39.273451796752077</c:v>
                </c:pt>
                <c:pt idx="110">
                  <c:v>14.905625549186842</c:v>
                </c:pt>
                <c:pt idx="111">
                  <c:v>12.130270059024131</c:v>
                </c:pt>
                <c:pt idx="112">
                  <c:v>11.691379072595284</c:v>
                </c:pt>
                <c:pt idx="113">
                  <c:v>5.8069771567277986</c:v>
                </c:pt>
                <c:pt idx="114">
                  <c:v>13.312102079900818</c:v>
                </c:pt>
                <c:pt idx="115">
                  <c:v>11.632966270573048</c:v>
                </c:pt>
                <c:pt idx="116">
                  <c:v>40.073963720124468</c:v>
                </c:pt>
                <c:pt idx="117">
                  <c:v>28.02876888514615</c:v>
                </c:pt>
                <c:pt idx="118">
                  <c:v>12.430784231228504</c:v>
                </c:pt>
                <c:pt idx="119">
                  <c:v>10.650041391214291</c:v>
                </c:pt>
                <c:pt idx="120">
                  <c:v>16.784251017571361</c:v>
                </c:pt>
                <c:pt idx="121">
                  <c:v>11.144373302976945</c:v>
                </c:pt>
                <c:pt idx="122">
                  <c:v>18.638794735833631</c:v>
                </c:pt>
                <c:pt idx="123">
                  <c:v>0</c:v>
                </c:pt>
                <c:pt idx="124">
                  <c:v>0</c:v>
                </c:pt>
                <c:pt idx="125">
                  <c:v>12.451834447506872</c:v>
                </c:pt>
                <c:pt idx="126">
                  <c:v>5.8346901853849156</c:v>
                </c:pt>
                <c:pt idx="127">
                  <c:v>5.7063472421686621</c:v>
                </c:pt>
                <c:pt idx="128">
                  <c:v>16.986853200449076</c:v>
                </c:pt>
                <c:pt idx="129">
                  <c:v>10.932967839894143</c:v>
                </c:pt>
                <c:pt idx="130">
                  <c:v>163.3325631364898</c:v>
                </c:pt>
                <c:pt idx="131">
                  <c:v>18.754665009507292</c:v>
                </c:pt>
                <c:pt idx="132">
                  <c:v>12.123304075209727</c:v>
                </c:pt>
                <c:pt idx="133">
                  <c:v>25.930078819694845</c:v>
                </c:pt>
                <c:pt idx="134">
                  <c:v>20.906368953880847</c:v>
                </c:pt>
                <c:pt idx="135">
                  <c:v>70.570801016306433</c:v>
                </c:pt>
                <c:pt idx="136">
                  <c:v>54.637980906508425</c:v>
                </c:pt>
                <c:pt idx="137">
                  <c:v>34.467792738404</c:v>
                </c:pt>
                <c:pt idx="138">
                  <c:v>50.558637804499327</c:v>
                </c:pt>
                <c:pt idx="139">
                  <c:v>127.59319514154321</c:v>
                </c:pt>
                <c:pt idx="140">
                  <c:v>95.792999194937664</c:v>
                </c:pt>
                <c:pt idx="141">
                  <c:v>59.278448690020035</c:v>
                </c:pt>
                <c:pt idx="142">
                  <c:v>44.568049146163581</c:v>
                </c:pt>
                <c:pt idx="143">
                  <c:v>57.967761998072945</c:v>
                </c:pt>
                <c:pt idx="144">
                  <c:v>50.178756407116097</c:v>
                </c:pt>
                <c:pt idx="145">
                  <c:v>50.871547853851695</c:v>
                </c:pt>
                <c:pt idx="146">
                  <c:v>140.14142760147055</c:v>
                </c:pt>
                <c:pt idx="147">
                  <c:v>88.783723242244207</c:v>
                </c:pt>
                <c:pt idx="148">
                  <c:v>61.527323404890076</c:v>
                </c:pt>
                <c:pt idx="149">
                  <c:v>96.4848785997319</c:v>
                </c:pt>
                <c:pt idx="150">
                  <c:v>60.033323584410979</c:v>
                </c:pt>
                <c:pt idx="151">
                  <c:v>76.039550901977947</c:v>
                </c:pt>
                <c:pt idx="152">
                  <c:v>55.987044786457552</c:v>
                </c:pt>
                <c:pt idx="153">
                  <c:v>36.798031550064188</c:v>
                </c:pt>
                <c:pt idx="154">
                  <c:v>72.301328650135417</c:v>
                </c:pt>
                <c:pt idx="155">
                  <c:v>25.37736849159414</c:v>
                </c:pt>
                <c:pt idx="156">
                  <c:v>18.825509125553747</c:v>
                </c:pt>
                <c:pt idx="157">
                  <c:v>11.42701219354138</c:v>
                </c:pt>
                <c:pt idx="158">
                  <c:v>0</c:v>
                </c:pt>
                <c:pt idx="159">
                  <c:v>32.899693221433118</c:v>
                </c:pt>
                <c:pt idx="160">
                  <c:v>4.3358149603432414</c:v>
                </c:pt>
                <c:pt idx="161">
                  <c:v>15.272477484271867</c:v>
                </c:pt>
                <c:pt idx="162">
                  <c:v>12.426036678961346</c:v>
                </c:pt>
                <c:pt idx="163">
                  <c:v>10.831167098372557</c:v>
                </c:pt>
                <c:pt idx="164">
                  <c:v>18.568921466946733</c:v>
                </c:pt>
                <c:pt idx="165">
                  <c:v>23.425721288483125</c:v>
                </c:pt>
                <c:pt idx="166">
                  <c:v>23.344976836587641</c:v>
                </c:pt>
                <c:pt idx="167">
                  <c:v>19.107547716370753</c:v>
                </c:pt>
                <c:pt idx="168">
                  <c:v>29.910393161281529</c:v>
                </c:pt>
                <c:pt idx="169">
                  <c:v>12.833780593697922</c:v>
                </c:pt>
                <c:pt idx="170">
                  <c:v>12.373665637893476</c:v>
                </c:pt>
                <c:pt idx="171">
                  <c:v>11.952083253160668</c:v>
                </c:pt>
                <c:pt idx="172">
                  <c:v>5.2277042997406999</c:v>
                </c:pt>
                <c:pt idx="173">
                  <c:v>16.49960828413499</c:v>
                </c:pt>
                <c:pt idx="174">
                  <c:v>23.636744471440384</c:v>
                </c:pt>
                <c:pt idx="175">
                  <c:v>0</c:v>
                </c:pt>
                <c:pt idx="176">
                  <c:v>10.473824482488505</c:v>
                </c:pt>
                <c:pt idx="177">
                  <c:v>0</c:v>
                </c:pt>
                <c:pt idx="178">
                  <c:v>0</c:v>
                </c:pt>
                <c:pt idx="179">
                  <c:v>5.9414820103970429</c:v>
                </c:pt>
                <c:pt idx="180">
                  <c:v>0</c:v>
                </c:pt>
                <c:pt idx="181">
                  <c:v>6.0348722253130136</c:v>
                </c:pt>
                <c:pt idx="182">
                  <c:v>0</c:v>
                </c:pt>
                <c:pt idx="183">
                  <c:v>11.400165485427191</c:v>
                </c:pt>
                <c:pt idx="184">
                  <c:v>6.0937450741004602</c:v>
                </c:pt>
                <c:pt idx="185">
                  <c:v>199.82237381633163</c:v>
                </c:pt>
                <c:pt idx="186">
                  <c:v>46.929145337702451</c:v>
                </c:pt>
                <c:pt idx="187">
                  <c:v>24.731947440591625</c:v>
                </c:pt>
                <c:pt idx="188">
                  <c:v>53.977247463375505</c:v>
                </c:pt>
                <c:pt idx="189">
                  <c:v>40.786940848348294</c:v>
                </c:pt>
                <c:pt idx="190">
                  <c:v>71.081985984617504</c:v>
                </c:pt>
                <c:pt idx="191">
                  <c:v>77.523568969661213</c:v>
                </c:pt>
                <c:pt idx="192">
                  <c:v>72.909304975721653</c:v>
                </c:pt>
                <c:pt idx="193">
                  <c:v>64.537073386891535</c:v>
                </c:pt>
                <c:pt idx="194">
                  <c:v>74.92798650954245</c:v>
                </c:pt>
                <c:pt idx="195">
                  <c:v>56.911349933909527</c:v>
                </c:pt>
                <c:pt idx="196">
                  <c:v>82.65108092758021</c:v>
                </c:pt>
                <c:pt idx="197">
                  <c:v>48.695817106648448</c:v>
                </c:pt>
                <c:pt idx="198">
                  <c:v>62.782228820751193</c:v>
                </c:pt>
                <c:pt idx="199">
                  <c:v>93.99004949485068</c:v>
                </c:pt>
                <c:pt idx="200">
                  <c:v>87.294816490150282</c:v>
                </c:pt>
                <c:pt idx="201">
                  <c:v>34.42335426710104</c:v>
                </c:pt>
                <c:pt idx="202">
                  <c:v>56.094677385886342</c:v>
                </c:pt>
                <c:pt idx="203">
                  <c:v>76.698153977551797</c:v>
                </c:pt>
                <c:pt idx="204">
                  <c:v>75.672206277466827</c:v>
                </c:pt>
                <c:pt idx="205">
                  <c:v>86.211128144578808</c:v>
                </c:pt>
                <c:pt idx="206">
                  <c:v>80.728428901081102</c:v>
                </c:pt>
                <c:pt idx="207">
                  <c:v>113.04723010152854</c:v>
                </c:pt>
                <c:pt idx="208">
                  <c:v>77.113885761943123</c:v>
                </c:pt>
                <c:pt idx="209">
                  <c:v>31.249955925278893</c:v>
                </c:pt>
                <c:pt idx="210">
                  <c:v>12.297686563910446</c:v>
                </c:pt>
                <c:pt idx="211">
                  <c:v>12.524638977497668</c:v>
                </c:pt>
                <c:pt idx="212">
                  <c:v>0</c:v>
                </c:pt>
                <c:pt idx="213">
                  <c:v>6.1721043272873359</c:v>
                </c:pt>
                <c:pt idx="214">
                  <c:v>11.282534867733483</c:v>
                </c:pt>
                <c:pt idx="215">
                  <c:v>27.946287223992883</c:v>
                </c:pt>
                <c:pt idx="216">
                  <c:v>25.291818993526221</c:v>
                </c:pt>
                <c:pt idx="217">
                  <c:v>34.612944491181864</c:v>
                </c:pt>
                <c:pt idx="218">
                  <c:v>6.2958436081994869</c:v>
                </c:pt>
                <c:pt idx="219">
                  <c:v>6.1544981317321428</c:v>
                </c:pt>
                <c:pt idx="220">
                  <c:v>13.041513564755265</c:v>
                </c:pt>
                <c:pt idx="221">
                  <c:v>12.393174099979563</c:v>
                </c:pt>
                <c:pt idx="222">
                  <c:v>14.01748445989594</c:v>
                </c:pt>
                <c:pt idx="223">
                  <c:v>6.128430851976753</c:v>
                </c:pt>
                <c:pt idx="224">
                  <c:v>20.037489720061327</c:v>
                </c:pt>
                <c:pt idx="225">
                  <c:v>6.1084603679883154</c:v>
                </c:pt>
                <c:pt idx="226">
                  <c:v>12.277722424119457</c:v>
                </c:pt>
                <c:pt idx="227">
                  <c:v>13.543957602917407</c:v>
                </c:pt>
                <c:pt idx="228">
                  <c:v>11.067841596570991</c:v>
                </c:pt>
                <c:pt idx="229">
                  <c:v>0</c:v>
                </c:pt>
                <c:pt idx="230">
                  <c:v>41.917330851896423</c:v>
                </c:pt>
                <c:pt idx="231">
                  <c:v>39.3397049025942</c:v>
                </c:pt>
                <c:pt idx="232">
                  <c:v>45.863290831715119</c:v>
                </c:pt>
                <c:pt idx="233">
                  <c:v>122.88371791181443</c:v>
                </c:pt>
                <c:pt idx="234">
                  <c:v>58.465265526221948</c:v>
                </c:pt>
                <c:pt idx="235">
                  <c:v>78.245351814538921</c:v>
                </c:pt>
                <c:pt idx="236">
                  <c:v>79.474910587750557</c:v>
                </c:pt>
                <c:pt idx="237">
                  <c:v>90.043189008700026</c:v>
                </c:pt>
                <c:pt idx="238">
                  <c:v>75.673414433892802</c:v>
                </c:pt>
                <c:pt idx="239">
                  <c:v>61.411057213357694</c:v>
                </c:pt>
                <c:pt idx="240">
                  <c:v>107.82774488537221</c:v>
                </c:pt>
                <c:pt idx="241">
                  <c:v>73.593510738721832</c:v>
                </c:pt>
                <c:pt idx="242">
                  <c:v>85.874922498690992</c:v>
                </c:pt>
                <c:pt idx="243">
                  <c:v>81.400710267913112</c:v>
                </c:pt>
                <c:pt idx="244">
                  <c:v>79.835494336129074</c:v>
                </c:pt>
                <c:pt idx="245">
                  <c:v>84.234885346543606</c:v>
                </c:pt>
                <c:pt idx="246">
                  <c:v>66.330776194431053</c:v>
                </c:pt>
                <c:pt idx="247">
                  <c:v>79.224106697346528</c:v>
                </c:pt>
                <c:pt idx="248">
                  <c:v>112.24106582284792</c:v>
                </c:pt>
                <c:pt idx="249">
                  <c:v>100.54651390227856</c:v>
                </c:pt>
                <c:pt idx="250">
                  <c:v>75.475143224569905</c:v>
                </c:pt>
                <c:pt idx="251">
                  <c:v>41.147842910975932</c:v>
                </c:pt>
                <c:pt idx="252">
                  <c:v>113.1101459246016</c:v>
                </c:pt>
                <c:pt idx="253">
                  <c:v>52.425037728053439</c:v>
                </c:pt>
                <c:pt idx="254">
                  <c:v>87.105809415206537</c:v>
                </c:pt>
                <c:pt idx="255">
                  <c:v>38.756292888323713</c:v>
                </c:pt>
                <c:pt idx="256">
                  <c:v>13.611429389344179</c:v>
                </c:pt>
                <c:pt idx="257">
                  <c:v>12.654720547221938</c:v>
                </c:pt>
                <c:pt idx="258">
                  <c:v>18.246683413636042</c:v>
                </c:pt>
                <c:pt idx="259">
                  <c:v>0</c:v>
                </c:pt>
                <c:pt idx="260">
                  <c:v>6.3287159058427553</c:v>
                </c:pt>
                <c:pt idx="261">
                  <c:v>0</c:v>
                </c:pt>
                <c:pt idx="262">
                  <c:v>11.745791805105249</c:v>
                </c:pt>
                <c:pt idx="263">
                  <c:v>13.856943467459223</c:v>
                </c:pt>
                <c:pt idx="264">
                  <c:v>11.754876181989093</c:v>
                </c:pt>
                <c:pt idx="265">
                  <c:v>5.5311222203714134</c:v>
                </c:pt>
                <c:pt idx="266">
                  <c:v>9.3065529721412172</c:v>
                </c:pt>
                <c:pt idx="267">
                  <c:v>18.885372024814561</c:v>
                </c:pt>
                <c:pt idx="268">
                  <c:v>6.3830096770240292</c:v>
                </c:pt>
                <c:pt idx="269">
                  <c:v>6.2661159444450387</c:v>
                </c:pt>
                <c:pt idx="270">
                  <c:v>6.0974174077492957</c:v>
                </c:pt>
                <c:pt idx="271">
                  <c:v>127.18711395469535</c:v>
                </c:pt>
                <c:pt idx="272">
                  <c:v>30.175377363408234</c:v>
                </c:pt>
                <c:pt idx="273">
                  <c:v>82.9538866140023</c:v>
                </c:pt>
                <c:pt idx="274">
                  <c:v>40.592240468203627</c:v>
                </c:pt>
                <c:pt idx="275">
                  <c:v>51.675742336397896</c:v>
                </c:pt>
                <c:pt idx="276">
                  <c:v>56.665485960873923</c:v>
                </c:pt>
                <c:pt idx="277">
                  <c:v>50.873214478125064</c:v>
                </c:pt>
                <c:pt idx="278">
                  <c:v>83.87045403251939</c:v>
                </c:pt>
                <c:pt idx="279">
                  <c:v>77.866654663604635</c:v>
                </c:pt>
                <c:pt idx="280">
                  <c:v>48.19126149877026</c:v>
                </c:pt>
                <c:pt idx="281">
                  <c:v>70.280365534159159</c:v>
                </c:pt>
                <c:pt idx="282">
                  <c:v>110.7089350902165</c:v>
                </c:pt>
                <c:pt idx="283">
                  <c:v>87.632906684133346</c:v>
                </c:pt>
                <c:pt idx="284">
                  <c:v>94.868827734025729</c:v>
                </c:pt>
                <c:pt idx="285">
                  <c:v>109.03645868447725</c:v>
                </c:pt>
                <c:pt idx="286">
                  <c:v>80.996101459088919</c:v>
                </c:pt>
                <c:pt idx="287">
                  <c:v>55.496064068094007</c:v>
                </c:pt>
                <c:pt idx="288">
                  <c:v>110.23268671533583</c:v>
                </c:pt>
                <c:pt idx="289">
                  <c:v>91.773775351091246</c:v>
                </c:pt>
                <c:pt idx="290">
                  <c:v>70.627435675634004</c:v>
                </c:pt>
                <c:pt idx="291">
                  <c:v>61.601280830930051</c:v>
                </c:pt>
                <c:pt idx="292">
                  <c:v>71.013126103938262</c:v>
                </c:pt>
                <c:pt idx="293">
                  <c:v>82.396171995362579</c:v>
                </c:pt>
                <c:pt idx="294">
                  <c:v>92.998667299975352</c:v>
                </c:pt>
                <c:pt idx="295">
                  <c:v>81.700075141000724</c:v>
                </c:pt>
                <c:pt idx="296">
                  <c:v>78.559754449839417</c:v>
                </c:pt>
                <c:pt idx="297">
                  <c:v>104.37171040554341</c:v>
                </c:pt>
                <c:pt idx="298">
                  <c:v>41.510796828605542</c:v>
                </c:pt>
                <c:pt idx="299">
                  <c:v>36.963342170867271</c:v>
                </c:pt>
                <c:pt idx="300">
                  <c:v>80.363931240559154</c:v>
                </c:pt>
                <c:pt idx="301">
                  <c:v>58.024776979571627</c:v>
                </c:pt>
                <c:pt idx="302">
                  <c:v>67.716224378740634</c:v>
                </c:pt>
                <c:pt idx="303">
                  <c:v>127.07938439364617</c:v>
                </c:pt>
                <c:pt idx="304">
                  <c:v>140.42256970085876</c:v>
                </c:pt>
                <c:pt idx="305">
                  <c:v>156.84613934219271</c:v>
                </c:pt>
                <c:pt idx="306">
                  <c:v>273.31875937445523</c:v>
                </c:pt>
                <c:pt idx="307">
                  <c:v>184.5344300346286</c:v>
                </c:pt>
                <c:pt idx="308">
                  <c:v>107.8451227413473</c:v>
                </c:pt>
                <c:pt idx="309">
                  <c:v>293.17421303030829</c:v>
                </c:pt>
                <c:pt idx="310">
                  <c:v>230.79083959493306</c:v>
                </c:pt>
                <c:pt idx="311">
                  <c:v>187.00607692228513</c:v>
                </c:pt>
                <c:pt idx="312">
                  <c:v>221.70152256721798</c:v>
                </c:pt>
                <c:pt idx="313">
                  <c:v>216.2470366148311</c:v>
                </c:pt>
                <c:pt idx="314">
                  <c:v>149.53340604701424</c:v>
                </c:pt>
                <c:pt idx="315">
                  <c:v>303.99061331189529</c:v>
                </c:pt>
                <c:pt idx="316">
                  <c:v>200.61261857229599</c:v>
                </c:pt>
                <c:pt idx="317">
                  <c:v>225.04293626129379</c:v>
                </c:pt>
                <c:pt idx="318">
                  <c:v>273.15178013997524</c:v>
                </c:pt>
                <c:pt idx="319">
                  <c:v>253.2083284978678</c:v>
                </c:pt>
                <c:pt idx="320">
                  <c:v>214.97403757851697</c:v>
                </c:pt>
                <c:pt idx="321">
                  <c:v>280.70703063371428</c:v>
                </c:pt>
                <c:pt idx="322">
                  <c:v>311.36383184619814</c:v>
                </c:pt>
                <c:pt idx="323">
                  <c:v>163.28844782778748</c:v>
                </c:pt>
                <c:pt idx="324">
                  <c:v>95.38014109444741</c:v>
                </c:pt>
                <c:pt idx="325">
                  <c:v>81.892245303368441</c:v>
                </c:pt>
                <c:pt idx="326">
                  <c:v>99.518583050740403</c:v>
                </c:pt>
                <c:pt idx="327">
                  <c:v>63.986446963398166</c:v>
                </c:pt>
                <c:pt idx="328">
                  <c:v>49.329181685883064</c:v>
                </c:pt>
                <c:pt idx="329">
                  <c:v>77.1887457878193</c:v>
                </c:pt>
                <c:pt idx="330">
                  <c:v>174.9742291794079</c:v>
                </c:pt>
                <c:pt idx="331">
                  <c:v>95.792346722888183</c:v>
                </c:pt>
                <c:pt idx="332">
                  <c:v>47.593812790451715</c:v>
                </c:pt>
                <c:pt idx="333">
                  <c:v>84.019616041992833</c:v>
                </c:pt>
                <c:pt idx="334">
                  <c:v>63.930505522853288</c:v>
                </c:pt>
                <c:pt idx="335">
                  <c:v>76.037557059819179</c:v>
                </c:pt>
                <c:pt idx="336">
                  <c:v>66.068081452331512</c:v>
                </c:pt>
                <c:pt idx="337">
                  <c:v>70.661169446595181</c:v>
                </c:pt>
                <c:pt idx="338">
                  <c:v>78.950524329950767</c:v>
                </c:pt>
                <c:pt idx="339">
                  <c:v>96.575412927426541</c:v>
                </c:pt>
                <c:pt idx="340">
                  <c:v>134.78736021651207</c:v>
                </c:pt>
                <c:pt idx="341">
                  <c:v>85.1134277449286</c:v>
                </c:pt>
                <c:pt idx="342">
                  <c:v>98.812532851222514</c:v>
                </c:pt>
                <c:pt idx="343">
                  <c:v>84.528835851146567</c:v>
                </c:pt>
                <c:pt idx="344">
                  <c:v>118.77265526368566</c:v>
                </c:pt>
                <c:pt idx="345">
                  <c:v>90.219461261010551</c:v>
                </c:pt>
                <c:pt idx="346">
                  <c:v>105.10147633309978</c:v>
                </c:pt>
                <c:pt idx="347">
                  <c:v>117.18000521132643</c:v>
                </c:pt>
                <c:pt idx="348">
                  <c:v>166.0032905767273</c:v>
                </c:pt>
                <c:pt idx="349">
                  <c:v>161.29990781765531</c:v>
                </c:pt>
                <c:pt idx="350">
                  <c:v>201.31379049658256</c:v>
                </c:pt>
                <c:pt idx="351">
                  <c:v>265.22853114641231</c:v>
                </c:pt>
                <c:pt idx="352">
                  <c:v>192.15849725072874</c:v>
                </c:pt>
                <c:pt idx="353">
                  <c:v>205.4051755712797</c:v>
                </c:pt>
                <c:pt idx="354">
                  <c:v>271.97248914991087</c:v>
                </c:pt>
                <c:pt idx="355">
                  <c:v>125.8481677365836</c:v>
                </c:pt>
                <c:pt idx="356">
                  <c:v>117.74316628985635</c:v>
                </c:pt>
                <c:pt idx="357">
                  <c:v>217.06149726937858</c:v>
                </c:pt>
                <c:pt idx="358">
                  <c:v>231.84731036273337</c:v>
                </c:pt>
                <c:pt idx="359">
                  <c:v>210.38794546319809</c:v>
                </c:pt>
                <c:pt idx="360">
                  <c:v>287.57533864607592</c:v>
                </c:pt>
                <c:pt idx="361">
                  <c:v>119.2074507641952</c:v>
                </c:pt>
                <c:pt idx="362">
                  <c:v>212.92991315512509</c:v>
                </c:pt>
                <c:pt idx="363">
                  <c:v>251.23598031340219</c:v>
                </c:pt>
                <c:pt idx="364">
                  <c:v>231.09309605233176</c:v>
                </c:pt>
                <c:pt idx="365">
                  <c:v>286.75516154098386</c:v>
                </c:pt>
                <c:pt idx="366">
                  <c:v>187.87513010749007</c:v>
                </c:pt>
                <c:pt idx="367">
                  <c:v>231.4756697922067</c:v>
                </c:pt>
                <c:pt idx="368">
                  <c:v>178.2673693788513</c:v>
                </c:pt>
                <c:pt idx="369">
                  <c:v>170.71441596339704</c:v>
                </c:pt>
                <c:pt idx="370">
                  <c:v>227.32884702425577</c:v>
                </c:pt>
                <c:pt idx="371">
                  <c:v>162.15099219349514</c:v>
                </c:pt>
                <c:pt idx="372">
                  <c:v>261.62671386860086</c:v>
                </c:pt>
                <c:pt idx="373">
                  <c:v>176.6003909528072</c:v>
                </c:pt>
                <c:pt idx="374">
                  <c:v>192.90669160691377</c:v>
                </c:pt>
                <c:pt idx="375">
                  <c:v>143.48708706126828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24-4443-9746-6F18B654C384}"/>
            </c:ext>
          </c:extLst>
        </c:ser>
        <c:ser>
          <c:idx val="6"/>
          <c:order val="2"/>
          <c:tx>
            <c:strRef>
              <c:f>'2025_01_031_AVE'!$AF$4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'2025_01_031_AVE'!$AF$5:$AF$597</c:f>
              <c:numCache>
                <c:formatCode>General</c:formatCode>
                <c:ptCount val="593"/>
                <c:pt idx="0">
                  <c:v>637.73661079888177</c:v>
                </c:pt>
                <c:pt idx="1">
                  <c:v>775.7996001040957</c:v>
                </c:pt>
                <c:pt idx="2">
                  <c:v>640.34854316218525</c:v>
                </c:pt>
                <c:pt idx="3">
                  <c:v>788.54675720352293</c:v>
                </c:pt>
                <c:pt idx="4">
                  <c:v>570.49707243103887</c:v>
                </c:pt>
                <c:pt idx="5">
                  <c:v>812.38581965010542</c:v>
                </c:pt>
                <c:pt idx="6">
                  <c:v>482.43797516130269</c:v>
                </c:pt>
                <c:pt idx="7">
                  <c:v>667.05987178600469</c:v>
                </c:pt>
                <c:pt idx="8">
                  <c:v>578.95102794046386</c:v>
                </c:pt>
                <c:pt idx="9">
                  <c:v>591.11545144480488</c:v>
                </c:pt>
                <c:pt idx="10">
                  <c:v>550.653226594692</c:v>
                </c:pt>
                <c:pt idx="11">
                  <c:v>594.30642539531266</c:v>
                </c:pt>
                <c:pt idx="12">
                  <c:v>772.85171997261057</c:v>
                </c:pt>
                <c:pt idx="13">
                  <c:v>794.08766686426384</c:v>
                </c:pt>
                <c:pt idx="14">
                  <c:v>793.31443185200021</c:v>
                </c:pt>
                <c:pt idx="15">
                  <c:v>585.99484920873567</c:v>
                </c:pt>
                <c:pt idx="16">
                  <c:v>646.15116002499099</c:v>
                </c:pt>
                <c:pt idx="17">
                  <c:v>545.42192543007764</c:v>
                </c:pt>
                <c:pt idx="18">
                  <c:v>501.99047024959225</c:v>
                </c:pt>
                <c:pt idx="19">
                  <c:v>582.06274766768763</c:v>
                </c:pt>
                <c:pt idx="20">
                  <c:v>680.24198125483747</c:v>
                </c:pt>
                <c:pt idx="21">
                  <c:v>748.51898263022997</c:v>
                </c:pt>
                <c:pt idx="22">
                  <c:v>654.58967774739267</c:v>
                </c:pt>
                <c:pt idx="23">
                  <c:v>604.34830495079336</c:v>
                </c:pt>
                <c:pt idx="24">
                  <c:v>490.96190199902014</c:v>
                </c:pt>
                <c:pt idx="25">
                  <c:v>612.57664767336178</c:v>
                </c:pt>
                <c:pt idx="26">
                  <c:v>774.72898599879431</c:v>
                </c:pt>
                <c:pt idx="27">
                  <c:v>784.94135770680202</c:v>
                </c:pt>
                <c:pt idx="28">
                  <c:v>618.22871021241997</c:v>
                </c:pt>
                <c:pt idx="29">
                  <c:v>811.63849657641265</c:v>
                </c:pt>
                <c:pt idx="30">
                  <c:v>881.50611327502145</c:v>
                </c:pt>
                <c:pt idx="31">
                  <c:v>903.4223745356702</c:v>
                </c:pt>
                <c:pt idx="32">
                  <c:v>846.48698499469958</c:v>
                </c:pt>
                <c:pt idx="33">
                  <c:v>959.96229946837707</c:v>
                </c:pt>
                <c:pt idx="34">
                  <c:v>902.54483256294463</c:v>
                </c:pt>
                <c:pt idx="35">
                  <c:v>848.51330792627903</c:v>
                </c:pt>
                <c:pt idx="36">
                  <c:v>983.72066738440606</c:v>
                </c:pt>
                <c:pt idx="37">
                  <c:v>1153.1107010849782</c:v>
                </c:pt>
                <c:pt idx="38">
                  <c:v>932.82543344774683</c:v>
                </c:pt>
                <c:pt idx="39">
                  <c:v>995.90572044765054</c:v>
                </c:pt>
                <c:pt idx="40">
                  <c:v>1045.7064614987496</c:v>
                </c:pt>
                <c:pt idx="41">
                  <c:v>1211.339410202148</c:v>
                </c:pt>
                <c:pt idx="42">
                  <c:v>1006.4034197044755</c:v>
                </c:pt>
                <c:pt idx="43">
                  <c:v>1064.5589082231324</c:v>
                </c:pt>
                <c:pt idx="44">
                  <c:v>1056.6824289931353</c:v>
                </c:pt>
                <c:pt idx="45">
                  <c:v>1073.4268574556349</c:v>
                </c:pt>
                <c:pt idx="46">
                  <c:v>991.83390120958472</c:v>
                </c:pt>
                <c:pt idx="47">
                  <c:v>717.93580775781129</c:v>
                </c:pt>
                <c:pt idx="48">
                  <c:v>725.92626237642526</c:v>
                </c:pt>
                <c:pt idx="49">
                  <c:v>722.60398188490785</c:v>
                </c:pt>
                <c:pt idx="50">
                  <c:v>807.00601577943678</c:v>
                </c:pt>
                <c:pt idx="51">
                  <c:v>713.77532441881942</c:v>
                </c:pt>
                <c:pt idx="52">
                  <c:v>500.31306449966831</c:v>
                </c:pt>
                <c:pt idx="53">
                  <c:v>787.76650136274964</c:v>
                </c:pt>
                <c:pt idx="54">
                  <c:v>708.35567649430095</c:v>
                </c:pt>
                <c:pt idx="55">
                  <c:v>810.99191220465445</c:v>
                </c:pt>
                <c:pt idx="56">
                  <c:v>704.94971020451271</c:v>
                </c:pt>
                <c:pt idx="57">
                  <c:v>385.47570074751866</c:v>
                </c:pt>
                <c:pt idx="58">
                  <c:v>420.20952227636155</c:v>
                </c:pt>
                <c:pt idx="59">
                  <c:v>392.61549468092483</c:v>
                </c:pt>
                <c:pt idx="60">
                  <c:v>341.33973284553531</c:v>
                </c:pt>
                <c:pt idx="61">
                  <c:v>332.14899671282456</c:v>
                </c:pt>
                <c:pt idx="62">
                  <c:v>430.01303539926266</c:v>
                </c:pt>
                <c:pt idx="63">
                  <c:v>447.15375584843918</c:v>
                </c:pt>
                <c:pt idx="64">
                  <c:v>382.20916827424981</c:v>
                </c:pt>
                <c:pt idx="65">
                  <c:v>331.83553341185399</c:v>
                </c:pt>
                <c:pt idx="66">
                  <c:v>405.42253568748612</c:v>
                </c:pt>
                <c:pt idx="67">
                  <c:v>404.60565789187416</c:v>
                </c:pt>
                <c:pt idx="68">
                  <c:v>327.56619162697092</c:v>
                </c:pt>
                <c:pt idx="69">
                  <c:v>356.57335344527968</c:v>
                </c:pt>
                <c:pt idx="70">
                  <c:v>411.82397626885887</c:v>
                </c:pt>
                <c:pt idx="71">
                  <c:v>351.3500248822121</c:v>
                </c:pt>
                <c:pt idx="72">
                  <c:v>380.6492030912566</c:v>
                </c:pt>
                <c:pt idx="73">
                  <c:v>333.55540101803615</c:v>
                </c:pt>
                <c:pt idx="74">
                  <c:v>401.58952943012702</c:v>
                </c:pt>
                <c:pt idx="75">
                  <c:v>378.49734354083523</c:v>
                </c:pt>
                <c:pt idx="76">
                  <c:v>290.78522312038427</c:v>
                </c:pt>
                <c:pt idx="77">
                  <c:v>294.66606067360027</c:v>
                </c:pt>
                <c:pt idx="78">
                  <c:v>387.95688586717023</c:v>
                </c:pt>
                <c:pt idx="79">
                  <c:v>327.12891053034724</c:v>
                </c:pt>
                <c:pt idx="80">
                  <c:v>352.52063563490492</c:v>
                </c:pt>
                <c:pt idx="81">
                  <c:v>555.73270752393319</c:v>
                </c:pt>
                <c:pt idx="82">
                  <c:v>735.18720076881425</c:v>
                </c:pt>
                <c:pt idx="83">
                  <c:v>694.55362448100504</c:v>
                </c:pt>
                <c:pt idx="84">
                  <c:v>740.93590725125671</c:v>
                </c:pt>
                <c:pt idx="85">
                  <c:v>780.55259994600442</c:v>
                </c:pt>
                <c:pt idx="86">
                  <c:v>852.37584538364445</c:v>
                </c:pt>
                <c:pt idx="87">
                  <c:v>861.73200341009965</c:v>
                </c:pt>
                <c:pt idx="88">
                  <c:v>831.69097447030117</c:v>
                </c:pt>
                <c:pt idx="89">
                  <c:v>756.70127676977813</c:v>
                </c:pt>
                <c:pt idx="90">
                  <c:v>759.50004306350968</c:v>
                </c:pt>
                <c:pt idx="91">
                  <c:v>878.62305221870247</c:v>
                </c:pt>
                <c:pt idx="92">
                  <c:v>987.82675180307649</c:v>
                </c:pt>
                <c:pt idx="93">
                  <c:v>733.94514004234179</c:v>
                </c:pt>
                <c:pt idx="94">
                  <c:v>817.28355962023204</c:v>
                </c:pt>
                <c:pt idx="95">
                  <c:v>924.3480374028843</c:v>
                </c:pt>
                <c:pt idx="96">
                  <c:v>803.90490394366816</c:v>
                </c:pt>
                <c:pt idx="97">
                  <c:v>861.58017034030013</c:v>
                </c:pt>
                <c:pt idx="98">
                  <c:v>855.54054706770739</c:v>
                </c:pt>
                <c:pt idx="99">
                  <c:v>769.4578331265858</c:v>
                </c:pt>
                <c:pt idx="100">
                  <c:v>805.26982263634488</c:v>
                </c:pt>
                <c:pt idx="101">
                  <c:v>842.10966422946012</c:v>
                </c:pt>
                <c:pt idx="102">
                  <c:v>881.83413304170483</c:v>
                </c:pt>
                <c:pt idx="103">
                  <c:v>890.03706377431047</c:v>
                </c:pt>
                <c:pt idx="104">
                  <c:v>966.94479613190879</c:v>
                </c:pt>
                <c:pt idx="105">
                  <c:v>988.21600347994024</c:v>
                </c:pt>
                <c:pt idx="106">
                  <c:v>334.78670353685055</c:v>
                </c:pt>
                <c:pt idx="107">
                  <c:v>335.14027932292902</c:v>
                </c:pt>
                <c:pt idx="108">
                  <c:v>357.97648423503438</c:v>
                </c:pt>
                <c:pt idx="109">
                  <c:v>423.14830218722773</c:v>
                </c:pt>
                <c:pt idx="110">
                  <c:v>365.14372647120427</c:v>
                </c:pt>
                <c:pt idx="111">
                  <c:v>281.75309091642413</c:v>
                </c:pt>
                <c:pt idx="112">
                  <c:v>390.8643127511121</c:v>
                </c:pt>
                <c:pt idx="113">
                  <c:v>308.46752687191662</c:v>
                </c:pt>
                <c:pt idx="114">
                  <c:v>307.58531797624494</c:v>
                </c:pt>
                <c:pt idx="115">
                  <c:v>278.41565940904826</c:v>
                </c:pt>
                <c:pt idx="116">
                  <c:v>285.87795774865862</c:v>
                </c:pt>
                <c:pt idx="117">
                  <c:v>287.417423385044</c:v>
                </c:pt>
                <c:pt idx="118">
                  <c:v>372.01699754898073</c:v>
                </c:pt>
                <c:pt idx="119">
                  <c:v>355.25809558089821</c:v>
                </c:pt>
                <c:pt idx="120">
                  <c:v>330.47386867714891</c:v>
                </c:pt>
                <c:pt idx="121">
                  <c:v>297.65214520863668</c:v>
                </c:pt>
                <c:pt idx="122">
                  <c:v>286.5797998715779</c:v>
                </c:pt>
                <c:pt idx="123">
                  <c:v>276.93832187410794</c:v>
                </c:pt>
                <c:pt idx="124">
                  <c:v>228.16222803495435</c:v>
                </c:pt>
                <c:pt idx="125">
                  <c:v>331.89798727354679</c:v>
                </c:pt>
                <c:pt idx="126">
                  <c:v>361.27587485086832</c:v>
                </c:pt>
                <c:pt idx="127">
                  <c:v>288.63500585387999</c:v>
                </c:pt>
                <c:pt idx="128">
                  <c:v>313.03715891383843</c:v>
                </c:pt>
                <c:pt idx="129">
                  <c:v>332.16795885463512</c:v>
                </c:pt>
                <c:pt idx="130">
                  <c:v>368.39242342463757</c:v>
                </c:pt>
                <c:pt idx="131">
                  <c:v>552.14626867275638</c:v>
                </c:pt>
                <c:pt idx="132">
                  <c:v>710.80226514749074</c:v>
                </c:pt>
                <c:pt idx="133">
                  <c:v>871.80747260029534</c:v>
                </c:pt>
                <c:pt idx="134">
                  <c:v>805.13550781583638</c:v>
                </c:pt>
                <c:pt idx="135">
                  <c:v>926.56848001039373</c:v>
                </c:pt>
                <c:pt idx="136">
                  <c:v>844.97995362619906</c:v>
                </c:pt>
                <c:pt idx="137">
                  <c:v>849.15134783608596</c:v>
                </c:pt>
                <c:pt idx="138">
                  <c:v>991.05051463776692</c:v>
                </c:pt>
                <c:pt idx="139">
                  <c:v>932.38556770544812</c:v>
                </c:pt>
                <c:pt idx="140">
                  <c:v>859.11703691601099</c:v>
                </c:pt>
                <c:pt idx="141">
                  <c:v>904.08579692223714</c:v>
                </c:pt>
                <c:pt idx="142">
                  <c:v>968.89210442961712</c:v>
                </c:pt>
                <c:pt idx="143">
                  <c:v>921.12643742744297</c:v>
                </c:pt>
                <c:pt idx="144">
                  <c:v>955.53681311369633</c:v>
                </c:pt>
                <c:pt idx="145">
                  <c:v>1121.8387529104152</c:v>
                </c:pt>
                <c:pt idx="146">
                  <c:v>1063.7739588820486</c:v>
                </c:pt>
                <c:pt idx="147">
                  <c:v>1046.7133687506687</c:v>
                </c:pt>
                <c:pt idx="148">
                  <c:v>978.3711003397309</c:v>
                </c:pt>
                <c:pt idx="149">
                  <c:v>1049.7993246043641</c:v>
                </c:pt>
                <c:pt idx="150">
                  <c:v>878.53339856687933</c:v>
                </c:pt>
                <c:pt idx="151">
                  <c:v>1100.5982754786128</c:v>
                </c:pt>
                <c:pt idx="152">
                  <c:v>1013.2557321156925</c:v>
                </c:pt>
                <c:pt idx="153">
                  <c:v>1036.052828889761</c:v>
                </c:pt>
                <c:pt idx="154">
                  <c:v>1095.8593812280158</c:v>
                </c:pt>
                <c:pt idx="155">
                  <c:v>714.85545046744062</c:v>
                </c:pt>
                <c:pt idx="156">
                  <c:v>327.64922505513306</c:v>
                </c:pt>
                <c:pt idx="157">
                  <c:v>279.12973474708843</c:v>
                </c:pt>
                <c:pt idx="158">
                  <c:v>345.30927891269403</c:v>
                </c:pt>
                <c:pt idx="159">
                  <c:v>352.63099754891181</c:v>
                </c:pt>
                <c:pt idx="160">
                  <c:v>336.10968684831334</c:v>
                </c:pt>
                <c:pt idx="161">
                  <c:v>270.50882628968623</c:v>
                </c:pt>
                <c:pt idx="162">
                  <c:v>371.87491720173284</c:v>
                </c:pt>
                <c:pt idx="163">
                  <c:v>312.17929963284541</c:v>
                </c:pt>
                <c:pt idx="164">
                  <c:v>314.40298086271298</c:v>
                </c:pt>
                <c:pt idx="165">
                  <c:v>294.95267706750951</c:v>
                </c:pt>
                <c:pt idx="166">
                  <c:v>285.0163838669846</c:v>
                </c:pt>
                <c:pt idx="167">
                  <c:v>369.26818050909833</c:v>
                </c:pt>
                <c:pt idx="168">
                  <c:v>271.9759006060716</c:v>
                </c:pt>
                <c:pt idx="169">
                  <c:v>285.7266243087837</c:v>
                </c:pt>
                <c:pt idx="170">
                  <c:v>382.37672299415578</c:v>
                </c:pt>
                <c:pt idx="171">
                  <c:v>282.44049163294233</c:v>
                </c:pt>
                <c:pt idx="172">
                  <c:v>301.28694028372837</c:v>
                </c:pt>
                <c:pt idx="173">
                  <c:v>234.29676316090206</c:v>
                </c:pt>
                <c:pt idx="174">
                  <c:v>292.60315305330698</c:v>
                </c:pt>
                <c:pt idx="175">
                  <c:v>336.74572207391492</c:v>
                </c:pt>
                <c:pt idx="176">
                  <c:v>333.7952249341746</c:v>
                </c:pt>
                <c:pt idx="177">
                  <c:v>219.79919010617945</c:v>
                </c:pt>
                <c:pt idx="178">
                  <c:v>223.34263977761458</c:v>
                </c:pt>
                <c:pt idx="179">
                  <c:v>254.93103044610567</c:v>
                </c:pt>
                <c:pt idx="180">
                  <c:v>255.15366387284391</c:v>
                </c:pt>
                <c:pt idx="181">
                  <c:v>274.37616745318468</c:v>
                </c:pt>
                <c:pt idx="182">
                  <c:v>325.06604585033165</c:v>
                </c:pt>
                <c:pt idx="183">
                  <c:v>298.66549246945618</c:v>
                </c:pt>
                <c:pt idx="184">
                  <c:v>321.92924558135377</c:v>
                </c:pt>
                <c:pt idx="185">
                  <c:v>399.17705336978133</c:v>
                </c:pt>
                <c:pt idx="186">
                  <c:v>681.85287637720614</c:v>
                </c:pt>
                <c:pt idx="187">
                  <c:v>866.11329450360165</c:v>
                </c:pt>
                <c:pt idx="188">
                  <c:v>868.2590107013807</c:v>
                </c:pt>
                <c:pt idx="189">
                  <c:v>880.99792232432321</c:v>
                </c:pt>
                <c:pt idx="190">
                  <c:v>900.83724023719731</c:v>
                </c:pt>
                <c:pt idx="191">
                  <c:v>928.28221940445951</c:v>
                </c:pt>
                <c:pt idx="192">
                  <c:v>879.81291218525837</c:v>
                </c:pt>
                <c:pt idx="193">
                  <c:v>927.27645801915708</c:v>
                </c:pt>
                <c:pt idx="194">
                  <c:v>936.47064518564355</c:v>
                </c:pt>
                <c:pt idx="195">
                  <c:v>1009.9593930712514</c:v>
                </c:pt>
                <c:pt idx="196">
                  <c:v>978.50578084867868</c:v>
                </c:pt>
                <c:pt idx="197">
                  <c:v>1033.9921599764971</c:v>
                </c:pt>
                <c:pt idx="198">
                  <c:v>1001.9462354795783</c:v>
                </c:pt>
                <c:pt idx="199">
                  <c:v>1069.9346293581202</c:v>
                </c:pt>
                <c:pt idx="200">
                  <c:v>1044.5455761541232</c:v>
                </c:pt>
                <c:pt idx="201">
                  <c:v>1112.5002219958562</c:v>
                </c:pt>
                <c:pt idx="202">
                  <c:v>929.48277259839631</c:v>
                </c:pt>
                <c:pt idx="203">
                  <c:v>948.51945476618539</c:v>
                </c:pt>
                <c:pt idx="204">
                  <c:v>1102.3691365739139</c:v>
                </c:pt>
                <c:pt idx="205">
                  <c:v>1118.0465530761919</c:v>
                </c:pt>
                <c:pt idx="206">
                  <c:v>1183.7995947255463</c:v>
                </c:pt>
                <c:pt idx="207">
                  <c:v>951.31034471184512</c:v>
                </c:pt>
                <c:pt idx="208">
                  <c:v>983.07352032183826</c:v>
                </c:pt>
                <c:pt idx="209">
                  <c:v>626.21035710733292</c:v>
                </c:pt>
                <c:pt idx="210">
                  <c:v>379.67614828383705</c:v>
                </c:pt>
                <c:pt idx="211">
                  <c:v>339.25963832250966</c:v>
                </c:pt>
                <c:pt idx="212">
                  <c:v>388.6425895561801</c:v>
                </c:pt>
                <c:pt idx="213">
                  <c:v>281.21351305140553</c:v>
                </c:pt>
                <c:pt idx="214">
                  <c:v>305.57351415298848</c:v>
                </c:pt>
                <c:pt idx="215">
                  <c:v>396.28987707837331</c:v>
                </c:pt>
                <c:pt idx="216">
                  <c:v>331.88091120613046</c:v>
                </c:pt>
                <c:pt idx="217">
                  <c:v>357.8111676560581</c:v>
                </c:pt>
                <c:pt idx="218">
                  <c:v>313.13537946044818</c:v>
                </c:pt>
                <c:pt idx="219">
                  <c:v>330.86391119040627</c:v>
                </c:pt>
                <c:pt idx="220">
                  <c:v>296.87227241951985</c:v>
                </c:pt>
                <c:pt idx="221">
                  <c:v>269.47948333676493</c:v>
                </c:pt>
                <c:pt idx="222">
                  <c:v>368.68301069106474</c:v>
                </c:pt>
                <c:pt idx="223">
                  <c:v>352.85984614773128</c:v>
                </c:pt>
                <c:pt idx="224">
                  <c:v>258.35927974375016</c:v>
                </c:pt>
                <c:pt idx="225">
                  <c:v>329.69112645053212</c:v>
                </c:pt>
                <c:pt idx="226">
                  <c:v>285.40945828936606</c:v>
                </c:pt>
                <c:pt idx="227">
                  <c:v>387.56986115786384</c:v>
                </c:pt>
                <c:pt idx="228">
                  <c:v>268.80677266052066</c:v>
                </c:pt>
                <c:pt idx="229">
                  <c:v>259.83817934321155</c:v>
                </c:pt>
                <c:pt idx="230">
                  <c:v>325.30210280837929</c:v>
                </c:pt>
                <c:pt idx="231">
                  <c:v>722.55584574258467</c:v>
                </c:pt>
                <c:pt idx="232">
                  <c:v>777.17658224097102</c:v>
                </c:pt>
                <c:pt idx="233">
                  <c:v>840.60706823113287</c:v>
                </c:pt>
                <c:pt idx="234">
                  <c:v>1016.0194747666033</c:v>
                </c:pt>
                <c:pt idx="235">
                  <c:v>1213.591716752516</c:v>
                </c:pt>
                <c:pt idx="236">
                  <c:v>921.6209153660235</c:v>
                </c:pt>
                <c:pt idx="237">
                  <c:v>1009.4315399396371</c:v>
                </c:pt>
                <c:pt idx="238">
                  <c:v>1063.6576725472867</c:v>
                </c:pt>
                <c:pt idx="239">
                  <c:v>1008.8586555811055</c:v>
                </c:pt>
                <c:pt idx="240">
                  <c:v>1173.5731555926104</c:v>
                </c:pt>
                <c:pt idx="241">
                  <c:v>949.73231376686272</c:v>
                </c:pt>
                <c:pt idx="242">
                  <c:v>1053.9434506664502</c:v>
                </c:pt>
                <c:pt idx="243">
                  <c:v>1120.7536617637629</c:v>
                </c:pt>
                <c:pt idx="244">
                  <c:v>1041.0871029085115</c:v>
                </c:pt>
                <c:pt idx="245">
                  <c:v>1056.372850153934</c:v>
                </c:pt>
                <c:pt idx="246">
                  <c:v>1155.7797148820214</c:v>
                </c:pt>
                <c:pt idx="247">
                  <c:v>1010.943854705752</c:v>
                </c:pt>
                <c:pt idx="248">
                  <c:v>1136.3084317089026</c:v>
                </c:pt>
                <c:pt idx="249">
                  <c:v>1118.2051665394558</c:v>
                </c:pt>
                <c:pt idx="250">
                  <c:v>1081.1304299735689</c:v>
                </c:pt>
                <c:pt idx="251">
                  <c:v>1152.0332763318454</c:v>
                </c:pt>
                <c:pt idx="252">
                  <c:v>1062.9906622409374</c:v>
                </c:pt>
                <c:pt idx="253">
                  <c:v>852.00206593388543</c:v>
                </c:pt>
                <c:pt idx="254">
                  <c:v>1020.6528537999199</c:v>
                </c:pt>
                <c:pt idx="255">
                  <c:v>449.85439633080694</c:v>
                </c:pt>
                <c:pt idx="256">
                  <c:v>328.90163015342569</c:v>
                </c:pt>
                <c:pt idx="257">
                  <c:v>337.21396807035205</c:v>
                </c:pt>
                <c:pt idx="258">
                  <c:v>272.347734239918</c:v>
                </c:pt>
                <c:pt idx="259">
                  <c:v>234.57974757627997</c:v>
                </c:pt>
                <c:pt idx="260">
                  <c:v>306.86913171353825</c:v>
                </c:pt>
                <c:pt idx="261">
                  <c:v>337.09067432916459</c:v>
                </c:pt>
                <c:pt idx="262">
                  <c:v>260.64009088188095</c:v>
                </c:pt>
                <c:pt idx="263">
                  <c:v>264.24868937945496</c:v>
                </c:pt>
                <c:pt idx="264">
                  <c:v>305.65106766597677</c:v>
                </c:pt>
                <c:pt idx="265">
                  <c:v>250.12419952299044</c:v>
                </c:pt>
                <c:pt idx="266">
                  <c:v>268.23072829783757</c:v>
                </c:pt>
                <c:pt idx="267">
                  <c:v>303.74988682492062</c:v>
                </c:pt>
                <c:pt idx="268">
                  <c:v>279.81333119047196</c:v>
                </c:pt>
                <c:pt idx="269">
                  <c:v>230.97194818477641</c:v>
                </c:pt>
                <c:pt idx="270">
                  <c:v>259.96740885752814</c:v>
                </c:pt>
                <c:pt idx="271">
                  <c:v>327.29008969107406</c:v>
                </c:pt>
                <c:pt idx="272">
                  <c:v>729.67184055482835</c:v>
                </c:pt>
                <c:pt idx="273">
                  <c:v>1001.0181690659829</c:v>
                </c:pt>
                <c:pt idx="274">
                  <c:v>767.19589621551415</c:v>
                </c:pt>
                <c:pt idx="275">
                  <c:v>883.82878171735831</c:v>
                </c:pt>
                <c:pt idx="276">
                  <c:v>1080.5265237072319</c:v>
                </c:pt>
                <c:pt idx="277">
                  <c:v>1013.7216463533908</c:v>
                </c:pt>
                <c:pt idx="278">
                  <c:v>1078.219588736222</c:v>
                </c:pt>
                <c:pt idx="279">
                  <c:v>1109.8143376468993</c:v>
                </c:pt>
                <c:pt idx="280">
                  <c:v>1038.8949978875742</c:v>
                </c:pt>
                <c:pt idx="281">
                  <c:v>1040.6542594122282</c:v>
                </c:pt>
                <c:pt idx="282">
                  <c:v>1095.6458792462054</c:v>
                </c:pt>
                <c:pt idx="283">
                  <c:v>1092.4250820847355</c:v>
                </c:pt>
                <c:pt idx="284">
                  <c:v>1097.7138689998537</c:v>
                </c:pt>
                <c:pt idx="285">
                  <c:v>1205.341288435789</c:v>
                </c:pt>
                <c:pt idx="286">
                  <c:v>1071.3885663492301</c:v>
                </c:pt>
                <c:pt idx="287">
                  <c:v>1160.700179984186</c:v>
                </c:pt>
                <c:pt idx="288">
                  <c:v>1079.2135618743364</c:v>
                </c:pt>
                <c:pt idx="289">
                  <c:v>1104.2109094454997</c:v>
                </c:pt>
                <c:pt idx="290">
                  <c:v>940.05664383770215</c:v>
                </c:pt>
                <c:pt idx="291">
                  <c:v>1144.1018026666529</c:v>
                </c:pt>
                <c:pt idx="292">
                  <c:v>1093.5184330111356</c:v>
                </c:pt>
                <c:pt idx="293">
                  <c:v>967.57040703736311</c:v>
                </c:pt>
                <c:pt idx="294">
                  <c:v>1045.7842978066124</c:v>
                </c:pt>
                <c:pt idx="295">
                  <c:v>1063.7801225822013</c:v>
                </c:pt>
                <c:pt idx="296">
                  <c:v>1156.5434273055585</c:v>
                </c:pt>
                <c:pt idx="297">
                  <c:v>1085.1058857679773</c:v>
                </c:pt>
                <c:pt idx="298">
                  <c:v>1474.3297772951714</c:v>
                </c:pt>
                <c:pt idx="299">
                  <c:v>4035.7379287254271</c:v>
                </c:pt>
                <c:pt idx="300">
                  <c:v>3186.4015765292829</c:v>
                </c:pt>
                <c:pt idx="301">
                  <c:v>3153.3920848592688</c:v>
                </c:pt>
                <c:pt idx="302">
                  <c:v>3508.5657415849714</c:v>
                </c:pt>
                <c:pt idx="303">
                  <c:v>7282.1084444591579</c:v>
                </c:pt>
                <c:pt idx="304">
                  <c:v>11185.988337387822</c:v>
                </c:pt>
                <c:pt idx="305">
                  <c:v>10836.763020897957</c:v>
                </c:pt>
                <c:pt idx="306">
                  <c:v>11876.290241167588</c:v>
                </c:pt>
                <c:pt idx="307">
                  <c:v>11810.203522216234</c:v>
                </c:pt>
                <c:pt idx="308">
                  <c:v>11647.979665166435</c:v>
                </c:pt>
                <c:pt idx="309">
                  <c:v>12050.990783967112</c:v>
                </c:pt>
                <c:pt idx="310">
                  <c:v>11817.48618389948</c:v>
                </c:pt>
                <c:pt idx="311">
                  <c:v>11398.196809240564</c:v>
                </c:pt>
                <c:pt idx="312">
                  <c:v>11942.933930651252</c:v>
                </c:pt>
                <c:pt idx="313">
                  <c:v>12058.345512897457</c:v>
                </c:pt>
                <c:pt idx="314">
                  <c:v>12084.358510591261</c:v>
                </c:pt>
                <c:pt idx="315">
                  <c:v>11836.113770149372</c:v>
                </c:pt>
                <c:pt idx="316">
                  <c:v>11916.152131811456</c:v>
                </c:pt>
                <c:pt idx="317">
                  <c:v>11984.045770857001</c:v>
                </c:pt>
                <c:pt idx="318">
                  <c:v>11404.264192129771</c:v>
                </c:pt>
                <c:pt idx="319">
                  <c:v>12811.614508130393</c:v>
                </c:pt>
                <c:pt idx="320">
                  <c:v>11923.499559011523</c:v>
                </c:pt>
                <c:pt idx="321">
                  <c:v>12177.281399611953</c:v>
                </c:pt>
                <c:pt idx="322">
                  <c:v>12270.793652443683</c:v>
                </c:pt>
                <c:pt idx="323">
                  <c:v>9919.8277076902341</c:v>
                </c:pt>
                <c:pt idx="324">
                  <c:v>4995.4208175645163</c:v>
                </c:pt>
                <c:pt idx="325">
                  <c:v>3073.4101991758889</c:v>
                </c:pt>
                <c:pt idx="326">
                  <c:v>2737.1212952009314</c:v>
                </c:pt>
                <c:pt idx="327">
                  <c:v>2401.0741597708607</c:v>
                </c:pt>
                <c:pt idx="328">
                  <c:v>2339.8107262652793</c:v>
                </c:pt>
                <c:pt idx="329">
                  <c:v>2006.2182052530536</c:v>
                </c:pt>
                <c:pt idx="330">
                  <c:v>2168.7934097552284</c:v>
                </c:pt>
                <c:pt idx="331">
                  <c:v>2112.0204828363735</c:v>
                </c:pt>
                <c:pt idx="332">
                  <c:v>1730.8328708779748</c:v>
                </c:pt>
                <c:pt idx="333">
                  <c:v>1885.2566948448496</c:v>
                </c:pt>
                <c:pt idx="334">
                  <c:v>1927.1127815753407</c:v>
                </c:pt>
                <c:pt idx="335">
                  <c:v>1808.0924695927131</c:v>
                </c:pt>
                <c:pt idx="336">
                  <c:v>1734.3404302952329</c:v>
                </c:pt>
                <c:pt idx="337">
                  <c:v>1765.4758496197605</c:v>
                </c:pt>
                <c:pt idx="338">
                  <c:v>1711.5693916468338</c:v>
                </c:pt>
                <c:pt idx="339">
                  <c:v>1598.5772297724025</c:v>
                </c:pt>
                <c:pt idx="340">
                  <c:v>1799.6582514353354</c:v>
                </c:pt>
                <c:pt idx="341">
                  <c:v>1716.0373167325156</c:v>
                </c:pt>
                <c:pt idx="342">
                  <c:v>1681.7978152281964</c:v>
                </c:pt>
                <c:pt idx="343">
                  <c:v>1706.7242521107748</c:v>
                </c:pt>
                <c:pt idx="344">
                  <c:v>1566.815133993259</c:v>
                </c:pt>
                <c:pt idx="345">
                  <c:v>1415.9519398821519</c:v>
                </c:pt>
                <c:pt idx="346">
                  <c:v>1611.2281137856353</c:v>
                </c:pt>
                <c:pt idx="347">
                  <c:v>1636.1247661990205</c:v>
                </c:pt>
                <c:pt idx="348">
                  <c:v>5615.0333436270485</c:v>
                </c:pt>
                <c:pt idx="349">
                  <c:v>10631.414466818716</c:v>
                </c:pt>
                <c:pt idx="350">
                  <c:v>11188.339527904847</c:v>
                </c:pt>
                <c:pt idx="351">
                  <c:v>11494.010513516589</c:v>
                </c:pt>
                <c:pt idx="352">
                  <c:v>12019.44421181132</c:v>
                </c:pt>
                <c:pt idx="353">
                  <c:v>11595.38088602821</c:v>
                </c:pt>
                <c:pt idx="354">
                  <c:v>11828.291658728182</c:v>
                </c:pt>
                <c:pt idx="355">
                  <c:v>12003.175334211604</c:v>
                </c:pt>
                <c:pt idx="356">
                  <c:v>11202.621096821815</c:v>
                </c:pt>
                <c:pt idx="357">
                  <c:v>11825.324650168563</c:v>
                </c:pt>
                <c:pt idx="358">
                  <c:v>11877.770985410711</c:v>
                </c:pt>
                <c:pt idx="359">
                  <c:v>11902.307556603044</c:v>
                </c:pt>
                <c:pt idx="360">
                  <c:v>11859.422178397972</c:v>
                </c:pt>
                <c:pt idx="361">
                  <c:v>11593.802834245025</c:v>
                </c:pt>
                <c:pt idx="362">
                  <c:v>11511.03383357673</c:v>
                </c:pt>
                <c:pt idx="363">
                  <c:v>11804.788442124844</c:v>
                </c:pt>
                <c:pt idx="364">
                  <c:v>10925.085962877185</c:v>
                </c:pt>
                <c:pt idx="365">
                  <c:v>11620.321488497166</c:v>
                </c:pt>
                <c:pt idx="366">
                  <c:v>11491.437065339354</c:v>
                </c:pt>
                <c:pt idx="367">
                  <c:v>11576.143078497105</c:v>
                </c:pt>
                <c:pt idx="368">
                  <c:v>11723.833351634115</c:v>
                </c:pt>
                <c:pt idx="369">
                  <c:v>11337.538465437197</c:v>
                </c:pt>
                <c:pt idx="370">
                  <c:v>11121.503523081019</c:v>
                </c:pt>
                <c:pt idx="371">
                  <c:v>11566.693229366405</c:v>
                </c:pt>
                <c:pt idx="372">
                  <c:v>11601.141312263546</c:v>
                </c:pt>
                <c:pt idx="373">
                  <c:v>8741.7193521639565</c:v>
                </c:pt>
                <c:pt idx="374">
                  <c:v>4007.5449485015415</c:v>
                </c:pt>
                <c:pt idx="375">
                  <c:v>3008.3421810889263</c:v>
                </c:pt>
                <c:pt idx="376">
                  <c:v>2648.5093545456884</c:v>
                </c:pt>
                <c:pt idx="377">
                  <c:v>2688.8868399246066</c:v>
                </c:pt>
                <c:pt idx="378">
                  <c:v>2263.0032228767259</c:v>
                </c:pt>
                <c:pt idx="379">
                  <c:v>2367.7237876210925</c:v>
                </c:pt>
                <c:pt idx="380">
                  <c:v>2194.9367781742635</c:v>
                </c:pt>
                <c:pt idx="381">
                  <c:v>2227.466845150183</c:v>
                </c:pt>
                <c:pt idx="382">
                  <c:v>2009.9262602950962</c:v>
                </c:pt>
                <c:pt idx="383">
                  <c:v>1905.953797839474</c:v>
                </c:pt>
                <c:pt idx="384">
                  <c:v>1900.4418622326962</c:v>
                </c:pt>
                <c:pt idx="385">
                  <c:v>1925.9313891177467</c:v>
                </c:pt>
                <c:pt idx="386">
                  <c:v>1920.1807058913805</c:v>
                </c:pt>
                <c:pt idx="387">
                  <c:v>1820.033672805713</c:v>
                </c:pt>
                <c:pt idx="388">
                  <c:v>1926.8287979512822</c:v>
                </c:pt>
                <c:pt idx="389">
                  <c:v>2026.0528539265467</c:v>
                </c:pt>
                <c:pt idx="390">
                  <c:v>4653.755448393601</c:v>
                </c:pt>
                <c:pt idx="391">
                  <c:v>11432.31870025432</c:v>
                </c:pt>
                <c:pt idx="392">
                  <c:v>10973.448403360795</c:v>
                </c:pt>
                <c:pt idx="393">
                  <c:v>12013.102798695249</c:v>
                </c:pt>
                <c:pt idx="394">
                  <c:v>11833.801294389936</c:v>
                </c:pt>
                <c:pt idx="395">
                  <c:v>11737.217384208509</c:v>
                </c:pt>
                <c:pt idx="396">
                  <c:v>11454.277902661706</c:v>
                </c:pt>
                <c:pt idx="397">
                  <c:v>11627.289428053835</c:v>
                </c:pt>
                <c:pt idx="398">
                  <c:v>12128.942432804623</c:v>
                </c:pt>
                <c:pt idx="399">
                  <c:v>11595.889252625231</c:v>
                </c:pt>
                <c:pt idx="400">
                  <c:v>11906.747894705573</c:v>
                </c:pt>
                <c:pt idx="401">
                  <c:v>12337.460439182589</c:v>
                </c:pt>
                <c:pt idx="402">
                  <c:v>11324.859733685327</c:v>
                </c:pt>
                <c:pt idx="403">
                  <c:v>11145.858748385215</c:v>
                </c:pt>
                <c:pt idx="404">
                  <c:v>12111.227343645625</c:v>
                </c:pt>
                <c:pt idx="405">
                  <c:v>11990.973489459364</c:v>
                </c:pt>
                <c:pt idx="406">
                  <c:v>12347.229553352603</c:v>
                </c:pt>
                <c:pt idx="407">
                  <c:v>11418.342602546025</c:v>
                </c:pt>
                <c:pt idx="408">
                  <c:v>11630.803746767629</c:v>
                </c:pt>
                <c:pt idx="409">
                  <c:v>11808.29665493179</c:v>
                </c:pt>
                <c:pt idx="410">
                  <c:v>12332.032576971007</c:v>
                </c:pt>
                <c:pt idx="411">
                  <c:v>11783.159139696214</c:v>
                </c:pt>
                <c:pt idx="412">
                  <c:v>11435.905841785681</c:v>
                </c:pt>
                <c:pt idx="413">
                  <c:v>10835.164880681352</c:v>
                </c:pt>
                <c:pt idx="414">
                  <c:v>10048.694148446037</c:v>
                </c:pt>
                <c:pt idx="415">
                  <c:v>4472.7268226211499</c:v>
                </c:pt>
                <c:pt idx="416">
                  <c:v>3008.5727058499874</c:v>
                </c:pt>
                <c:pt idx="417">
                  <c:v>2718.4447263263728</c:v>
                </c:pt>
                <c:pt idx="418">
                  <c:v>2612.2762747265338</c:v>
                </c:pt>
                <c:pt idx="419">
                  <c:v>2477.9958769820169</c:v>
                </c:pt>
                <c:pt idx="420">
                  <c:v>2185.4177270201826</c:v>
                </c:pt>
                <c:pt idx="421">
                  <c:v>2063.7674476447269</c:v>
                </c:pt>
                <c:pt idx="422">
                  <c:v>2031.2071778352022</c:v>
                </c:pt>
                <c:pt idx="423">
                  <c:v>2277.0366472002693</c:v>
                </c:pt>
                <c:pt idx="424">
                  <c:v>1989.6272030554892</c:v>
                </c:pt>
                <c:pt idx="425">
                  <c:v>2072.0260648356475</c:v>
                </c:pt>
                <c:pt idx="426">
                  <c:v>1823.9589834785711</c:v>
                </c:pt>
                <c:pt idx="427">
                  <c:v>1872.2009443572601</c:v>
                </c:pt>
                <c:pt idx="428">
                  <c:v>1677.2374630121974</c:v>
                </c:pt>
                <c:pt idx="429">
                  <c:v>268.97996780059208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24-4443-9746-6F18B654C384}"/>
            </c:ext>
          </c:extLst>
        </c:ser>
        <c:ser>
          <c:idx val="7"/>
          <c:order val="3"/>
          <c:tx>
            <c:strRef>
              <c:f>'2025_01_031_AVE'!$AB$4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'2025_01_031_AVE'!$AB$5:$AB$597</c:f>
              <c:numCache>
                <c:formatCode>General</c:formatCode>
                <c:ptCount val="593"/>
                <c:pt idx="0">
                  <c:v>4540.0862063793702</c:v>
                </c:pt>
                <c:pt idx="1">
                  <c:v>4877.3569686621004</c:v>
                </c:pt>
                <c:pt idx="2">
                  <c:v>4275.2250673777735</c:v>
                </c:pt>
                <c:pt idx="3">
                  <c:v>4624.6403874739135</c:v>
                </c:pt>
                <c:pt idx="4">
                  <c:v>4470.7675854147592</c:v>
                </c:pt>
                <c:pt idx="5">
                  <c:v>4109.7781340596684</c:v>
                </c:pt>
                <c:pt idx="6">
                  <c:v>4107.9985355962426</c:v>
                </c:pt>
                <c:pt idx="7">
                  <c:v>3934.1121811273615</c:v>
                </c:pt>
                <c:pt idx="8">
                  <c:v>3931.3531706814356</c:v>
                </c:pt>
                <c:pt idx="9">
                  <c:v>3787.956983559015</c:v>
                </c:pt>
                <c:pt idx="10">
                  <c:v>4485.4754770765749</c:v>
                </c:pt>
                <c:pt idx="11">
                  <c:v>4312.790937302686</c:v>
                </c:pt>
                <c:pt idx="12">
                  <c:v>3979.684506092728</c:v>
                </c:pt>
                <c:pt idx="13">
                  <c:v>4351.672277553439</c:v>
                </c:pt>
                <c:pt idx="14">
                  <c:v>4393.547124173976</c:v>
                </c:pt>
                <c:pt idx="15">
                  <c:v>3682.0834373079661</c:v>
                </c:pt>
                <c:pt idx="16">
                  <c:v>4321.0680096461165</c:v>
                </c:pt>
                <c:pt idx="17">
                  <c:v>4419.3706368505964</c:v>
                </c:pt>
                <c:pt idx="18">
                  <c:v>4762.3463410816439</c:v>
                </c:pt>
                <c:pt idx="19">
                  <c:v>4103.8291014747683</c:v>
                </c:pt>
                <c:pt idx="20">
                  <c:v>3726.884226612764</c:v>
                </c:pt>
                <c:pt idx="21">
                  <c:v>4266.3845306947169</c:v>
                </c:pt>
                <c:pt idx="22">
                  <c:v>4200.5472879603212</c:v>
                </c:pt>
                <c:pt idx="23">
                  <c:v>3784.1447279055506</c:v>
                </c:pt>
                <c:pt idx="24">
                  <c:v>3772.6365200526943</c:v>
                </c:pt>
                <c:pt idx="25">
                  <c:v>4775.7121008761742</c:v>
                </c:pt>
                <c:pt idx="26">
                  <c:v>6703.7995544081068</c:v>
                </c:pt>
                <c:pt idx="27">
                  <c:v>6737.3829668226062</c:v>
                </c:pt>
                <c:pt idx="28">
                  <c:v>8665.0672947325875</c:v>
                </c:pt>
                <c:pt idx="29">
                  <c:v>8379.560288905921</c:v>
                </c:pt>
                <c:pt idx="30">
                  <c:v>8566.9551074906885</c:v>
                </c:pt>
                <c:pt idx="31">
                  <c:v>8119.4812036380872</c:v>
                </c:pt>
                <c:pt idx="32">
                  <c:v>9033.3349982645414</c:v>
                </c:pt>
                <c:pt idx="33">
                  <c:v>8654.1466923733624</c:v>
                </c:pt>
                <c:pt idx="34">
                  <c:v>9698.0024111785169</c:v>
                </c:pt>
                <c:pt idx="35">
                  <c:v>9563.0647530920123</c:v>
                </c:pt>
                <c:pt idx="36">
                  <c:v>11718.42249279793</c:v>
                </c:pt>
                <c:pt idx="37">
                  <c:v>13065.357498639481</c:v>
                </c:pt>
                <c:pt idx="38">
                  <c:v>12386.338394446788</c:v>
                </c:pt>
                <c:pt idx="39">
                  <c:v>12820.532795621868</c:v>
                </c:pt>
                <c:pt idx="40">
                  <c:v>12997.075534036408</c:v>
                </c:pt>
                <c:pt idx="41">
                  <c:v>13221.985315805947</c:v>
                </c:pt>
                <c:pt idx="42">
                  <c:v>12910.654445777547</c:v>
                </c:pt>
                <c:pt idx="43">
                  <c:v>13434.621498882223</c:v>
                </c:pt>
                <c:pt idx="44">
                  <c:v>14041.972136360393</c:v>
                </c:pt>
                <c:pt idx="45">
                  <c:v>13745.6473577706</c:v>
                </c:pt>
                <c:pt idx="46">
                  <c:v>14167.915789656223</c:v>
                </c:pt>
                <c:pt idx="47">
                  <c:v>11841.743505868226</c:v>
                </c:pt>
                <c:pt idx="48">
                  <c:v>10728.12603299249</c:v>
                </c:pt>
                <c:pt idx="49">
                  <c:v>10838.699267358144</c:v>
                </c:pt>
                <c:pt idx="50">
                  <c:v>10433.832808507404</c:v>
                </c:pt>
                <c:pt idx="51">
                  <c:v>11074.605415654545</c:v>
                </c:pt>
                <c:pt idx="52">
                  <c:v>8860.4955272200677</c:v>
                </c:pt>
                <c:pt idx="53">
                  <c:v>10064.890496351571</c:v>
                </c:pt>
                <c:pt idx="54">
                  <c:v>10530.466083598314</c:v>
                </c:pt>
                <c:pt idx="55">
                  <c:v>10990.192086882877</c:v>
                </c:pt>
                <c:pt idx="56">
                  <c:v>10615.637624773179</c:v>
                </c:pt>
                <c:pt idx="57">
                  <c:v>8335.047107796303</c:v>
                </c:pt>
                <c:pt idx="58">
                  <c:v>8072.8182768954121</c:v>
                </c:pt>
                <c:pt idx="59">
                  <c:v>7446.1106039207098</c:v>
                </c:pt>
                <c:pt idx="60">
                  <c:v>7809.176197233277</c:v>
                </c:pt>
                <c:pt idx="61">
                  <c:v>7374.6246023360409</c:v>
                </c:pt>
                <c:pt idx="62">
                  <c:v>7430.4102451815597</c:v>
                </c:pt>
                <c:pt idx="63">
                  <c:v>7519.6045551394536</c:v>
                </c:pt>
                <c:pt idx="64">
                  <c:v>7386.0709456181294</c:v>
                </c:pt>
                <c:pt idx="65">
                  <c:v>6960.1346545409024</c:v>
                </c:pt>
                <c:pt idx="66">
                  <c:v>7167.7997883130884</c:v>
                </c:pt>
                <c:pt idx="67">
                  <c:v>7321.0680246138727</c:v>
                </c:pt>
                <c:pt idx="68">
                  <c:v>6735.1675188272529</c:v>
                </c:pt>
                <c:pt idx="69">
                  <c:v>6821.4736031798066</c:v>
                </c:pt>
                <c:pt idx="70">
                  <c:v>6389.0358868895837</c:v>
                </c:pt>
                <c:pt idx="71">
                  <c:v>6790.6298499118539</c:v>
                </c:pt>
                <c:pt idx="72">
                  <c:v>6588.5946851331628</c:v>
                </c:pt>
                <c:pt idx="73">
                  <c:v>6616.8563433372556</c:v>
                </c:pt>
                <c:pt idx="74">
                  <c:v>6425.0042229167648</c:v>
                </c:pt>
                <c:pt idx="75">
                  <c:v>6788.4630913673764</c:v>
                </c:pt>
                <c:pt idx="76">
                  <c:v>6347.4472617198953</c:v>
                </c:pt>
                <c:pt idx="77">
                  <c:v>6384.0343850493118</c:v>
                </c:pt>
                <c:pt idx="78">
                  <c:v>6509.2139805589422</c:v>
                </c:pt>
                <c:pt idx="79">
                  <c:v>6547.4999093611623</c:v>
                </c:pt>
                <c:pt idx="80">
                  <c:v>6653.4390031985404</c:v>
                </c:pt>
                <c:pt idx="81">
                  <c:v>6738.7097171036548</c:v>
                </c:pt>
                <c:pt idx="82">
                  <c:v>8065.4797114938701</c:v>
                </c:pt>
                <c:pt idx="83">
                  <c:v>8162.686394422255</c:v>
                </c:pt>
                <c:pt idx="84">
                  <c:v>8256.9100967214636</c:v>
                </c:pt>
                <c:pt idx="85">
                  <c:v>8241.2150272514282</c:v>
                </c:pt>
                <c:pt idx="86">
                  <c:v>8854.7065987521964</c:v>
                </c:pt>
                <c:pt idx="87">
                  <c:v>8734.2402057214331</c:v>
                </c:pt>
                <c:pt idx="88">
                  <c:v>8731.2101888453653</c:v>
                </c:pt>
                <c:pt idx="89">
                  <c:v>8690.4410073260315</c:v>
                </c:pt>
                <c:pt idx="90">
                  <c:v>9077.5292528738719</c:v>
                </c:pt>
                <c:pt idx="91">
                  <c:v>9150.3733287360992</c:v>
                </c:pt>
                <c:pt idx="92">
                  <c:v>9201.3732869876549</c:v>
                </c:pt>
                <c:pt idx="93">
                  <c:v>9462.9077219708652</c:v>
                </c:pt>
                <c:pt idx="94">
                  <c:v>9402.3803342538431</c:v>
                </c:pt>
                <c:pt idx="95">
                  <c:v>10099.486292021167</c:v>
                </c:pt>
                <c:pt idx="96">
                  <c:v>9902.8736037986437</c:v>
                </c:pt>
                <c:pt idx="97">
                  <c:v>11245.640643457704</c:v>
                </c:pt>
                <c:pt idx="98">
                  <c:v>9623.3577104722553</c:v>
                </c:pt>
                <c:pt idx="99">
                  <c:v>9221.5593723577313</c:v>
                </c:pt>
                <c:pt idx="100">
                  <c:v>8985.372671544259</c:v>
                </c:pt>
                <c:pt idx="101">
                  <c:v>9324.9285907697031</c:v>
                </c:pt>
                <c:pt idx="102">
                  <c:v>9728.6217258149372</c:v>
                </c:pt>
                <c:pt idx="103">
                  <c:v>9494.4546173364397</c:v>
                </c:pt>
                <c:pt idx="104">
                  <c:v>9329.1142157594986</c:v>
                </c:pt>
                <c:pt idx="105">
                  <c:v>9463.8613470565288</c:v>
                </c:pt>
                <c:pt idx="106">
                  <c:v>7563.2437649271023</c:v>
                </c:pt>
                <c:pt idx="107">
                  <c:v>7530.3084358569668</c:v>
                </c:pt>
                <c:pt idx="108">
                  <c:v>7138.1480843492118</c:v>
                </c:pt>
                <c:pt idx="109">
                  <c:v>8396.452419994499</c:v>
                </c:pt>
                <c:pt idx="110">
                  <c:v>6791.5410139127789</c:v>
                </c:pt>
                <c:pt idx="111">
                  <c:v>6719.9490623346583</c:v>
                </c:pt>
                <c:pt idx="112">
                  <c:v>7198.389896679806</c:v>
                </c:pt>
                <c:pt idx="113">
                  <c:v>7125.0259253246204</c:v>
                </c:pt>
                <c:pt idx="114">
                  <c:v>6867.5294746181016</c:v>
                </c:pt>
                <c:pt idx="115">
                  <c:v>7037.3906429219041</c:v>
                </c:pt>
                <c:pt idx="116">
                  <c:v>6857.1867745853515</c:v>
                </c:pt>
                <c:pt idx="117">
                  <c:v>6676.8849885979116</c:v>
                </c:pt>
                <c:pt idx="118">
                  <c:v>6606.672862655566</c:v>
                </c:pt>
                <c:pt idx="119">
                  <c:v>6165.4717925853065</c:v>
                </c:pt>
                <c:pt idx="120">
                  <c:v>6311.4646371701883</c:v>
                </c:pt>
                <c:pt idx="121">
                  <c:v>6668.4467515444185</c:v>
                </c:pt>
                <c:pt idx="122">
                  <c:v>6774.7242534757388</c:v>
                </c:pt>
                <c:pt idx="123">
                  <c:v>7125.8862546326327</c:v>
                </c:pt>
                <c:pt idx="124">
                  <c:v>7253.1868679527697</c:v>
                </c:pt>
                <c:pt idx="125">
                  <c:v>7237.5721733658802</c:v>
                </c:pt>
                <c:pt idx="126">
                  <c:v>7183.3403761036343</c:v>
                </c:pt>
                <c:pt idx="127">
                  <c:v>7241.5315913117884</c:v>
                </c:pt>
                <c:pt idx="128">
                  <c:v>6500.7126956750917</c:v>
                </c:pt>
                <c:pt idx="129">
                  <c:v>7333.3333561620539</c:v>
                </c:pt>
                <c:pt idx="130">
                  <c:v>8625.2310226627123</c:v>
                </c:pt>
                <c:pt idx="131">
                  <c:v>7784.3023280532352</c:v>
                </c:pt>
                <c:pt idx="132">
                  <c:v>8435.2301927570916</c:v>
                </c:pt>
                <c:pt idx="133">
                  <c:v>8729.2819939186538</c:v>
                </c:pt>
                <c:pt idx="134">
                  <c:v>9606.8369889453843</c:v>
                </c:pt>
                <c:pt idx="135">
                  <c:v>9922.4447125923907</c:v>
                </c:pt>
                <c:pt idx="136">
                  <c:v>9256.1272937883896</c:v>
                </c:pt>
                <c:pt idx="137">
                  <c:v>10119.905645815779</c:v>
                </c:pt>
                <c:pt idx="138">
                  <c:v>10045.215720890134</c:v>
                </c:pt>
                <c:pt idx="139">
                  <c:v>9162.1466543349852</c:v>
                </c:pt>
                <c:pt idx="140">
                  <c:v>10244.777388049772</c:v>
                </c:pt>
                <c:pt idx="141">
                  <c:v>10813.009258229047</c:v>
                </c:pt>
                <c:pt idx="142">
                  <c:v>10704.973799068821</c:v>
                </c:pt>
                <c:pt idx="143">
                  <c:v>10710.572489437491</c:v>
                </c:pt>
                <c:pt idx="144">
                  <c:v>11175.53631546949</c:v>
                </c:pt>
                <c:pt idx="145">
                  <c:v>11094.963464192069</c:v>
                </c:pt>
                <c:pt idx="146">
                  <c:v>13452.542250170278</c:v>
                </c:pt>
                <c:pt idx="147">
                  <c:v>10415.486646285435</c:v>
                </c:pt>
                <c:pt idx="148">
                  <c:v>11384.783183669831</c:v>
                </c:pt>
                <c:pt idx="149">
                  <c:v>11376.895006177527</c:v>
                </c:pt>
                <c:pt idx="150">
                  <c:v>11916.177898589685</c:v>
                </c:pt>
                <c:pt idx="151">
                  <c:v>10818.398899785927</c:v>
                </c:pt>
                <c:pt idx="152">
                  <c:v>10869.903041710599</c:v>
                </c:pt>
                <c:pt idx="153">
                  <c:v>10833.923427452562</c:v>
                </c:pt>
                <c:pt idx="154">
                  <c:v>11209.047784010596</c:v>
                </c:pt>
                <c:pt idx="155">
                  <c:v>10244.831745799047</c:v>
                </c:pt>
                <c:pt idx="156">
                  <c:v>8350.3937912405545</c:v>
                </c:pt>
                <c:pt idx="157">
                  <c:v>8419.6000911868196</c:v>
                </c:pt>
                <c:pt idx="158">
                  <c:v>9111.8437163822327</c:v>
                </c:pt>
                <c:pt idx="159">
                  <c:v>9546.5509816249942</c:v>
                </c:pt>
                <c:pt idx="160">
                  <c:v>7684.2516972884214</c:v>
                </c:pt>
                <c:pt idx="161">
                  <c:v>7550.6903258218208</c:v>
                </c:pt>
                <c:pt idx="162">
                  <c:v>7773.9188448233117</c:v>
                </c:pt>
                <c:pt idx="163">
                  <c:v>7787.6986575075416</c:v>
                </c:pt>
                <c:pt idx="164">
                  <c:v>7752.6977148241758</c:v>
                </c:pt>
                <c:pt idx="165">
                  <c:v>7563.7459915739837</c:v>
                </c:pt>
                <c:pt idx="166">
                  <c:v>7638.0424213621009</c:v>
                </c:pt>
                <c:pt idx="167">
                  <c:v>7483.0674788748647</c:v>
                </c:pt>
                <c:pt idx="168">
                  <c:v>7261.849291587263</c:v>
                </c:pt>
                <c:pt idx="169">
                  <c:v>7063.8295095040057</c:v>
                </c:pt>
                <c:pt idx="170">
                  <c:v>6828.7519725041848</c:v>
                </c:pt>
                <c:pt idx="171">
                  <c:v>7899.6307924797939</c:v>
                </c:pt>
                <c:pt idx="172">
                  <c:v>7598.7920397624712</c:v>
                </c:pt>
                <c:pt idx="173">
                  <c:v>8102.2495056152939</c:v>
                </c:pt>
                <c:pt idx="174">
                  <c:v>7564.8674164297372</c:v>
                </c:pt>
                <c:pt idx="175">
                  <c:v>7969.0320053425903</c:v>
                </c:pt>
                <c:pt idx="176">
                  <c:v>8137.3737688395759</c:v>
                </c:pt>
                <c:pt idx="177">
                  <c:v>7604.4619127339274</c:v>
                </c:pt>
                <c:pt idx="178">
                  <c:v>7403.0402812029643</c:v>
                </c:pt>
                <c:pt idx="179">
                  <c:v>7375.4978429064377</c:v>
                </c:pt>
                <c:pt idx="180">
                  <c:v>7538.5686796164682</c:v>
                </c:pt>
                <c:pt idx="181">
                  <c:v>7864.6314494413491</c:v>
                </c:pt>
                <c:pt idx="182">
                  <c:v>7191.549261058879</c:v>
                </c:pt>
                <c:pt idx="183">
                  <c:v>7900.7386544976098</c:v>
                </c:pt>
                <c:pt idx="184">
                  <c:v>7907.933287827811</c:v>
                </c:pt>
                <c:pt idx="185">
                  <c:v>8548.2818898256337</c:v>
                </c:pt>
                <c:pt idx="186">
                  <c:v>9359.3529989141371</c:v>
                </c:pt>
                <c:pt idx="187">
                  <c:v>9503.6035870813939</c:v>
                </c:pt>
                <c:pt idx="188">
                  <c:v>9490.7494509793451</c:v>
                </c:pt>
                <c:pt idx="189">
                  <c:v>10610.001046590491</c:v>
                </c:pt>
                <c:pt idx="190">
                  <c:v>10241.898723440745</c:v>
                </c:pt>
                <c:pt idx="191">
                  <c:v>10015.294882793425</c:v>
                </c:pt>
                <c:pt idx="192">
                  <c:v>10701.36418329649</c:v>
                </c:pt>
                <c:pt idx="193">
                  <c:v>11075.487885723493</c:v>
                </c:pt>
                <c:pt idx="194">
                  <c:v>11108.461558590579</c:v>
                </c:pt>
                <c:pt idx="195">
                  <c:v>11185.856104555074</c:v>
                </c:pt>
                <c:pt idx="196">
                  <c:v>10331.751368891075</c:v>
                </c:pt>
                <c:pt idx="197">
                  <c:v>12251.629397970815</c:v>
                </c:pt>
                <c:pt idx="198">
                  <c:v>11684.398269988504</c:v>
                </c:pt>
                <c:pt idx="199">
                  <c:v>11792.851265021716</c:v>
                </c:pt>
                <c:pt idx="200">
                  <c:v>12103.1465986761</c:v>
                </c:pt>
                <c:pt idx="201">
                  <c:v>12059.257270427423</c:v>
                </c:pt>
                <c:pt idx="202">
                  <c:v>11030.746882076231</c:v>
                </c:pt>
                <c:pt idx="203">
                  <c:v>11750.736043353218</c:v>
                </c:pt>
                <c:pt idx="204">
                  <c:v>11573.572589102268</c:v>
                </c:pt>
                <c:pt idx="205">
                  <c:v>11292.37297131919</c:v>
                </c:pt>
                <c:pt idx="206">
                  <c:v>11667.931534837029</c:v>
                </c:pt>
                <c:pt idx="207">
                  <c:v>11869.959160660499</c:v>
                </c:pt>
                <c:pt idx="208">
                  <c:v>11754.598129835927</c:v>
                </c:pt>
                <c:pt idx="209">
                  <c:v>10065.27165672384</c:v>
                </c:pt>
                <c:pt idx="210">
                  <c:v>8826.1571024321911</c:v>
                </c:pt>
                <c:pt idx="211">
                  <c:v>8767.855276431741</c:v>
                </c:pt>
                <c:pt idx="212">
                  <c:v>10117.719276823307</c:v>
                </c:pt>
                <c:pt idx="213">
                  <c:v>8339.0392496349596</c:v>
                </c:pt>
                <c:pt idx="214">
                  <c:v>8344.6421276142573</c:v>
                </c:pt>
                <c:pt idx="215">
                  <c:v>9812.604088267768</c:v>
                </c:pt>
                <c:pt idx="216">
                  <c:v>8162.7267835256653</c:v>
                </c:pt>
                <c:pt idx="217">
                  <c:v>7691.3630720347792</c:v>
                </c:pt>
                <c:pt idx="218">
                  <c:v>7410.633961380674</c:v>
                </c:pt>
                <c:pt idx="219">
                  <c:v>7748.4654385629246</c:v>
                </c:pt>
                <c:pt idx="220">
                  <c:v>7754.4839656034801</c:v>
                </c:pt>
                <c:pt idx="221">
                  <c:v>7694.4558537595976</c:v>
                </c:pt>
                <c:pt idx="222">
                  <c:v>8782.3594785513324</c:v>
                </c:pt>
                <c:pt idx="223">
                  <c:v>7920.5218040208856</c:v>
                </c:pt>
                <c:pt idx="224">
                  <c:v>7731.7690792725898</c:v>
                </c:pt>
                <c:pt idx="225">
                  <c:v>7439.6548803532114</c:v>
                </c:pt>
                <c:pt idx="226">
                  <c:v>7579.5900740373127</c:v>
                </c:pt>
                <c:pt idx="227">
                  <c:v>8462.7348311452115</c:v>
                </c:pt>
                <c:pt idx="228">
                  <c:v>6875.6679174565761</c:v>
                </c:pt>
                <c:pt idx="229">
                  <c:v>7191.9367477887336</c:v>
                </c:pt>
                <c:pt idx="230">
                  <c:v>7451.3664246190856</c:v>
                </c:pt>
                <c:pt idx="231">
                  <c:v>8865.6257751055182</c:v>
                </c:pt>
                <c:pt idx="232">
                  <c:v>8739.8936536720994</c:v>
                </c:pt>
                <c:pt idx="233">
                  <c:v>9703.4342114599622</c:v>
                </c:pt>
                <c:pt idx="234">
                  <c:v>11781.344559528912</c:v>
                </c:pt>
                <c:pt idx="235">
                  <c:v>12369.391201165317</c:v>
                </c:pt>
                <c:pt idx="236">
                  <c:v>10381.492027187385</c:v>
                </c:pt>
                <c:pt idx="237">
                  <c:v>11366.37290727805</c:v>
                </c:pt>
                <c:pt idx="238">
                  <c:v>10776.239826754232</c:v>
                </c:pt>
                <c:pt idx="239">
                  <c:v>10476.809877548709</c:v>
                </c:pt>
                <c:pt idx="240">
                  <c:v>11139.284865391885</c:v>
                </c:pt>
                <c:pt idx="241">
                  <c:v>11081.195155282652</c:v>
                </c:pt>
                <c:pt idx="242">
                  <c:v>10989.224169751971</c:v>
                </c:pt>
                <c:pt idx="243">
                  <c:v>11229.978249016549</c:v>
                </c:pt>
                <c:pt idx="244">
                  <c:v>11388.923036297258</c:v>
                </c:pt>
                <c:pt idx="245">
                  <c:v>11694.362826614786</c:v>
                </c:pt>
                <c:pt idx="246">
                  <c:v>11531.216753204644</c:v>
                </c:pt>
                <c:pt idx="247">
                  <c:v>11810.355292856988</c:v>
                </c:pt>
                <c:pt idx="248">
                  <c:v>11402.262802329076</c:v>
                </c:pt>
                <c:pt idx="249">
                  <c:v>11842.500337229803</c:v>
                </c:pt>
                <c:pt idx="250">
                  <c:v>12113.828483167996</c:v>
                </c:pt>
                <c:pt idx="251">
                  <c:v>11671.846138378249</c:v>
                </c:pt>
                <c:pt idx="252">
                  <c:v>11784.79927821405</c:v>
                </c:pt>
                <c:pt idx="253">
                  <c:v>11113.219438385837</c:v>
                </c:pt>
                <c:pt idx="254">
                  <c:v>12020.736956766537</c:v>
                </c:pt>
                <c:pt idx="255">
                  <c:v>10215.800661401447</c:v>
                </c:pt>
                <c:pt idx="256">
                  <c:v>8772.4425011651474</c:v>
                </c:pt>
                <c:pt idx="257">
                  <c:v>8146.9668453185886</c:v>
                </c:pt>
                <c:pt idx="258">
                  <c:v>8115.8395242618644</c:v>
                </c:pt>
                <c:pt idx="259">
                  <c:v>7327.0926377188098</c:v>
                </c:pt>
                <c:pt idx="260">
                  <c:v>8932.8107917507677</c:v>
                </c:pt>
                <c:pt idx="261">
                  <c:v>7574.2936957747934</c:v>
                </c:pt>
                <c:pt idx="262">
                  <c:v>7387.2293914752854</c:v>
                </c:pt>
                <c:pt idx="263">
                  <c:v>7362.5604795620766</c:v>
                </c:pt>
                <c:pt idx="264">
                  <c:v>7349.8334805257218</c:v>
                </c:pt>
                <c:pt idx="265">
                  <c:v>7884.7860430843293</c:v>
                </c:pt>
                <c:pt idx="266">
                  <c:v>8508.3537311817563</c:v>
                </c:pt>
                <c:pt idx="267">
                  <c:v>7541.5991756125604</c:v>
                </c:pt>
                <c:pt idx="268">
                  <c:v>7552.4859073842063</c:v>
                </c:pt>
                <c:pt idx="269">
                  <c:v>6633.0966108038156</c:v>
                </c:pt>
                <c:pt idx="270">
                  <c:v>6873.7746242010962</c:v>
                </c:pt>
                <c:pt idx="271">
                  <c:v>6852.7846972508814</c:v>
                </c:pt>
                <c:pt idx="272">
                  <c:v>8028.7314391744112</c:v>
                </c:pt>
                <c:pt idx="273">
                  <c:v>10486.083185693518</c:v>
                </c:pt>
                <c:pt idx="274">
                  <c:v>9093.9630617750845</c:v>
                </c:pt>
                <c:pt idx="275">
                  <c:v>9523.6924306431702</c:v>
                </c:pt>
                <c:pt idx="276">
                  <c:v>9835.4903553299118</c:v>
                </c:pt>
                <c:pt idx="277">
                  <c:v>10178.652870491918</c:v>
                </c:pt>
                <c:pt idx="278">
                  <c:v>12109.17355490117</c:v>
                </c:pt>
                <c:pt idx="279">
                  <c:v>10510.121428544458</c:v>
                </c:pt>
                <c:pt idx="280">
                  <c:v>10101.838660368983</c:v>
                </c:pt>
                <c:pt idx="281">
                  <c:v>10772.027065926575</c:v>
                </c:pt>
                <c:pt idx="282">
                  <c:v>10583.747581899916</c:v>
                </c:pt>
                <c:pt idx="283">
                  <c:v>11416.439358078871</c:v>
                </c:pt>
                <c:pt idx="284">
                  <c:v>10718.098734930816</c:v>
                </c:pt>
                <c:pt idx="285">
                  <c:v>10760.023995507396</c:v>
                </c:pt>
                <c:pt idx="286">
                  <c:v>10935.83956715338</c:v>
                </c:pt>
                <c:pt idx="287">
                  <c:v>11136.811397024936</c:v>
                </c:pt>
                <c:pt idx="288">
                  <c:v>10880.485886259625</c:v>
                </c:pt>
                <c:pt idx="289">
                  <c:v>11167.88277734343</c:v>
                </c:pt>
                <c:pt idx="290">
                  <c:v>11578.793204543765</c:v>
                </c:pt>
                <c:pt idx="291">
                  <c:v>11362.787676675123</c:v>
                </c:pt>
                <c:pt idx="292">
                  <c:v>11900.209464219297</c:v>
                </c:pt>
                <c:pt idx="293">
                  <c:v>11380.988451386169</c:v>
                </c:pt>
                <c:pt idx="294">
                  <c:v>11356.765378063797</c:v>
                </c:pt>
                <c:pt idx="295">
                  <c:v>11472.694513903734</c:v>
                </c:pt>
                <c:pt idx="296">
                  <c:v>11234.45981460758</c:v>
                </c:pt>
                <c:pt idx="297">
                  <c:v>11300.936919772632</c:v>
                </c:pt>
                <c:pt idx="298">
                  <c:v>11728.05378586448</c:v>
                </c:pt>
                <c:pt idx="299">
                  <c:v>11426.543868913528</c:v>
                </c:pt>
                <c:pt idx="300">
                  <c:v>12225.36303997006</c:v>
                </c:pt>
                <c:pt idx="301">
                  <c:v>11931.221713395191</c:v>
                </c:pt>
                <c:pt idx="302">
                  <c:v>12026.924665662507</c:v>
                </c:pt>
                <c:pt idx="303">
                  <c:v>14268.355066337759</c:v>
                </c:pt>
                <c:pt idx="304">
                  <c:v>22081.61136115692</c:v>
                </c:pt>
                <c:pt idx="305">
                  <c:v>19777.214185038119</c:v>
                </c:pt>
                <c:pt idx="306">
                  <c:v>21824.537650541282</c:v>
                </c:pt>
                <c:pt idx="307">
                  <c:v>20841.220792347256</c:v>
                </c:pt>
                <c:pt idx="308">
                  <c:v>22843.622036040011</c:v>
                </c:pt>
                <c:pt idx="309">
                  <c:v>21709.962567161638</c:v>
                </c:pt>
                <c:pt idx="310">
                  <c:v>21267.589125095707</c:v>
                </c:pt>
                <c:pt idx="311">
                  <c:v>20939.976059901666</c:v>
                </c:pt>
                <c:pt idx="312">
                  <c:v>20929.847560406262</c:v>
                </c:pt>
                <c:pt idx="313">
                  <c:v>22841.048045340463</c:v>
                </c:pt>
                <c:pt idx="314">
                  <c:v>21704.340966282511</c:v>
                </c:pt>
                <c:pt idx="315">
                  <c:v>20908.698151154036</c:v>
                </c:pt>
                <c:pt idx="316">
                  <c:v>21180.419116341793</c:v>
                </c:pt>
                <c:pt idx="317">
                  <c:v>21645.396338334911</c:v>
                </c:pt>
                <c:pt idx="318">
                  <c:v>21962.11260839723</c:v>
                </c:pt>
                <c:pt idx="319">
                  <c:v>22001.744157189849</c:v>
                </c:pt>
                <c:pt idx="320">
                  <c:v>20646.957015782838</c:v>
                </c:pt>
                <c:pt idx="321">
                  <c:v>22159.835512863716</c:v>
                </c:pt>
                <c:pt idx="322">
                  <c:v>23142.242255546353</c:v>
                </c:pt>
                <c:pt idx="323">
                  <c:v>19751.797946121995</c:v>
                </c:pt>
                <c:pt idx="324">
                  <c:v>13692.919068008039</c:v>
                </c:pt>
                <c:pt idx="325">
                  <c:v>12362.412981579802</c:v>
                </c:pt>
                <c:pt idx="326">
                  <c:v>12622.691520050037</c:v>
                </c:pt>
                <c:pt idx="327">
                  <c:v>12217.412217073837</c:v>
                </c:pt>
                <c:pt idx="328">
                  <c:v>11538.019182793594</c:v>
                </c:pt>
                <c:pt idx="329">
                  <c:v>11276.173063232003</c:v>
                </c:pt>
                <c:pt idx="330">
                  <c:v>12227.02172864314</c:v>
                </c:pt>
                <c:pt idx="331">
                  <c:v>12741.672729593989</c:v>
                </c:pt>
                <c:pt idx="332">
                  <c:v>11239.913020062524</c:v>
                </c:pt>
                <c:pt idx="333">
                  <c:v>11769.752551419524</c:v>
                </c:pt>
                <c:pt idx="334">
                  <c:v>11865.2075013331</c:v>
                </c:pt>
                <c:pt idx="335">
                  <c:v>11797.178709030721</c:v>
                </c:pt>
                <c:pt idx="336">
                  <c:v>11317.83610854739</c:v>
                </c:pt>
                <c:pt idx="337">
                  <c:v>11464.637802459205</c:v>
                </c:pt>
                <c:pt idx="338">
                  <c:v>11325.571071296657</c:v>
                </c:pt>
                <c:pt idx="339">
                  <c:v>11419.477810171536</c:v>
                </c:pt>
                <c:pt idx="340">
                  <c:v>11221.365299868072</c:v>
                </c:pt>
                <c:pt idx="341">
                  <c:v>11242.475032554377</c:v>
                </c:pt>
                <c:pt idx="342">
                  <c:v>11599.769100362597</c:v>
                </c:pt>
                <c:pt idx="343">
                  <c:v>10979.481379642117</c:v>
                </c:pt>
                <c:pt idx="344">
                  <c:v>11130.754790149118</c:v>
                </c:pt>
                <c:pt idx="345">
                  <c:v>11010.476288211141</c:v>
                </c:pt>
                <c:pt idx="346">
                  <c:v>11661.627043135852</c:v>
                </c:pt>
                <c:pt idx="347">
                  <c:v>10682.004177872132</c:v>
                </c:pt>
                <c:pt idx="348">
                  <c:v>13016.958700545838</c:v>
                </c:pt>
                <c:pt idx="349">
                  <c:v>16179.172665802957</c:v>
                </c:pt>
                <c:pt idx="350">
                  <c:v>19206.615247002555</c:v>
                </c:pt>
                <c:pt idx="351">
                  <c:v>19647.116981025174</c:v>
                </c:pt>
                <c:pt idx="352">
                  <c:v>19288.432595705111</c:v>
                </c:pt>
                <c:pt idx="353">
                  <c:v>18881.077715929987</c:v>
                </c:pt>
                <c:pt idx="354">
                  <c:v>20165.432500268191</c:v>
                </c:pt>
                <c:pt idx="355">
                  <c:v>19350.200654361015</c:v>
                </c:pt>
                <c:pt idx="356">
                  <c:v>20249.959363577433</c:v>
                </c:pt>
                <c:pt idx="357">
                  <c:v>19607.037365109274</c:v>
                </c:pt>
                <c:pt idx="358">
                  <c:v>20924.338778363159</c:v>
                </c:pt>
                <c:pt idx="359">
                  <c:v>19631.308378417543</c:v>
                </c:pt>
                <c:pt idx="360">
                  <c:v>19386.504556277228</c:v>
                </c:pt>
                <c:pt idx="361">
                  <c:v>20972.314358512602</c:v>
                </c:pt>
                <c:pt idx="362">
                  <c:v>20168.284594744415</c:v>
                </c:pt>
                <c:pt idx="363">
                  <c:v>19962.055074291166</c:v>
                </c:pt>
                <c:pt idx="364">
                  <c:v>19158.348391895783</c:v>
                </c:pt>
                <c:pt idx="365">
                  <c:v>21010.902924517366</c:v>
                </c:pt>
                <c:pt idx="366">
                  <c:v>20022.865985536817</c:v>
                </c:pt>
                <c:pt idx="367">
                  <c:v>19662.454193460329</c:v>
                </c:pt>
                <c:pt idx="368">
                  <c:v>19573.667237308902</c:v>
                </c:pt>
                <c:pt idx="369">
                  <c:v>20189.388346293512</c:v>
                </c:pt>
                <c:pt idx="370">
                  <c:v>19720.205726720826</c:v>
                </c:pt>
                <c:pt idx="371">
                  <c:v>19930.613561275353</c:v>
                </c:pt>
                <c:pt idx="372">
                  <c:v>20261.221241056457</c:v>
                </c:pt>
                <c:pt idx="373">
                  <c:v>15909.166889532769</c:v>
                </c:pt>
                <c:pt idx="374">
                  <c:v>12278.41935114797</c:v>
                </c:pt>
                <c:pt idx="375">
                  <c:v>11502.091277533475</c:v>
                </c:pt>
                <c:pt idx="376">
                  <c:v>11464.313481916819</c:v>
                </c:pt>
                <c:pt idx="377">
                  <c:v>11544.017936819175</c:v>
                </c:pt>
                <c:pt idx="378">
                  <c:v>11563.650131844375</c:v>
                </c:pt>
                <c:pt idx="379">
                  <c:v>11374.087268111161</c:v>
                </c:pt>
                <c:pt idx="380">
                  <c:v>11804.838691483266</c:v>
                </c:pt>
                <c:pt idx="381">
                  <c:v>11536.378856540359</c:v>
                </c:pt>
                <c:pt idx="382">
                  <c:v>11766.380563551551</c:v>
                </c:pt>
                <c:pt idx="383">
                  <c:v>11054.902863349693</c:v>
                </c:pt>
                <c:pt idx="384">
                  <c:v>11377.84234422456</c:v>
                </c:pt>
                <c:pt idx="385">
                  <c:v>10901.682092288622</c:v>
                </c:pt>
                <c:pt idx="386">
                  <c:v>10936.457020279964</c:v>
                </c:pt>
                <c:pt idx="387">
                  <c:v>10696.544817009246</c:v>
                </c:pt>
                <c:pt idx="388">
                  <c:v>11096.028358146637</c:v>
                </c:pt>
                <c:pt idx="389">
                  <c:v>10770.754710656125</c:v>
                </c:pt>
                <c:pt idx="390">
                  <c:v>11069.209236794866</c:v>
                </c:pt>
                <c:pt idx="391">
                  <c:v>15678.377623066572</c:v>
                </c:pt>
                <c:pt idx="392">
                  <c:v>18295.070007866514</c:v>
                </c:pt>
                <c:pt idx="393">
                  <c:v>19289.20933925837</c:v>
                </c:pt>
                <c:pt idx="394">
                  <c:v>18789.691980381882</c:v>
                </c:pt>
                <c:pt idx="395">
                  <c:v>19130.037915742931</c:v>
                </c:pt>
                <c:pt idx="396">
                  <c:v>19119.551903207481</c:v>
                </c:pt>
                <c:pt idx="397">
                  <c:v>18550.033758734517</c:v>
                </c:pt>
                <c:pt idx="398">
                  <c:v>19109.299524252248</c:v>
                </c:pt>
                <c:pt idx="399">
                  <c:v>18407.675081693171</c:v>
                </c:pt>
                <c:pt idx="400">
                  <c:v>18937.19697215893</c:v>
                </c:pt>
                <c:pt idx="401">
                  <c:v>19537.189858485453</c:v>
                </c:pt>
                <c:pt idx="402">
                  <c:v>18516.255009332381</c:v>
                </c:pt>
                <c:pt idx="403">
                  <c:v>18538.921813654644</c:v>
                </c:pt>
                <c:pt idx="404">
                  <c:v>18533.403026604261</c:v>
                </c:pt>
                <c:pt idx="405">
                  <c:v>17859.363595860934</c:v>
                </c:pt>
                <c:pt idx="406">
                  <c:v>19409.002306735165</c:v>
                </c:pt>
                <c:pt idx="407">
                  <c:v>18804.901630674318</c:v>
                </c:pt>
                <c:pt idx="408">
                  <c:v>18938.29281276881</c:v>
                </c:pt>
                <c:pt idx="409">
                  <c:v>19173.969806243906</c:v>
                </c:pt>
                <c:pt idx="410">
                  <c:v>19066.570234210136</c:v>
                </c:pt>
                <c:pt idx="411">
                  <c:v>19282.350680541636</c:v>
                </c:pt>
                <c:pt idx="412">
                  <c:v>18968.636600292637</c:v>
                </c:pt>
                <c:pt idx="413">
                  <c:v>18602.240709785743</c:v>
                </c:pt>
                <c:pt idx="414">
                  <c:v>16768.673433019321</c:v>
                </c:pt>
                <c:pt idx="415">
                  <c:v>12241.454597354259</c:v>
                </c:pt>
                <c:pt idx="416">
                  <c:v>11320.686217394923</c:v>
                </c:pt>
                <c:pt idx="417">
                  <c:v>11078.367481650535</c:v>
                </c:pt>
                <c:pt idx="418">
                  <c:v>11371.963483971702</c:v>
                </c:pt>
                <c:pt idx="419">
                  <c:v>11655.818602269484</c:v>
                </c:pt>
                <c:pt idx="420">
                  <c:v>13839.340916876174</c:v>
                </c:pt>
                <c:pt idx="421">
                  <c:v>10672.412606133823</c:v>
                </c:pt>
                <c:pt idx="422">
                  <c:v>10943.12131327341</c:v>
                </c:pt>
                <c:pt idx="423">
                  <c:v>11235.065188272096</c:v>
                </c:pt>
                <c:pt idx="424">
                  <c:v>10485.478539144839</c:v>
                </c:pt>
                <c:pt idx="425">
                  <c:v>10571.427728637884</c:v>
                </c:pt>
                <c:pt idx="426">
                  <c:v>10664.015382046617</c:v>
                </c:pt>
                <c:pt idx="427">
                  <c:v>11199.716304096417</c:v>
                </c:pt>
                <c:pt idx="428">
                  <c:v>10843.825471053122</c:v>
                </c:pt>
                <c:pt idx="429">
                  <c:v>6129.9469394555726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24-4443-9746-6F18B654C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3711904"/>
        <c:axId val="1963711424"/>
      </c:scatterChart>
      <c:valAx>
        <c:axId val="1963711904"/>
        <c:scaling>
          <c:orientation val="minMax"/>
          <c:max val="17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424"/>
        <c:crosses val="autoZero"/>
        <c:crossBetween val="midCat"/>
      </c:valAx>
      <c:valAx>
        <c:axId val="1963711424"/>
        <c:scaling>
          <c:logBase val="10"/>
          <c:orientation val="minMax"/>
          <c:max val="2000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90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31/01/2025 - i-C3H7O3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'2025_01_031_AVE'!$Z$5:$Z$597</c:f>
              <c:numCache>
                <c:formatCode>General</c:formatCode>
                <c:ptCount val="593"/>
                <c:pt idx="0">
                  <c:v>325.78802815590967</c:v>
                </c:pt>
                <c:pt idx="1">
                  <c:v>444.00408147720037</c:v>
                </c:pt>
                <c:pt idx="2">
                  <c:v>461.74044435348856</c:v>
                </c:pt>
                <c:pt idx="3">
                  <c:v>647.95887021496776</c:v>
                </c:pt>
                <c:pt idx="4">
                  <c:v>515.00689310367147</c:v>
                </c:pt>
                <c:pt idx="5">
                  <c:v>494.90572074127226</c:v>
                </c:pt>
                <c:pt idx="6">
                  <c:v>480.57239907792564</c:v>
                </c:pt>
                <c:pt idx="7">
                  <c:v>340.13448907900244</c:v>
                </c:pt>
                <c:pt idx="8">
                  <c:v>312.81734906497445</c:v>
                </c:pt>
                <c:pt idx="9">
                  <c:v>524.23742591637824</c:v>
                </c:pt>
                <c:pt idx="10">
                  <c:v>530.31344992396805</c:v>
                </c:pt>
                <c:pt idx="11">
                  <c:v>525.579571576013</c:v>
                </c:pt>
                <c:pt idx="12">
                  <c:v>481.41923002004444</c:v>
                </c:pt>
                <c:pt idx="13">
                  <c:v>310.44875301842717</c:v>
                </c:pt>
                <c:pt idx="14">
                  <c:v>579.28556102022765</c:v>
                </c:pt>
                <c:pt idx="15">
                  <c:v>428.36294164112638</c:v>
                </c:pt>
                <c:pt idx="16">
                  <c:v>496.28752963264014</c:v>
                </c:pt>
                <c:pt idx="17">
                  <c:v>518.84190957091198</c:v>
                </c:pt>
                <c:pt idx="18">
                  <c:v>420.39484611008254</c:v>
                </c:pt>
                <c:pt idx="19">
                  <c:v>453.03405976105739</c:v>
                </c:pt>
                <c:pt idx="20">
                  <c:v>428.04949003975088</c:v>
                </c:pt>
                <c:pt idx="21">
                  <c:v>389.71614780098281</c:v>
                </c:pt>
                <c:pt idx="22">
                  <c:v>428.66312767140045</c:v>
                </c:pt>
                <c:pt idx="23">
                  <c:v>383.84760991620738</c:v>
                </c:pt>
                <c:pt idx="24">
                  <c:v>405.69680977510069</c:v>
                </c:pt>
                <c:pt idx="25">
                  <c:v>417.85726654007664</c:v>
                </c:pt>
                <c:pt idx="26">
                  <c:v>817.16498382738007</c:v>
                </c:pt>
                <c:pt idx="27">
                  <c:v>1247.164366026956</c:v>
                </c:pt>
                <c:pt idx="28">
                  <c:v>1686.2443839422683</c:v>
                </c:pt>
                <c:pt idx="29">
                  <c:v>2128.6026136206769</c:v>
                </c:pt>
                <c:pt idx="30">
                  <c:v>2208.5084866116326</c:v>
                </c:pt>
                <c:pt idx="31">
                  <c:v>2035.8042595134848</c:v>
                </c:pt>
                <c:pt idx="32">
                  <c:v>2332.6799305960972</c:v>
                </c:pt>
                <c:pt idx="33">
                  <c:v>2524.8033095329483</c:v>
                </c:pt>
                <c:pt idx="34">
                  <c:v>2582.1526836302601</c:v>
                </c:pt>
                <c:pt idx="35">
                  <c:v>2896.1744765283906</c:v>
                </c:pt>
                <c:pt idx="36">
                  <c:v>5090.3045814578772</c:v>
                </c:pt>
                <c:pt idx="37">
                  <c:v>5329.9197850645969</c:v>
                </c:pt>
                <c:pt idx="38">
                  <c:v>4852.5125420592176</c:v>
                </c:pt>
                <c:pt idx="39">
                  <c:v>5331.2118768322252</c:v>
                </c:pt>
                <c:pt idx="40">
                  <c:v>5461.7390131233396</c:v>
                </c:pt>
                <c:pt idx="41">
                  <c:v>5319.9424334312343</c:v>
                </c:pt>
                <c:pt idx="42">
                  <c:v>5904.4811561657407</c:v>
                </c:pt>
                <c:pt idx="43">
                  <c:v>5566.5855621523388</c:v>
                </c:pt>
                <c:pt idx="44">
                  <c:v>6002.9097296333912</c:v>
                </c:pt>
                <c:pt idx="45">
                  <c:v>6267.3549028264188</c:v>
                </c:pt>
                <c:pt idx="46">
                  <c:v>5769.9848540719095</c:v>
                </c:pt>
                <c:pt idx="47">
                  <c:v>4123.0618209512722</c:v>
                </c:pt>
                <c:pt idx="48">
                  <c:v>3137.4448021847656</c:v>
                </c:pt>
                <c:pt idx="49">
                  <c:v>3530.8348206966912</c:v>
                </c:pt>
                <c:pt idx="50">
                  <c:v>5240.027899785644</c:v>
                </c:pt>
                <c:pt idx="51">
                  <c:v>5549.6357587891525</c:v>
                </c:pt>
                <c:pt idx="52">
                  <c:v>4252.7773460306526</c:v>
                </c:pt>
                <c:pt idx="53">
                  <c:v>5410.7789546198119</c:v>
                </c:pt>
                <c:pt idx="54">
                  <c:v>5184.8871433079048</c:v>
                </c:pt>
                <c:pt idx="55">
                  <c:v>5033.3927270873046</c:v>
                </c:pt>
                <c:pt idx="56">
                  <c:v>4558.4955053961066</c:v>
                </c:pt>
                <c:pt idx="57">
                  <c:v>279.45314263803903</c:v>
                </c:pt>
                <c:pt idx="58">
                  <c:v>278.11395413347412</c:v>
                </c:pt>
                <c:pt idx="59">
                  <c:v>240.45508114526507</c:v>
                </c:pt>
                <c:pt idx="60">
                  <c:v>254.61316667245245</c:v>
                </c:pt>
                <c:pt idx="61">
                  <c:v>244.06347573114559</c:v>
                </c:pt>
                <c:pt idx="62">
                  <c:v>201.8911201199538</c:v>
                </c:pt>
                <c:pt idx="63">
                  <c:v>253.38346881860977</c:v>
                </c:pt>
                <c:pt idx="64">
                  <c:v>214.57936869376135</c:v>
                </c:pt>
                <c:pt idx="65">
                  <c:v>245.51203121567778</c:v>
                </c:pt>
                <c:pt idx="66">
                  <c:v>262.70232369622028</c:v>
                </c:pt>
                <c:pt idx="67">
                  <c:v>224.80543369237716</c:v>
                </c:pt>
                <c:pt idx="68">
                  <c:v>182.22153611470651</c:v>
                </c:pt>
                <c:pt idx="69">
                  <c:v>274.30378323700984</c:v>
                </c:pt>
                <c:pt idx="70">
                  <c:v>210.0750609894024</c:v>
                </c:pt>
                <c:pt idx="71">
                  <c:v>221.59068998912173</c:v>
                </c:pt>
                <c:pt idx="72">
                  <c:v>220.96593716764394</c:v>
                </c:pt>
                <c:pt idx="73">
                  <c:v>160.58061515763998</c:v>
                </c:pt>
                <c:pt idx="74">
                  <c:v>256.52053119557036</c:v>
                </c:pt>
                <c:pt idx="75">
                  <c:v>260.06115788663169</c:v>
                </c:pt>
                <c:pt idx="76">
                  <c:v>240.00139533392323</c:v>
                </c:pt>
                <c:pt idx="77">
                  <c:v>267.71093609324515</c:v>
                </c:pt>
                <c:pt idx="78">
                  <c:v>138.52446892865359</c:v>
                </c:pt>
                <c:pt idx="79">
                  <c:v>181.33725632207145</c:v>
                </c:pt>
                <c:pt idx="80">
                  <c:v>251.97465559689903</c:v>
                </c:pt>
                <c:pt idx="81">
                  <c:v>1521.355157259346</c:v>
                </c:pt>
                <c:pt idx="82">
                  <c:v>3361.4919052391147</c:v>
                </c:pt>
                <c:pt idx="83">
                  <c:v>3763.4602654056725</c:v>
                </c:pt>
                <c:pt idx="84">
                  <c:v>3979.9993713378699</c:v>
                </c:pt>
                <c:pt idx="85">
                  <c:v>4382.8404080957625</c:v>
                </c:pt>
                <c:pt idx="86">
                  <c:v>4630.9693760007976</c:v>
                </c:pt>
                <c:pt idx="87">
                  <c:v>4715.6635685595611</c:v>
                </c:pt>
                <c:pt idx="88">
                  <c:v>4823.7389833458437</c:v>
                </c:pt>
                <c:pt idx="89">
                  <c:v>4982.488514398854</c:v>
                </c:pt>
                <c:pt idx="90">
                  <c:v>5141.1015769604865</c:v>
                </c:pt>
                <c:pt idx="91">
                  <c:v>5294.9035161955708</c:v>
                </c:pt>
                <c:pt idx="92">
                  <c:v>5422.6631620538046</c:v>
                </c:pt>
                <c:pt idx="93">
                  <c:v>5532.1901050922443</c:v>
                </c:pt>
                <c:pt idx="94">
                  <c:v>5988.0031317489766</c:v>
                </c:pt>
                <c:pt idx="95">
                  <c:v>6089.9626825537125</c:v>
                </c:pt>
                <c:pt idx="96">
                  <c:v>5746.2895068379948</c:v>
                </c:pt>
                <c:pt idx="97">
                  <c:v>5907.1877006234572</c:v>
                </c:pt>
                <c:pt idx="98">
                  <c:v>5846.1544464549488</c:v>
                </c:pt>
                <c:pt idx="99">
                  <c:v>5321.1068764608399</c:v>
                </c:pt>
                <c:pt idx="100">
                  <c:v>5556.2256358995483</c:v>
                </c:pt>
                <c:pt idx="101">
                  <c:v>5853.1948540261365</c:v>
                </c:pt>
                <c:pt idx="102">
                  <c:v>5796.102274880488</c:v>
                </c:pt>
                <c:pt idx="103">
                  <c:v>5625.0571673823933</c:v>
                </c:pt>
                <c:pt idx="104">
                  <c:v>5750.5311505289828</c:v>
                </c:pt>
                <c:pt idx="105">
                  <c:v>6082.2035243822875</c:v>
                </c:pt>
                <c:pt idx="106">
                  <c:v>434.15004219196976</c:v>
                </c:pt>
                <c:pt idx="107">
                  <c:v>226.8941949247376</c:v>
                </c:pt>
                <c:pt idx="108">
                  <c:v>202.13327342581687</c:v>
                </c:pt>
                <c:pt idx="109">
                  <c:v>172.30069929686181</c:v>
                </c:pt>
                <c:pt idx="110">
                  <c:v>196.79394678475228</c:v>
                </c:pt>
                <c:pt idx="111">
                  <c:v>214.70578004472713</c:v>
                </c:pt>
                <c:pt idx="112">
                  <c:v>240.84909605222506</c:v>
                </c:pt>
                <c:pt idx="113">
                  <c:v>186.0258379858731</c:v>
                </c:pt>
                <c:pt idx="114">
                  <c:v>173.16555551090497</c:v>
                </c:pt>
                <c:pt idx="115">
                  <c:v>238.8635740890999</c:v>
                </c:pt>
                <c:pt idx="116">
                  <c:v>227.94771941604995</c:v>
                </c:pt>
                <c:pt idx="117">
                  <c:v>177.68635282912604</c:v>
                </c:pt>
                <c:pt idx="118">
                  <c:v>206.2354357414392</c:v>
                </c:pt>
                <c:pt idx="119">
                  <c:v>208.82002645170172</c:v>
                </c:pt>
                <c:pt idx="120">
                  <c:v>247.42113886833849</c:v>
                </c:pt>
                <c:pt idx="121">
                  <c:v>286.50777190565969</c:v>
                </c:pt>
                <c:pt idx="122">
                  <c:v>203.49387339718243</c:v>
                </c:pt>
                <c:pt idx="123">
                  <c:v>193.72629664484927</c:v>
                </c:pt>
                <c:pt idx="124">
                  <c:v>180.7225568593698</c:v>
                </c:pt>
                <c:pt idx="125">
                  <c:v>161.19465684772533</c:v>
                </c:pt>
                <c:pt idx="126">
                  <c:v>225.58540542331215</c:v>
                </c:pt>
                <c:pt idx="127">
                  <c:v>186.11981411957089</c:v>
                </c:pt>
                <c:pt idx="128">
                  <c:v>159.21054519696449</c:v>
                </c:pt>
                <c:pt idx="129">
                  <c:v>204.31548370215395</c:v>
                </c:pt>
                <c:pt idx="130">
                  <c:v>219.23389455871097</c:v>
                </c:pt>
                <c:pt idx="131">
                  <c:v>3574.2149381511608</c:v>
                </c:pt>
                <c:pt idx="132">
                  <c:v>4828.9591873167928</c:v>
                </c:pt>
                <c:pt idx="133">
                  <c:v>5778.7032798177088</c:v>
                </c:pt>
                <c:pt idx="134">
                  <c:v>6163.0533857492192</c:v>
                </c:pt>
                <c:pt idx="135">
                  <c:v>6699.7114661810656</c:v>
                </c:pt>
                <c:pt idx="136">
                  <c:v>6888.7995795771376</c:v>
                </c:pt>
                <c:pt idx="137">
                  <c:v>7337.8708673200399</c:v>
                </c:pt>
                <c:pt idx="138">
                  <c:v>7574.5177509633959</c:v>
                </c:pt>
                <c:pt idx="139">
                  <c:v>7148.4030718336953</c:v>
                </c:pt>
                <c:pt idx="140">
                  <c:v>8641.0600396109403</c:v>
                </c:pt>
                <c:pt idx="141">
                  <c:v>7792.6709158198364</c:v>
                </c:pt>
                <c:pt idx="142">
                  <c:v>8378.4228678792006</c:v>
                </c:pt>
                <c:pt idx="143">
                  <c:v>8134.9339289166619</c:v>
                </c:pt>
                <c:pt idx="144">
                  <c:v>8382.5035485140179</c:v>
                </c:pt>
                <c:pt idx="145">
                  <c:v>8308.2927463978649</c:v>
                </c:pt>
                <c:pt idx="146">
                  <c:v>10168.827554694048</c:v>
                </c:pt>
                <c:pt idx="147">
                  <c:v>8902.8431842316331</c:v>
                </c:pt>
                <c:pt idx="148">
                  <c:v>8885.0654488780001</c:v>
                </c:pt>
                <c:pt idx="149">
                  <c:v>8521.9590166269791</c:v>
                </c:pt>
                <c:pt idx="150">
                  <c:v>8963.9362435675284</c:v>
                </c:pt>
                <c:pt idx="151">
                  <c:v>8593.2789664055235</c:v>
                </c:pt>
                <c:pt idx="152">
                  <c:v>8996.9595282115661</c:v>
                </c:pt>
                <c:pt idx="153">
                  <c:v>8928.6840909594703</c:v>
                </c:pt>
                <c:pt idx="154">
                  <c:v>8668.5176337606954</c:v>
                </c:pt>
                <c:pt idx="155">
                  <c:v>5150.0569503175975</c:v>
                </c:pt>
                <c:pt idx="156">
                  <c:v>201.06003183019817</c:v>
                </c:pt>
                <c:pt idx="157">
                  <c:v>239.19066300267198</c:v>
                </c:pt>
                <c:pt idx="158">
                  <c:v>160.35470471935136</c:v>
                </c:pt>
                <c:pt idx="159">
                  <c:v>160.60421670544494</c:v>
                </c:pt>
                <c:pt idx="160">
                  <c:v>165.1418928048046</c:v>
                </c:pt>
                <c:pt idx="161">
                  <c:v>197.92229123528713</c:v>
                </c:pt>
                <c:pt idx="162">
                  <c:v>193.35683328155898</c:v>
                </c:pt>
                <c:pt idx="163">
                  <c:v>174.10429757301347</c:v>
                </c:pt>
                <c:pt idx="164">
                  <c:v>186.84256382890499</c:v>
                </c:pt>
                <c:pt idx="165">
                  <c:v>196.29413229117108</c:v>
                </c:pt>
                <c:pt idx="166">
                  <c:v>225.98310910779742</c:v>
                </c:pt>
                <c:pt idx="167">
                  <c:v>164.62588843937573</c:v>
                </c:pt>
                <c:pt idx="168">
                  <c:v>225.02353924824592</c:v>
                </c:pt>
                <c:pt idx="169">
                  <c:v>199.15694066765775</c:v>
                </c:pt>
                <c:pt idx="170">
                  <c:v>195.81297673093053</c:v>
                </c:pt>
                <c:pt idx="171">
                  <c:v>177.30857486242232</c:v>
                </c:pt>
                <c:pt idx="172">
                  <c:v>176.37719152886211</c:v>
                </c:pt>
                <c:pt idx="173">
                  <c:v>154.29866238933846</c:v>
                </c:pt>
                <c:pt idx="174">
                  <c:v>135.20972083850694</c:v>
                </c:pt>
                <c:pt idx="175">
                  <c:v>142.70062535687188</c:v>
                </c:pt>
                <c:pt idx="176">
                  <c:v>159.88802860435993</c:v>
                </c:pt>
                <c:pt idx="177">
                  <c:v>146.15454664778483</c:v>
                </c:pt>
                <c:pt idx="178">
                  <c:v>129.26261454726347</c:v>
                </c:pt>
                <c:pt idx="179">
                  <c:v>136.79226023937377</c:v>
                </c:pt>
                <c:pt idx="180">
                  <c:v>161.61254896153721</c:v>
                </c:pt>
                <c:pt idx="181">
                  <c:v>163.73684332244611</c:v>
                </c:pt>
                <c:pt idx="182">
                  <c:v>115.44195731994158</c:v>
                </c:pt>
                <c:pt idx="183">
                  <c:v>172.76903685043069</c:v>
                </c:pt>
                <c:pt idx="184">
                  <c:v>188.95333563102204</c:v>
                </c:pt>
                <c:pt idx="185">
                  <c:v>2503.3335420758694</c:v>
                </c:pt>
                <c:pt idx="186">
                  <c:v>6670.7145038581202</c:v>
                </c:pt>
                <c:pt idx="187">
                  <c:v>7297.4098972232123</c:v>
                </c:pt>
                <c:pt idx="188">
                  <c:v>8491.4206889143497</c:v>
                </c:pt>
                <c:pt idx="189">
                  <c:v>8776.5966808873527</c:v>
                </c:pt>
                <c:pt idx="190">
                  <c:v>9283.6881659445353</c:v>
                </c:pt>
                <c:pt idx="191">
                  <c:v>9332.2122097591364</c:v>
                </c:pt>
                <c:pt idx="192">
                  <c:v>9980.5245379687785</c:v>
                </c:pt>
                <c:pt idx="193">
                  <c:v>10507.861567614164</c:v>
                </c:pt>
                <c:pt idx="194">
                  <c:v>10110.369103810021</c:v>
                </c:pt>
                <c:pt idx="195">
                  <c:v>10624.109770255967</c:v>
                </c:pt>
                <c:pt idx="196">
                  <c:v>10162.054171713326</c:v>
                </c:pt>
                <c:pt idx="197">
                  <c:v>11342.949571689958</c:v>
                </c:pt>
                <c:pt idx="198">
                  <c:v>10907.471432556014</c:v>
                </c:pt>
                <c:pt idx="199">
                  <c:v>11095.275073504565</c:v>
                </c:pt>
                <c:pt idx="200">
                  <c:v>10856.691104201986</c:v>
                </c:pt>
                <c:pt idx="201">
                  <c:v>10909.725864295748</c:v>
                </c:pt>
                <c:pt idx="202">
                  <c:v>10690.439172601853</c:v>
                </c:pt>
                <c:pt idx="203">
                  <c:v>11553.563902231681</c:v>
                </c:pt>
                <c:pt idx="204">
                  <c:v>11304.562196824123</c:v>
                </c:pt>
                <c:pt idx="205">
                  <c:v>11330.018069003785</c:v>
                </c:pt>
                <c:pt idx="206">
                  <c:v>11314.891378075761</c:v>
                </c:pt>
                <c:pt idx="207">
                  <c:v>11163.669735489975</c:v>
                </c:pt>
                <c:pt idx="208">
                  <c:v>11217.885484932804</c:v>
                </c:pt>
                <c:pt idx="209">
                  <c:v>4435.1923880462682</c:v>
                </c:pt>
                <c:pt idx="210">
                  <c:v>238.43184532164233</c:v>
                </c:pt>
                <c:pt idx="211">
                  <c:v>195.1654908629491</c:v>
                </c:pt>
                <c:pt idx="212">
                  <c:v>198.46795964090433</c:v>
                </c:pt>
                <c:pt idx="213">
                  <c:v>161.00101597923941</c:v>
                </c:pt>
                <c:pt idx="214">
                  <c:v>133.82696477032374</c:v>
                </c:pt>
                <c:pt idx="215">
                  <c:v>204.12313915669029</c:v>
                </c:pt>
                <c:pt idx="216">
                  <c:v>137.62074278637039</c:v>
                </c:pt>
                <c:pt idx="217">
                  <c:v>157.82007427467667</c:v>
                </c:pt>
                <c:pt idx="218">
                  <c:v>119.17132544091886</c:v>
                </c:pt>
                <c:pt idx="219">
                  <c:v>123.92487517189332</c:v>
                </c:pt>
                <c:pt idx="220">
                  <c:v>150.33308363736072</c:v>
                </c:pt>
                <c:pt idx="221">
                  <c:v>160.5588543766732</c:v>
                </c:pt>
                <c:pt idx="222">
                  <c:v>191.43713280973586</c:v>
                </c:pt>
                <c:pt idx="223">
                  <c:v>165.68141547495293</c:v>
                </c:pt>
                <c:pt idx="224">
                  <c:v>162.47582654870732</c:v>
                </c:pt>
                <c:pt idx="225">
                  <c:v>136.49331016066915</c:v>
                </c:pt>
                <c:pt idx="226">
                  <c:v>114.33034156568603</c:v>
                </c:pt>
                <c:pt idx="227">
                  <c:v>189.02775538782456</c:v>
                </c:pt>
                <c:pt idx="228">
                  <c:v>170.70544941818687</c:v>
                </c:pt>
                <c:pt idx="229">
                  <c:v>200.18941484733341</c:v>
                </c:pt>
                <c:pt idx="230">
                  <c:v>1283.1426320212913</c:v>
                </c:pt>
                <c:pt idx="231">
                  <c:v>7101.0657203923211</c:v>
                </c:pt>
                <c:pt idx="232">
                  <c:v>7919.7280467823266</c:v>
                </c:pt>
                <c:pt idx="233">
                  <c:v>9433.5795059827615</c:v>
                </c:pt>
                <c:pt idx="234">
                  <c:v>11201.885519224606</c:v>
                </c:pt>
                <c:pt idx="235">
                  <c:v>11933.678173520646</c:v>
                </c:pt>
                <c:pt idx="236">
                  <c:v>10254.88207901876</c:v>
                </c:pt>
                <c:pt idx="237">
                  <c:v>10953.148389298065</c:v>
                </c:pt>
                <c:pt idx="238">
                  <c:v>10722.97956744749</c:v>
                </c:pt>
                <c:pt idx="239">
                  <c:v>10844.936933219942</c:v>
                </c:pt>
                <c:pt idx="240">
                  <c:v>11126.7528272454</c:v>
                </c:pt>
                <c:pt idx="241">
                  <c:v>11778.319086386129</c:v>
                </c:pt>
                <c:pt idx="242">
                  <c:v>11436.643052770458</c:v>
                </c:pt>
                <c:pt idx="243">
                  <c:v>11833.777644755864</c:v>
                </c:pt>
                <c:pt idx="244">
                  <c:v>11945.755448813388</c:v>
                </c:pt>
                <c:pt idx="245">
                  <c:v>12056.370669880092</c:v>
                </c:pt>
                <c:pt idx="246">
                  <c:v>12191.585978950248</c:v>
                </c:pt>
                <c:pt idx="247">
                  <c:v>11891.711110872144</c:v>
                </c:pt>
                <c:pt idx="248">
                  <c:v>11803.048117554999</c:v>
                </c:pt>
                <c:pt idx="249">
                  <c:v>12569.980018333234</c:v>
                </c:pt>
                <c:pt idx="250">
                  <c:v>12056.304184818458</c:v>
                </c:pt>
                <c:pt idx="251">
                  <c:v>12132.499961147767</c:v>
                </c:pt>
                <c:pt idx="252">
                  <c:v>12514.305339549879</c:v>
                </c:pt>
                <c:pt idx="253">
                  <c:v>11535.66623150681</c:v>
                </c:pt>
                <c:pt idx="254">
                  <c:v>12734.084843188586</c:v>
                </c:pt>
                <c:pt idx="255">
                  <c:v>3709.2202556716152</c:v>
                </c:pt>
                <c:pt idx="256">
                  <c:v>179.29964713781558</c:v>
                </c:pt>
                <c:pt idx="257">
                  <c:v>181.85029623575713</c:v>
                </c:pt>
                <c:pt idx="258">
                  <c:v>226.11624526736304</c:v>
                </c:pt>
                <c:pt idx="259">
                  <c:v>112.66761275215417</c:v>
                </c:pt>
                <c:pt idx="260">
                  <c:v>223.71274829955783</c:v>
                </c:pt>
                <c:pt idx="261">
                  <c:v>184.31386707040599</c:v>
                </c:pt>
                <c:pt idx="262">
                  <c:v>201.78979103192179</c:v>
                </c:pt>
                <c:pt idx="263">
                  <c:v>90.23125978810657</c:v>
                </c:pt>
                <c:pt idx="264">
                  <c:v>147.54312563137137</c:v>
                </c:pt>
                <c:pt idx="265">
                  <c:v>138.88990531242376</c:v>
                </c:pt>
                <c:pt idx="266">
                  <c:v>221.77010725862092</c:v>
                </c:pt>
                <c:pt idx="267">
                  <c:v>153.39795728542924</c:v>
                </c:pt>
                <c:pt idx="268">
                  <c:v>128.52610570596832</c:v>
                </c:pt>
                <c:pt idx="269">
                  <c:v>148.15235372525092</c:v>
                </c:pt>
                <c:pt idx="270">
                  <c:v>114.74016090939082</c:v>
                </c:pt>
                <c:pt idx="271">
                  <c:v>693.88824167813709</c:v>
                </c:pt>
                <c:pt idx="272">
                  <c:v>6831.3412494867553</c:v>
                </c:pt>
                <c:pt idx="273">
                  <c:v>9796.7611502853724</c:v>
                </c:pt>
                <c:pt idx="274">
                  <c:v>8486.3551379848468</c:v>
                </c:pt>
                <c:pt idx="275">
                  <c:v>9783.4064328248078</c:v>
                </c:pt>
                <c:pt idx="276">
                  <c:v>9965.2545840906187</c:v>
                </c:pt>
                <c:pt idx="277">
                  <c:v>10344.933161639548</c:v>
                </c:pt>
                <c:pt idx="278">
                  <c:v>11041.134695292038</c:v>
                </c:pt>
                <c:pt idx="279">
                  <c:v>11298.977137980837</c:v>
                </c:pt>
                <c:pt idx="280">
                  <c:v>11379.110715134981</c:v>
                </c:pt>
                <c:pt idx="281">
                  <c:v>11550.823857535726</c:v>
                </c:pt>
                <c:pt idx="282">
                  <c:v>11467.156981015238</c:v>
                </c:pt>
                <c:pt idx="283">
                  <c:v>11865.870203852053</c:v>
                </c:pt>
                <c:pt idx="284">
                  <c:v>12213.619142536494</c:v>
                </c:pt>
                <c:pt idx="285">
                  <c:v>12143.836581935211</c:v>
                </c:pt>
                <c:pt idx="286">
                  <c:v>12464.931229606163</c:v>
                </c:pt>
                <c:pt idx="287">
                  <c:v>12176.113936860167</c:v>
                </c:pt>
                <c:pt idx="288">
                  <c:v>12517.837902830344</c:v>
                </c:pt>
                <c:pt idx="289">
                  <c:v>12803.350786467672</c:v>
                </c:pt>
                <c:pt idx="290">
                  <c:v>12633.550993916702</c:v>
                </c:pt>
                <c:pt idx="291">
                  <c:v>12486.54685779078</c:v>
                </c:pt>
                <c:pt idx="292">
                  <c:v>13112.7341773221</c:v>
                </c:pt>
                <c:pt idx="293">
                  <c:v>12876.774718961411</c:v>
                </c:pt>
                <c:pt idx="294">
                  <c:v>12672.143187995598</c:v>
                </c:pt>
                <c:pt idx="295">
                  <c:v>12591.941500168252</c:v>
                </c:pt>
                <c:pt idx="296">
                  <c:v>13209.518430001432</c:v>
                </c:pt>
                <c:pt idx="297">
                  <c:v>12748.436887558795</c:v>
                </c:pt>
                <c:pt idx="298">
                  <c:v>12448.085023472071</c:v>
                </c:pt>
                <c:pt idx="299">
                  <c:v>9473.3607533498325</c:v>
                </c:pt>
                <c:pt idx="300">
                  <c:v>10835.123623826161</c:v>
                </c:pt>
                <c:pt idx="301">
                  <c:v>9866.6028310949223</c:v>
                </c:pt>
                <c:pt idx="302">
                  <c:v>9556.5977028668458</c:v>
                </c:pt>
                <c:pt idx="303">
                  <c:v>6965.0667244796623</c:v>
                </c:pt>
                <c:pt idx="304">
                  <c:v>5194.5532409525686</c:v>
                </c:pt>
                <c:pt idx="305">
                  <c:v>5753.3110661105866</c:v>
                </c:pt>
                <c:pt idx="306">
                  <c:v>5928.7722080057529</c:v>
                </c:pt>
                <c:pt idx="307">
                  <c:v>5401.5298738509446</c:v>
                </c:pt>
                <c:pt idx="308">
                  <c:v>5784.3131880812152</c:v>
                </c:pt>
                <c:pt idx="309">
                  <c:v>5399.586108261019</c:v>
                </c:pt>
                <c:pt idx="310">
                  <c:v>5598.4549970323242</c:v>
                </c:pt>
                <c:pt idx="311">
                  <c:v>5825.1804891867541</c:v>
                </c:pt>
                <c:pt idx="312">
                  <c:v>5901.6851166619526</c:v>
                </c:pt>
                <c:pt idx="313">
                  <c:v>5547.5524475016409</c:v>
                </c:pt>
                <c:pt idx="314">
                  <c:v>5664.7185605321965</c:v>
                </c:pt>
                <c:pt idx="315">
                  <c:v>5631.3249400988225</c:v>
                </c:pt>
                <c:pt idx="316">
                  <c:v>5731.1107838286689</c:v>
                </c:pt>
                <c:pt idx="317">
                  <c:v>5078.274639806602</c:v>
                </c:pt>
                <c:pt idx="318">
                  <c:v>5946.6679754282923</c:v>
                </c:pt>
                <c:pt idx="319">
                  <c:v>6073.607619260817</c:v>
                </c:pt>
                <c:pt idx="320">
                  <c:v>5929.5036738689842</c:v>
                </c:pt>
                <c:pt idx="321">
                  <c:v>5931.9086226506097</c:v>
                </c:pt>
                <c:pt idx="322">
                  <c:v>5599.5308301242976</c:v>
                </c:pt>
                <c:pt idx="323">
                  <c:v>6406.8369890026943</c:v>
                </c:pt>
                <c:pt idx="324">
                  <c:v>9693.4670612779846</c:v>
                </c:pt>
                <c:pt idx="325">
                  <c:v>10754.845138036566</c:v>
                </c:pt>
                <c:pt idx="326">
                  <c:v>11223.436609214983</c:v>
                </c:pt>
                <c:pt idx="327">
                  <c:v>11505.620536374885</c:v>
                </c:pt>
                <c:pt idx="328">
                  <c:v>11304.533383075559</c:v>
                </c:pt>
                <c:pt idx="329">
                  <c:v>11050.947329986831</c:v>
                </c:pt>
                <c:pt idx="330">
                  <c:v>11825.997391447814</c:v>
                </c:pt>
                <c:pt idx="331">
                  <c:v>11795.938408280443</c:v>
                </c:pt>
                <c:pt idx="332">
                  <c:v>11287.234088940135</c:v>
                </c:pt>
                <c:pt idx="333">
                  <c:v>12095.405632943193</c:v>
                </c:pt>
                <c:pt idx="334">
                  <c:v>11796.86214018317</c:v>
                </c:pt>
                <c:pt idx="335">
                  <c:v>12573.596557350646</c:v>
                </c:pt>
                <c:pt idx="336">
                  <c:v>11753.268678067596</c:v>
                </c:pt>
                <c:pt idx="337">
                  <c:v>11471.941282505364</c:v>
                </c:pt>
                <c:pt idx="338">
                  <c:v>11429.028283954778</c:v>
                </c:pt>
                <c:pt idx="339">
                  <c:v>11814.533373579345</c:v>
                </c:pt>
                <c:pt idx="340">
                  <c:v>12082.45188068581</c:v>
                </c:pt>
                <c:pt idx="341">
                  <c:v>12017.178632068302</c:v>
                </c:pt>
                <c:pt idx="342">
                  <c:v>12126.154946096585</c:v>
                </c:pt>
                <c:pt idx="343">
                  <c:v>12338.261353947009</c:v>
                </c:pt>
                <c:pt idx="344">
                  <c:v>12130.834603404885</c:v>
                </c:pt>
                <c:pt idx="345">
                  <c:v>12103.530308230558</c:v>
                </c:pt>
                <c:pt idx="346">
                  <c:v>12670.769827927727</c:v>
                </c:pt>
                <c:pt idx="347">
                  <c:v>12104.843866059673</c:v>
                </c:pt>
                <c:pt idx="348">
                  <c:v>7875.3303135875503</c:v>
                </c:pt>
                <c:pt idx="349">
                  <c:v>6180.6623592455062</c:v>
                </c:pt>
                <c:pt idx="350">
                  <c:v>5398.9113825910972</c:v>
                </c:pt>
                <c:pt idx="351">
                  <c:v>5868.4715630538931</c:v>
                </c:pt>
                <c:pt idx="352">
                  <c:v>5320.4174723052856</c:v>
                </c:pt>
                <c:pt idx="353">
                  <c:v>5528.3914340778274</c:v>
                </c:pt>
                <c:pt idx="354">
                  <c:v>6028.3647067335569</c:v>
                </c:pt>
                <c:pt idx="355">
                  <c:v>5825.7020821234</c:v>
                </c:pt>
                <c:pt idx="356">
                  <c:v>5862.4439073111844</c:v>
                </c:pt>
                <c:pt idx="357">
                  <c:v>5407.0367196803181</c:v>
                </c:pt>
                <c:pt idx="358">
                  <c:v>5650.9806447754518</c:v>
                </c:pt>
                <c:pt idx="359">
                  <c:v>5416.8005521878431</c:v>
                </c:pt>
                <c:pt idx="360">
                  <c:v>5960.0855125178286</c:v>
                </c:pt>
                <c:pt idx="361">
                  <c:v>6248.9060929081643</c:v>
                </c:pt>
                <c:pt idx="362">
                  <c:v>6076.692136965492</c:v>
                </c:pt>
                <c:pt idx="363">
                  <c:v>5698.6925600289733</c:v>
                </c:pt>
                <c:pt idx="364">
                  <c:v>5470.8778608910725</c:v>
                </c:pt>
                <c:pt idx="365">
                  <c:v>6301.2851037715791</c:v>
                </c:pt>
                <c:pt idx="366">
                  <c:v>5772.262530796892</c:v>
                </c:pt>
                <c:pt idx="367">
                  <c:v>6076.177342323258</c:v>
                </c:pt>
                <c:pt idx="368">
                  <c:v>5561.1326402194491</c:v>
                </c:pt>
                <c:pt idx="369">
                  <c:v>5946.1477683842531</c:v>
                </c:pt>
                <c:pt idx="370">
                  <c:v>5881.5049888559206</c:v>
                </c:pt>
                <c:pt idx="371">
                  <c:v>5654.3470089855082</c:v>
                </c:pt>
                <c:pt idx="372">
                  <c:v>5856.4314950388525</c:v>
                </c:pt>
                <c:pt idx="373">
                  <c:v>7150.0173469385463</c:v>
                </c:pt>
                <c:pt idx="374">
                  <c:v>10576.445122666717</c:v>
                </c:pt>
                <c:pt idx="375">
                  <c:v>11194.785160606189</c:v>
                </c:pt>
                <c:pt idx="376">
                  <c:v>11376.968256542048</c:v>
                </c:pt>
                <c:pt idx="377">
                  <c:v>11275.231066035345</c:v>
                </c:pt>
                <c:pt idx="378">
                  <c:v>11577.961043314501</c:v>
                </c:pt>
                <c:pt idx="379">
                  <c:v>11659.787836321391</c:v>
                </c:pt>
                <c:pt idx="380">
                  <c:v>12065.242720320965</c:v>
                </c:pt>
                <c:pt idx="381">
                  <c:v>11214.985386562665</c:v>
                </c:pt>
                <c:pt idx="382">
                  <c:v>12246.881025407583</c:v>
                </c:pt>
                <c:pt idx="383">
                  <c:v>12130.612175877219</c:v>
                </c:pt>
                <c:pt idx="384">
                  <c:v>12278.516906736671</c:v>
                </c:pt>
                <c:pt idx="385">
                  <c:v>12233.400518999071</c:v>
                </c:pt>
                <c:pt idx="386">
                  <c:v>12279.895380359712</c:v>
                </c:pt>
                <c:pt idx="387">
                  <c:v>12846.320427730745</c:v>
                </c:pt>
                <c:pt idx="388">
                  <c:v>12272.198253135444</c:v>
                </c:pt>
                <c:pt idx="389">
                  <c:v>12186.034279868196</c:v>
                </c:pt>
                <c:pt idx="390">
                  <c:v>9897.9345998712779</c:v>
                </c:pt>
                <c:pt idx="391">
                  <c:v>5328.482736135501</c:v>
                </c:pt>
                <c:pt idx="392">
                  <c:v>5469.3248026948213</c:v>
                </c:pt>
                <c:pt idx="393">
                  <c:v>5494.1314503562426</c:v>
                </c:pt>
                <c:pt idx="394">
                  <c:v>6019.7686280321059</c:v>
                </c:pt>
                <c:pt idx="395">
                  <c:v>5901.1136331714761</c:v>
                </c:pt>
                <c:pt idx="396">
                  <c:v>5829.3819137689034</c:v>
                </c:pt>
                <c:pt idx="397">
                  <c:v>5751.7913030659602</c:v>
                </c:pt>
                <c:pt idx="398">
                  <c:v>5971.3022952993242</c:v>
                </c:pt>
                <c:pt idx="399">
                  <c:v>5870.186227201868</c:v>
                </c:pt>
                <c:pt idx="400">
                  <c:v>5918.6667838627682</c:v>
                </c:pt>
                <c:pt idx="401">
                  <c:v>6219.358603012297</c:v>
                </c:pt>
                <c:pt idx="402">
                  <c:v>5571.9296319027817</c:v>
                </c:pt>
                <c:pt idx="403">
                  <c:v>5942.4667575991216</c:v>
                </c:pt>
                <c:pt idx="404">
                  <c:v>5868.6913217734182</c:v>
                </c:pt>
                <c:pt idx="405">
                  <c:v>5359.7749620129962</c:v>
                </c:pt>
                <c:pt idx="406">
                  <c:v>5855.0721460683135</c:v>
                </c:pt>
                <c:pt idx="407">
                  <c:v>5421.1867602431757</c:v>
                </c:pt>
                <c:pt idx="408">
                  <c:v>5834.6234186613483</c:v>
                </c:pt>
                <c:pt idx="409">
                  <c:v>5784.071095782183</c:v>
                </c:pt>
                <c:pt idx="410">
                  <c:v>5843.6733971183503</c:v>
                </c:pt>
                <c:pt idx="411">
                  <c:v>5952.1637984032832</c:v>
                </c:pt>
                <c:pt idx="412">
                  <c:v>5614.3931702509499</c:v>
                </c:pt>
                <c:pt idx="413">
                  <c:v>5357.9098525631471</c:v>
                </c:pt>
                <c:pt idx="414">
                  <c:v>6571.5858532025559</c:v>
                </c:pt>
                <c:pt idx="415">
                  <c:v>9879.7916720542798</c:v>
                </c:pt>
                <c:pt idx="416">
                  <c:v>11281.167213638144</c:v>
                </c:pt>
                <c:pt idx="417">
                  <c:v>11954.475746535949</c:v>
                </c:pt>
                <c:pt idx="418">
                  <c:v>12169.4278760016</c:v>
                </c:pt>
                <c:pt idx="419">
                  <c:v>11740.808022446321</c:v>
                </c:pt>
                <c:pt idx="420">
                  <c:v>12150.541350091225</c:v>
                </c:pt>
                <c:pt idx="421">
                  <c:v>12828.41710627686</c:v>
                </c:pt>
                <c:pt idx="422">
                  <c:v>12491.541563371922</c:v>
                </c:pt>
                <c:pt idx="423">
                  <c:v>12371.588833088426</c:v>
                </c:pt>
                <c:pt idx="424">
                  <c:v>12116.877392955399</c:v>
                </c:pt>
                <c:pt idx="425">
                  <c:v>13110.056751459588</c:v>
                </c:pt>
                <c:pt idx="426">
                  <c:v>12378.574550590589</c:v>
                </c:pt>
                <c:pt idx="427">
                  <c:v>12879.135007799687</c:v>
                </c:pt>
                <c:pt idx="428">
                  <c:v>13039.225501426787</c:v>
                </c:pt>
                <c:pt idx="429">
                  <c:v>341.68445414669276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FE-4A37-BCB4-73A63247CAE4}"/>
            </c:ext>
          </c:extLst>
        </c:ser>
        <c:ser>
          <c:idx val="1"/>
          <c:order val="1"/>
          <c:tx>
            <c:strRef>
              <c:f>'2025_01_031_AVE'!$AA$4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'2025_01_031_AVE'!$AA$5:$AA$597</c:f>
              <c:numCache>
                <c:formatCode>General</c:formatCode>
                <c:ptCount val="593"/>
                <c:pt idx="0">
                  <c:v>42731.345236068424</c:v>
                </c:pt>
                <c:pt idx="1">
                  <c:v>43242.282020553153</c:v>
                </c:pt>
                <c:pt idx="2">
                  <c:v>41851.875144875579</c:v>
                </c:pt>
                <c:pt idx="3">
                  <c:v>40294.111998066212</c:v>
                </c:pt>
                <c:pt idx="4">
                  <c:v>39312.071946610049</c:v>
                </c:pt>
                <c:pt idx="5">
                  <c:v>37684.433698532848</c:v>
                </c:pt>
                <c:pt idx="6">
                  <c:v>37573.821664863615</c:v>
                </c:pt>
                <c:pt idx="7">
                  <c:v>36514.739967287031</c:v>
                </c:pt>
                <c:pt idx="8">
                  <c:v>37640.638927032101</c:v>
                </c:pt>
                <c:pt idx="9">
                  <c:v>35670.437637489857</c:v>
                </c:pt>
                <c:pt idx="10">
                  <c:v>37110.477256917897</c:v>
                </c:pt>
                <c:pt idx="11">
                  <c:v>36080.513094282564</c:v>
                </c:pt>
                <c:pt idx="12">
                  <c:v>36307.182957989724</c:v>
                </c:pt>
                <c:pt idx="13">
                  <c:v>34283.387583040727</c:v>
                </c:pt>
                <c:pt idx="14">
                  <c:v>36036.614853622821</c:v>
                </c:pt>
                <c:pt idx="15">
                  <c:v>34622.823536391406</c:v>
                </c:pt>
                <c:pt idx="16">
                  <c:v>35259.943917867931</c:v>
                </c:pt>
                <c:pt idx="17">
                  <c:v>34333.583685389909</c:v>
                </c:pt>
                <c:pt idx="18">
                  <c:v>32555.944504497937</c:v>
                </c:pt>
                <c:pt idx="19">
                  <c:v>34021.280870758776</c:v>
                </c:pt>
                <c:pt idx="20">
                  <c:v>33390.000470550767</c:v>
                </c:pt>
                <c:pt idx="21">
                  <c:v>31214.10992716856</c:v>
                </c:pt>
                <c:pt idx="22">
                  <c:v>31088.266289539213</c:v>
                </c:pt>
                <c:pt idx="23">
                  <c:v>31583.813954529989</c:v>
                </c:pt>
                <c:pt idx="24">
                  <c:v>29164.44345999361</c:v>
                </c:pt>
                <c:pt idx="25">
                  <c:v>31001.430550809615</c:v>
                </c:pt>
                <c:pt idx="26">
                  <c:v>34012.633610029457</c:v>
                </c:pt>
                <c:pt idx="27">
                  <c:v>35169.379486487363</c:v>
                </c:pt>
                <c:pt idx="28">
                  <c:v>36908.473229720556</c:v>
                </c:pt>
                <c:pt idx="29">
                  <c:v>36974.682899641586</c:v>
                </c:pt>
                <c:pt idx="30">
                  <c:v>36655.840923085692</c:v>
                </c:pt>
                <c:pt idx="31">
                  <c:v>36643.016004509445</c:v>
                </c:pt>
                <c:pt idx="32">
                  <c:v>37443.805601679655</c:v>
                </c:pt>
                <c:pt idx="33">
                  <c:v>36703.630311252637</c:v>
                </c:pt>
                <c:pt idx="34">
                  <c:v>36533.336991659737</c:v>
                </c:pt>
                <c:pt idx="35">
                  <c:v>37619.406404966416</c:v>
                </c:pt>
                <c:pt idx="36">
                  <c:v>40041.255076724941</c:v>
                </c:pt>
                <c:pt idx="37">
                  <c:v>40550.000491874103</c:v>
                </c:pt>
                <c:pt idx="38">
                  <c:v>37593.717325084872</c:v>
                </c:pt>
                <c:pt idx="39">
                  <c:v>38200.149636674032</c:v>
                </c:pt>
                <c:pt idx="40">
                  <c:v>38426.390323226777</c:v>
                </c:pt>
                <c:pt idx="41">
                  <c:v>39201.23380402154</c:v>
                </c:pt>
                <c:pt idx="42">
                  <c:v>39601.156955502811</c:v>
                </c:pt>
                <c:pt idx="43">
                  <c:v>38627.173454378535</c:v>
                </c:pt>
                <c:pt idx="44">
                  <c:v>41725.162701263551</c:v>
                </c:pt>
                <c:pt idx="45">
                  <c:v>40219.09182738993</c:v>
                </c:pt>
                <c:pt idx="46">
                  <c:v>39006.76446191789</c:v>
                </c:pt>
                <c:pt idx="47">
                  <c:v>32994.051547242139</c:v>
                </c:pt>
                <c:pt idx="48">
                  <c:v>28771.249094886571</c:v>
                </c:pt>
                <c:pt idx="49">
                  <c:v>29812.400628749827</c:v>
                </c:pt>
                <c:pt idx="50">
                  <c:v>28168.172233840476</c:v>
                </c:pt>
                <c:pt idx="51">
                  <c:v>28903.809386479639</c:v>
                </c:pt>
                <c:pt idx="52">
                  <c:v>25370.012571224808</c:v>
                </c:pt>
                <c:pt idx="53">
                  <c:v>27455.408283406199</c:v>
                </c:pt>
                <c:pt idx="54">
                  <c:v>28448.889792458533</c:v>
                </c:pt>
                <c:pt idx="55">
                  <c:v>28190.116654694462</c:v>
                </c:pt>
                <c:pt idx="56">
                  <c:v>26541.257201697219</c:v>
                </c:pt>
                <c:pt idx="57">
                  <c:v>19164.860809255038</c:v>
                </c:pt>
                <c:pt idx="58">
                  <c:v>19325.991715421249</c:v>
                </c:pt>
                <c:pt idx="59">
                  <c:v>17926.884833302072</c:v>
                </c:pt>
                <c:pt idx="60">
                  <c:v>18432.79089620665</c:v>
                </c:pt>
                <c:pt idx="61">
                  <c:v>18610.276631790963</c:v>
                </c:pt>
                <c:pt idx="62">
                  <c:v>17552.164575668256</c:v>
                </c:pt>
                <c:pt idx="63">
                  <c:v>18518.401272467188</c:v>
                </c:pt>
                <c:pt idx="64">
                  <c:v>17668.13679168103</c:v>
                </c:pt>
                <c:pt idx="65">
                  <c:v>17377.625459160572</c:v>
                </c:pt>
                <c:pt idx="66">
                  <c:v>17816.405365601095</c:v>
                </c:pt>
                <c:pt idx="67">
                  <c:v>17899.16747250293</c:v>
                </c:pt>
                <c:pt idx="68">
                  <c:v>17581.188006395361</c:v>
                </c:pt>
                <c:pt idx="69">
                  <c:v>17785.645970411952</c:v>
                </c:pt>
                <c:pt idx="70">
                  <c:v>17367.699478200077</c:v>
                </c:pt>
                <c:pt idx="71">
                  <c:v>17872.446548725355</c:v>
                </c:pt>
                <c:pt idx="72">
                  <c:v>17698.283064974745</c:v>
                </c:pt>
                <c:pt idx="73">
                  <c:v>17654.082795732957</c:v>
                </c:pt>
                <c:pt idx="74">
                  <c:v>17164.392571926641</c:v>
                </c:pt>
                <c:pt idx="75">
                  <c:v>16932.256913551231</c:v>
                </c:pt>
                <c:pt idx="76">
                  <c:v>16753.988507560141</c:v>
                </c:pt>
                <c:pt idx="77">
                  <c:v>17508.598330332876</c:v>
                </c:pt>
                <c:pt idx="78">
                  <c:v>17124.452291323669</c:v>
                </c:pt>
                <c:pt idx="79">
                  <c:v>17455.187430625643</c:v>
                </c:pt>
                <c:pt idx="80">
                  <c:v>17501.208437177665</c:v>
                </c:pt>
                <c:pt idx="81">
                  <c:v>20187.288295249175</c:v>
                </c:pt>
                <c:pt idx="82">
                  <c:v>22534.817868324048</c:v>
                </c:pt>
                <c:pt idx="83">
                  <c:v>23880.933510848979</c:v>
                </c:pt>
                <c:pt idx="84">
                  <c:v>22880.633332137819</c:v>
                </c:pt>
                <c:pt idx="85">
                  <c:v>24324.149656585061</c:v>
                </c:pt>
                <c:pt idx="86">
                  <c:v>24436.694778347595</c:v>
                </c:pt>
                <c:pt idx="87">
                  <c:v>25095.829651104963</c:v>
                </c:pt>
                <c:pt idx="88">
                  <c:v>24723.665123286264</c:v>
                </c:pt>
                <c:pt idx="89">
                  <c:v>25554.069461052513</c:v>
                </c:pt>
                <c:pt idx="90">
                  <c:v>24550.659341190349</c:v>
                </c:pt>
                <c:pt idx="91">
                  <c:v>26420.268457898972</c:v>
                </c:pt>
                <c:pt idx="92">
                  <c:v>26149.307662886429</c:v>
                </c:pt>
                <c:pt idx="93">
                  <c:v>25741.652539441257</c:v>
                </c:pt>
                <c:pt idx="94">
                  <c:v>25902.634874220937</c:v>
                </c:pt>
                <c:pt idx="95">
                  <c:v>27328.856626352921</c:v>
                </c:pt>
                <c:pt idx="96">
                  <c:v>25823.486630751759</c:v>
                </c:pt>
                <c:pt idx="97">
                  <c:v>26167.804132143676</c:v>
                </c:pt>
                <c:pt idx="98">
                  <c:v>25737.531103540725</c:v>
                </c:pt>
                <c:pt idx="99">
                  <c:v>24018.107647334822</c:v>
                </c:pt>
                <c:pt idx="100">
                  <c:v>25354.881289260931</c:v>
                </c:pt>
                <c:pt idx="101">
                  <c:v>26164.342635542969</c:v>
                </c:pt>
                <c:pt idx="102">
                  <c:v>25396.047224445934</c:v>
                </c:pt>
                <c:pt idx="103">
                  <c:v>25267.882879689849</c:v>
                </c:pt>
                <c:pt idx="104">
                  <c:v>26485.087311389911</c:v>
                </c:pt>
                <c:pt idx="105">
                  <c:v>25661.042691264855</c:v>
                </c:pt>
                <c:pt idx="106">
                  <c:v>17726.871267612609</c:v>
                </c:pt>
                <c:pt idx="107">
                  <c:v>16435.959763872335</c:v>
                </c:pt>
                <c:pt idx="108">
                  <c:v>15809.158527916668</c:v>
                </c:pt>
                <c:pt idx="109">
                  <c:v>20145.297264067311</c:v>
                </c:pt>
                <c:pt idx="110">
                  <c:v>15938.104715371268</c:v>
                </c:pt>
                <c:pt idx="111">
                  <c:v>16481.839029925504</c:v>
                </c:pt>
                <c:pt idx="112">
                  <c:v>16653.583747992423</c:v>
                </c:pt>
                <c:pt idx="113">
                  <c:v>16339.888397169303</c:v>
                </c:pt>
                <c:pt idx="114">
                  <c:v>15489.009569617285</c:v>
                </c:pt>
                <c:pt idx="115">
                  <c:v>16191.870356933146</c:v>
                </c:pt>
                <c:pt idx="116">
                  <c:v>16103.163549380286</c:v>
                </c:pt>
                <c:pt idx="117">
                  <c:v>15883.711715596733</c:v>
                </c:pt>
                <c:pt idx="118">
                  <c:v>16063.58743696191</c:v>
                </c:pt>
                <c:pt idx="119">
                  <c:v>16340.332101478787</c:v>
                </c:pt>
                <c:pt idx="120">
                  <c:v>15697.291630844815</c:v>
                </c:pt>
                <c:pt idx="121">
                  <c:v>15220.725382488172</c:v>
                </c:pt>
                <c:pt idx="122">
                  <c:v>15634.372089738112</c:v>
                </c:pt>
                <c:pt idx="123">
                  <c:v>15235.197241419159</c:v>
                </c:pt>
                <c:pt idx="124">
                  <c:v>15700.836885147935</c:v>
                </c:pt>
                <c:pt idx="125">
                  <c:v>15837.261836794036</c:v>
                </c:pt>
                <c:pt idx="126">
                  <c:v>15202.873270054584</c:v>
                </c:pt>
                <c:pt idx="127">
                  <c:v>15321.98469772225</c:v>
                </c:pt>
                <c:pt idx="128">
                  <c:v>15288.60738501479</c:v>
                </c:pt>
                <c:pt idx="129">
                  <c:v>15353.704350444728</c:v>
                </c:pt>
                <c:pt idx="130">
                  <c:v>18381.602967160368</c:v>
                </c:pt>
                <c:pt idx="131">
                  <c:v>19405.831444033818</c:v>
                </c:pt>
                <c:pt idx="132">
                  <c:v>22157.397982118749</c:v>
                </c:pt>
                <c:pt idx="133">
                  <c:v>23703.253670465729</c:v>
                </c:pt>
                <c:pt idx="134">
                  <c:v>24277.941478104131</c:v>
                </c:pt>
                <c:pt idx="135">
                  <c:v>24470.365849373091</c:v>
                </c:pt>
                <c:pt idx="136">
                  <c:v>25324.107665658943</c:v>
                </c:pt>
                <c:pt idx="137">
                  <c:v>25955.234764304274</c:v>
                </c:pt>
                <c:pt idx="138">
                  <c:v>26035.891082360366</c:v>
                </c:pt>
                <c:pt idx="139">
                  <c:v>24524.503812687104</c:v>
                </c:pt>
                <c:pt idx="140">
                  <c:v>27487.396444905015</c:v>
                </c:pt>
                <c:pt idx="141">
                  <c:v>25477.209320788188</c:v>
                </c:pt>
                <c:pt idx="142">
                  <c:v>27897.12962150139</c:v>
                </c:pt>
                <c:pt idx="143">
                  <c:v>28227.308208571303</c:v>
                </c:pt>
                <c:pt idx="144">
                  <c:v>26877.011602559982</c:v>
                </c:pt>
                <c:pt idx="145">
                  <c:v>26106.672744931759</c:v>
                </c:pt>
                <c:pt idx="146">
                  <c:v>33494.688167812237</c:v>
                </c:pt>
                <c:pt idx="147">
                  <c:v>27859.397787908427</c:v>
                </c:pt>
                <c:pt idx="148">
                  <c:v>27552.108737113733</c:v>
                </c:pt>
                <c:pt idx="149">
                  <c:v>28052.984680917401</c:v>
                </c:pt>
                <c:pt idx="150">
                  <c:v>28215.038037650454</c:v>
                </c:pt>
                <c:pt idx="151">
                  <c:v>28209.716449336891</c:v>
                </c:pt>
                <c:pt idx="152">
                  <c:v>27254.347030688616</c:v>
                </c:pt>
                <c:pt idx="153">
                  <c:v>27425.94939577375</c:v>
                </c:pt>
                <c:pt idx="154">
                  <c:v>27760.702781912718</c:v>
                </c:pt>
                <c:pt idx="155">
                  <c:v>22105.475094804664</c:v>
                </c:pt>
                <c:pt idx="156">
                  <c:v>15821.290348274153</c:v>
                </c:pt>
                <c:pt idx="157">
                  <c:v>14891.171958039724</c:v>
                </c:pt>
                <c:pt idx="158">
                  <c:v>18161.602047901535</c:v>
                </c:pt>
                <c:pt idx="159">
                  <c:v>17862.250583382007</c:v>
                </c:pt>
                <c:pt idx="160">
                  <c:v>16007.671982400056</c:v>
                </c:pt>
                <c:pt idx="161">
                  <c:v>15570.713465256247</c:v>
                </c:pt>
                <c:pt idx="162">
                  <c:v>14836.144084779584</c:v>
                </c:pt>
                <c:pt idx="163">
                  <c:v>14510.407145156509</c:v>
                </c:pt>
                <c:pt idx="164">
                  <c:v>14595.172273020129</c:v>
                </c:pt>
                <c:pt idx="165">
                  <c:v>15156.362110306021</c:v>
                </c:pt>
                <c:pt idx="166">
                  <c:v>15277.834840987816</c:v>
                </c:pt>
                <c:pt idx="167">
                  <c:v>14240.823391093698</c:v>
                </c:pt>
                <c:pt idx="168">
                  <c:v>14778.284720314738</c:v>
                </c:pt>
                <c:pt idx="169">
                  <c:v>14735.746877683952</c:v>
                </c:pt>
                <c:pt idx="170">
                  <c:v>14066.613199964064</c:v>
                </c:pt>
                <c:pt idx="171">
                  <c:v>14722.413695742782</c:v>
                </c:pt>
                <c:pt idx="172">
                  <c:v>14853.966613274288</c:v>
                </c:pt>
                <c:pt idx="173">
                  <c:v>14768.719144475837</c:v>
                </c:pt>
                <c:pt idx="174">
                  <c:v>14067.467813605675</c:v>
                </c:pt>
                <c:pt idx="175">
                  <c:v>14650.404802136745</c:v>
                </c:pt>
                <c:pt idx="176">
                  <c:v>14615.851310463771</c:v>
                </c:pt>
                <c:pt idx="177">
                  <c:v>14395.882422726101</c:v>
                </c:pt>
                <c:pt idx="178">
                  <c:v>14218.108239043226</c:v>
                </c:pt>
                <c:pt idx="179">
                  <c:v>14667.630705666994</c:v>
                </c:pt>
                <c:pt idx="180">
                  <c:v>14214.023555344358</c:v>
                </c:pt>
                <c:pt idx="181">
                  <c:v>14538.428228376168</c:v>
                </c:pt>
                <c:pt idx="182">
                  <c:v>12981.712471522054</c:v>
                </c:pt>
                <c:pt idx="183">
                  <c:v>13788.900573659834</c:v>
                </c:pt>
                <c:pt idx="184">
                  <c:v>14371.790708095536</c:v>
                </c:pt>
                <c:pt idx="185">
                  <c:v>16699.023656201574</c:v>
                </c:pt>
                <c:pt idx="186">
                  <c:v>21458.665403160016</c:v>
                </c:pt>
                <c:pt idx="187">
                  <c:v>22857.246019231465</c:v>
                </c:pt>
                <c:pt idx="188">
                  <c:v>24306.004511690826</c:v>
                </c:pt>
                <c:pt idx="189">
                  <c:v>24710.109247004264</c:v>
                </c:pt>
                <c:pt idx="190">
                  <c:v>25807.711265011509</c:v>
                </c:pt>
                <c:pt idx="191">
                  <c:v>24992.84840773197</c:v>
                </c:pt>
                <c:pt idx="192">
                  <c:v>26440.098528551931</c:v>
                </c:pt>
                <c:pt idx="193">
                  <c:v>27380.372995966143</c:v>
                </c:pt>
                <c:pt idx="194">
                  <c:v>26846.310007818149</c:v>
                </c:pt>
                <c:pt idx="195">
                  <c:v>27120.37630345688</c:v>
                </c:pt>
                <c:pt idx="196">
                  <c:v>25477.775596420553</c:v>
                </c:pt>
                <c:pt idx="197">
                  <c:v>27901.909248569777</c:v>
                </c:pt>
                <c:pt idx="198">
                  <c:v>27362.825970826696</c:v>
                </c:pt>
                <c:pt idx="199">
                  <c:v>32543.491862570419</c:v>
                </c:pt>
                <c:pt idx="200">
                  <c:v>27452.983868482141</c:v>
                </c:pt>
                <c:pt idx="201">
                  <c:v>28814.042610978238</c:v>
                </c:pt>
                <c:pt idx="202">
                  <c:v>26067.377531793591</c:v>
                </c:pt>
                <c:pt idx="203">
                  <c:v>28263.967466522106</c:v>
                </c:pt>
                <c:pt idx="204">
                  <c:v>27520.388735617769</c:v>
                </c:pt>
                <c:pt idx="205">
                  <c:v>27791.075800573733</c:v>
                </c:pt>
                <c:pt idx="206">
                  <c:v>27915.995047989192</c:v>
                </c:pt>
                <c:pt idx="207">
                  <c:v>28052.721302287118</c:v>
                </c:pt>
                <c:pt idx="208">
                  <c:v>28368.91334038951</c:v>
                </c:pt>
                <c:pt idx="209">
                  <c:v>18923.422922938651</c:v>
                </c:pt>
                <c:pt idx="210">
                  <c:v>14023.780298419701</c:v>
                </c:pt>
                <c:pt idx="211">
                  <c:v>14177.891322527361</c:v>
                </c:pt>
                <c:pt idx="212">
                  <c:v>16407.494931494846</c:v>
                </c:pt>
                <c:pt idx="213">
                  <c:v>14222.513969524149</c:v>
                </c:pt>
                <c:pt idx="214">
                  <c:v>13150.278592269966</c:v>
                </c:pt>
                <c:pt idx="215">
                  <c:v>16306.658595199846</c:v>
                </c:pt>
                <c:pt idx="216">
                  <c:v>13418.319274006717</c:v>
                </c:pt>
                <c:pt idx="217">
                  <c:v>13598.109360432078</c:v>
                </c:pt>
                <c:pt idx="218">
                  <c:v>12774.763721321615</c:v>
                </c:pt>
                <c:pt idx="219">
                  <c:v>13348.462372341139</c:v>
                </c:pt>
                <c:pt idx="220">
                  <c:v>13571.354693127003</c:v>
                </c:pt>
                <c:pt idx="221">
                  <c:v>12807.600881171709</c:v>
                </c:pt>
                <c:pt idx="222">
                  <c:v>16302.710929540754</c:v>
                </c:pt>
                <c:pt idx="223">
                  <c:v>13249.88128444532</c:v>
                </c:pt>
                <c:pt idx="224">
                  <c:v>13440.301651787437</c:v>
                </c:pt>
                <c:pt idx="225">
                  <c:v>13137.925031770219</c:v>
                </c:pt>
                <c:pt idx="226">
                  <c:v>13420.549959062204</c:v>
                </c:pt>
                <c:pt idx="227">
                  <c:v>15184.903210014674</c:v>
                </c:pt>
                <c:pt idx="228">
                  <c:v>12208.926918200934</c:v>
                </c:pt>
                <c:pt idx="229">
                  <c:v>13221.262667264446</c:v>
                </c:pt>
                <c:pt idx="230">
                  <c:v>14354.147161525747</c:v>
                </c:pt>
                <c:pt idx="231">
                  <c:v>19470.29059383236</c:v>
                </c:pt>
                <c:pt idx="232">
                  <c:v>21660.344986345193</c:v>
                </c:pt>
                <c:pt idx="233">
                  <c:v>23543.69597476042</c:v>
                </c:pt>
                <c:pt idx="234">
                  <c:v>27906.628669856356</c:v>
                </c:pt>
                <c:pt idx="235">
                  <c:v>30156.484251860293</c:v>
                </c:pt>
                <c:pt idx="236">
                  <c:v>25709.020664527765</c:v>
                </c:pt>
                <c:pt idx="237">
                  <c:v>26041.833010625833</c:v>
                </c:pt>
                <c:pt idx="238">
                  <c:v>26348.095302031259</c:v>
                </c:pt>
                <c:pt idx="239">
                  <c:v>26240.112187673567</c:v>
                </c:pt>
                <c:pt idx="240">
                  <c:v>26767.519686441512</c:v>
                </c:pt>
                <c:pt idx="241">
                  <c:v>28464.841878025556</c:v>
                </c:pt>
                <c:pt idx="242">
                  <c:v>27676.354815295163</c:v>
                </c:pt>
                <c:pt idx="243">
                  <c:v>28872.02190864765</c:v>
                </c:pt>
                <c:pt idx="244">
                  <c:v>28406.651632858961</c:v>
                </c:pt>
                <c:pt idx="245">
                  <c:v>27829.723584515905</c:v>
                </c:pt>
                <c:pt idx="246">
                  <c:v>28907.849854771928</c:v>
                </c:pt>
                <c:pt idx="247">
                  <c:v>28667.064916096901</c:v>
                </c:pt>
                <c:pt idx="248">
                  <c:v>28234.451883333284</c:v>
                </c:pt>
                <c:pt idx="249">
                  <c:v>28642.76337387176</c:v>
                </c:pt>
                <c:pt idx="250">
                  <c:v>29117.494308544748</c:v>
                </c:pt>
                <c:pt idx="251">
                  <c:v>28520.532164435514</c:v>
                </c:pt>
                <c:pt idx="252">
                  <c:v>28613.604126253304</c:v>
                </c:pt>
                <c:pt idx="253">
                  <c:v>27202.88240967871</c:v>
                </c:pt>
                <c:pt idx="254">
                  <c:v>29286.488009034434</c:v>
                </c:pt>
                <c:pt idx="255">
                  <c:v>19368.425393800429</c:v>
                </c:pt>
                <c:pt idx="256">
                  <c:v>13815.724570451517</c:v>
                </c:pt>
                <c:pt idx="257">
                  <c:v>13404.561788949284</c:v>
                </c:pt>
                <c:pt idx="258">
                  <c:v>13862.807063031059</c:v>
                </c:pt>
                <c:pt idx="259">
                  <c:v>12509.340598214303</c:v>
                </c:pt>
                <c:pt idx="260">
                  <c:v>12922.109504026765</c:v>
                </c:pt>
                <c:pt idx="261">
                  <c:v>13130.951837374078</c:v>
                </c:pt>
                <c:pt idx="262">
                  <c:v>12736.903659073223</c:v>
                </c:pt>
                <c:pt idx="263">
                  <c:v>12293.412378538329</c:v>
                </c:pt>
                <c:pt idx="264">
                  <c:v>13396.91580732852</c:v>
                </c:pt>
                <c:pt idx="265">
                  <c:v>13385.560513220076</c:v>
                </c:pt>
                <c:pt idx="266">
                  <c:v>15529.390438536666</c:v>
                </c:pt>
                <c:pt idx="267">
                  <c:v>12772.847226486194</c:v>
                </c:pt>
                <c:pt idx="268">
                  <c:v>12893.679547588536</c:v>
                </c:pt>
                <c:pt idx="269">
                  <c:v>12769.032782139453</c:v>
                </c:pt>
                <c:pt idx="270">
                  <c:v>12748.210895353051</c:v>
                </c:pt>
                <c:pt idx="271">
                  <c:v>12539.865649796544</c:v>
                </c:pt>
                <c:pt idx="272">
                  <c:v>19877.119374173002</c:v>
                </c:pt>
                <c:pt idx="273">
                  <c:v>25033.966285910337</c:v>
                </c:pt>
                <c:pt idx="274">
                  <c:v>22331.217695413103</c:v>
                </c:pt>
                <c:pt idx="275">
                  <c:v>23603.930162286964</c:v>
                </c:pt>
                <c:pt idx="276">
                  <c:v>24857.96007197276</c:v>
                </c:pt>
                <c:pt idx="277">
                  <c:v>25584.708977480197</c:v>
                </c:pt>
                <c:pt idx="278">
                  <c:v>25330.055939088201</c:v>
                </c:pt>
                <c:pt idx="279">
                  <c:v>25237.483712974503</c:v>
                </c:pt>
                <c:pt idx="280">
                  <c:v>26294.238273988183</c:v>
                </c:pt>
                <c:pt idx="281">
                  <c:v>26260.544220375235</c:v>
                </c:pt>
                <c:pt idx="282">
                  <c:v>26446.661378666719</c:v>
                </c:pt>
                <c:pt idx="283">
                  <c:v>27364.379578523156</c:v>
                </c:pt>
                <c:pt idx="284">
                  <c:v>27590.657434115237</c:v>
                </c:pt>
                <c:pt idx="285">
                  <c:v>26645.02555998107</c:v>
                </c:pt>
                <c:pt idx="286">
                  <c:v>27881.917671413496</c:v>
                </c:pt>
                <c:pt idx="287">
                  <c:v>28746.961187272696</c:v>
                </c:pt>
                <c:pt idx="288">
                  <c:v>27837.719584102131</c:v>
                </c:pt>
                <c:pt idx="289">
                  <c:v>26776.943665897274</c:v>
                </c:pt>
                <c:pt idx="290">
                  <c:v>27882.370230961966</c:v>
                </c:pt>
                <c:pt idx="291">
                  <c:v>27812.049907067285</c:v>
                </c:pt>
                <c:pt idx="292">
                  <c:v>28425.061569093494</c:v>
                </c:pt>
                <c:pt idx="293">
                  <c:v>27859.672625603958</c:v>
                </c:pt>
                <c:pt idx="294">
                  <c:v>28525.046043739832</c:v>
                </c:pt>
                <c:pt idx="295">
                  <c:v>28333.932898840689</c:v>
                </c:pt>
                <c:pt idx="296">
                  <c:v>28424.52354930334</c:v>
                </c:pt>
                <c:pt idx="297">
                  <c:v>27841.638234745576</c:v>
                </c:pt>
                <c:pt idx="298">
                  <c:v>29168.021074940269</c:v>
                </c:pt>
                <c:pt idx="299">
                  <c:v>31263.537500612303</c:v>
                </c:pt>
                <c:pt idx="300">
                  <c:v>34389.112738620744</c:v>
                </c:pt>
                <c:pt idx="301">
                  <c:v>30461.60159394113</c:v>
                </c:pt>
                <c:pt idx="302">
                  <c:v>30906.5415007839</c:v>
                </c:pt>
                <c:pt idx="303">
                  <c:v>34114.575670150123</c:v>
                </c:pt>
                <c:pt idx="304">
                  <c:v>40832.459951936304</c:v>
                </c:pt>
                <c:pt idx="305">
                  <c:v>40620.495430005758</c:v>
                </c:pt>
                <c:pt idx="306">
                  <c:v>43693.278419660484</c:v>
                </c:pt>
                <c:pt idx="307">
                  <c:v>42239.768141986984</c:v>
                </c:pt>
                <c:pt idx="308">
                  <c:v>43196.445582215456</c:v>
                </c:pt>
                <c:pt idx="309">
                  <c:v>43846.617241962573</c:v>
                </c:pt>
                <c:pt idx="310">
                  <c:v>42299.885330563309</c:v>
                </c:pt>
                <c:pt idx="311">
                  <c:v>43371.296179787343</c:v>
                </c:pt>
                <c:pt idx="312">
                  <c:v>42056.920042162128</c:v>
                </c:pt>
                <c:pt idx="313">
                  <c:v>43858.784770923288</c:v>
                </c:pt>
                <c:pt idx="314">
                  <c:v>43164.139820954486</c:v>
                </c:pt>
                <c:pt idx="315">
                  <c:v>43568.496499271503</c:v>
                </c:pt>
                <c:pt idx="316">
                  <c:v>43070.460856248785</c:v>
                </c:pt>
                <c:pt idx="317">
                  <c:v>42554.628849586392</c:v>
                </c:pt>
                <c:pt idx="318">
                  <c:v>43334.643062778043</c:v>
                </c:pt>
                <c:pt idx="319">
                  <c:v>43076.915445311897</c:v>
                </c:pt>
                <c:pt idx="320">
                  <c:v>42175.780056049858</c:v>
                </c:pt>
                <c:pt idx="321">
                  <c:v>41798.807121152262</c:v>
                </c:pt>
                <c:pt idx="322">
                  <c:v>42377.97958168239</c:v>
                </c:pt>
                <c:pt idx="323">
                  <c:v>39730.760862386247</c:v>
                </c:pt>
                <c:pt idx="324">
                  <c:v>31491.652688737297</c:v>
                </c:pt>
                <c:pt idx="325">
                  <c:v>29280.082108159473</c:v>
                </c:pt>
                <c:pt idx="326">
                  <c:v>29043.11361889997</c:v>
                </c:pt>
                <c:pt idx="327">
                  <c:v>28616.097067776569</c:v>
                </c:pt>
                <c:pt idx="328">
                  <c:v>28792.336768865825</c:v>
                </c:pt>
                <c:pt idx="329">
                  <c:v>29068.178967324355</c:v>
                </c:pt>
                <c:pt idx="330">
                  <c:v>28606.641169414088</c:v>
                </c:pt>
                <c:pt idx="331">
                  <c:v>29516.375338281552</c:v>
                </c:pt>
                <c:pt idx="332">
                  <c:v>27047.331976487796</c:v>
                </c:pt>
                <c:pt idx="333">
                  <c:v>28227.984644448519</c:v>
                </c:pt>
                <c:pt idx="334">
                  <c:v>28931.171532075117</c:v>
                </c:pt>
                <c:pt idx="335">
                  <c:v>28203.176037161462</c:v>
                </c:pt>
                <c:pt idx="336">
                  <c:v>28939.354490661288</c:v>
                </c:pt>
                <c:pt idx="337">
                  <c:v>28456.324581389123</c:v>
                </c:pt>
                <c:pt idx="338">
                  <c:v>26948.16715286189</c:v>
                </c:pt>
                <c:pt idx="339">
                  <c:v>28177.712219190813</c:v>
                </c:pt>
                <c:pt idx="340">
                  <c:v>27598.100135472829</c:v>
                </c:pt>
                <c:pt idx="341">
                  <c:v>27847.180311581091</c:v>
                </c:pt>
                <c:pt idx="342">
                  <c:v>29200.733793444135</c:v>
                </c:pt>
                <c:pt idx="343">
                  <c:v>28116.368921650479</c:v>
                </c:pt>
                <c:pt idx="344">
                  <c:v>28307.670250318872</c:v>
                </c:pt>
                <c:pt idx="345">
                  <c:v>27185.948177793514</c:v>
                </c:pt>
                <c:pt idx="346">
                  <c:v>26742.986346960181</c:v>
                </c:pt>
                <c:pt idx="347">
                  <c:v>27921.327065255697</c:v>
                </c:pt>
                <c:pt idx="348">
                  <c:v>32065.157262478471</c:v>
                </c:pt>
                <c:pt idx="349">
                  <c:v>37729.173786743653</c:v>
                </c:pt>
                <c:pt idx="350">
                  <c:v>40944.62001854671</c:v>
                </c:pt>
                <c:pt idx="351">
                  <c:v>41420.707194253977</c:v>
                </c:pt>
                <c:pt idx="352">
                  <c:v>40397.718167174702</c:v>
                </c:pt>
                <c:pt idx="353">
                  <c:v>39150.271459543212</c:v>
                </c:pt>
                <c:pt idx="354">
                  <c:v>41823.484466055692</c:v>
                </c:pt>
                <c:pt idx="355">
                  <c:v>40570.477218224689</c:v>
                </c:pt>
                <c:pt idx="356">
                  <c:v>39457.716839401095</c:v>
                </c:pt>
                <c:pt idx="357">
                  <c:v>40150.10890881763</c:v>
                </c:pt>
                <c:pt idx="358">
                  <c:v>40405.701791409178</c:v>
                </c:pt>
                <c:pt idx="359">
                  <c:v>39179.931538094082</c:v>
                </c:pt>
                <c:pt idx="360">
                  <c:v>40376.963451155534</c:v>
                </c:pt>
                <c:pt idx="361">
                  <c:v>40067.052817660668</c:v>
                </c:pt>
                <c:pt idx="362">
                  <c:v>40616.440279354931</c:v>
                </c:pt>
                <c:pt idx="363">
                  <c:v>42188.536604008012</c:v>
                </c:pt>
                <c:pt idx="364">
                  <c:v>39658.726552071763</c:v>
                </c:pt>
                <c:pt idx="365">
                  <c:v>41326.548693146819</c:v>
                </c:pt>
                <c:pt idx="366">
                  <c:v>41057.222731567323</c:v>
                </c:pt>
                <c:pt idx="367">
                  <c:v>41141.083953068075</c:v>
                </c:pt>
                <c:pt idx="368">
                  <c:v>39322.454626882783</c:v>
                </c:pt>
                <c:pt idx="369">
                  <c:v>40073.954760399029</c:v>
                </c:pt>
                <c:pt idx="370">
                  <c:v>39036.525393235584</c:v>
                </c:pt>
                <c:pt idx="371">
                  <c:v>39238.678980355879</c:v>
                </c:pt>
                <c:pt idx="372">
                  <c:v>38774.493193779992</c:v>
                </c:pt>
                <c:pt idx="373">
                  <c:v>34583.030138081616</c:v>
                </c:pt>
                <c:pt idx="374">
                  <c:v>30067.651777639334</c:v>
                </c:pt>
                <c:pt idx="375">
                  <c:v>28106.802106602114</c:v>
                </c:pt>
                <c:pt idx="376">
                  <c:v>28029.155008900121</c:v>
                </c:pt>
                <c:pt idx="377">
                  <c:v>27842.130926906902</c:v>
                </c:pt>
                <c:pt idx="378">
                  <c:v>28417.567203811366</c:v>
                </c:pt>
                <c:pt idx="379">
                  <c:v>27965.4646321115</c:v>
                </c:pt>
                <c:pt idx="380">
                  <c:v>27712.372366882104</c:v>
                </c:pt>
                <c:pt idx="381">
                  <c:v>27606.762146657398</c:v>
                </c:pt>
                <c:pt idx="382">
                  <c:v>27247.244846710761</c:v>
                </c:pt>
                <c:pt idx="383">
                  <c:v>26761.086075523985</c:v>
                </c:pt>
                <c:pt idx="384">
                  <c:v>26920.00350233091</c:v>
                </c:pt>
                <c:pt idx="385">
                  <c:v>28350.586121850796</c:v>
                </c:pt>
                <c:pt idx="386">
                  <c:v>26570.002337396214</c:v>
                </c:pt>
                <c:pt idx="387">
                  <c:v>27674.212621723582</c:v>
                </c:pt>
                <c:pt idx="388">
                  <c:v>26711.242544956996</c:v>
                </c:pt>
                <c:pt idx="389">
                  <c:v>27621.09669252982</c:v>
                </c:pt>
                <c:pt idx="390">
                  <c:v>29836.468941258627</c:v>
                </c:pt>
                <c:pt idx="391">
                  <c:v>35469.884928712716</c:v>
                </c:pt>
                <c:pt idx="392">
                  <c:v>39411.799412008317</c:v>
                </c:pt>
                <c:pt idx="393">
                  <c:v>39082.786480735085</c:v>
                </c:pt>
                <c:pt idx="394">
                  <c:v>39917.228709766336</c:v>
                </c:pt>
                <c:pt idx="395">
                  <c:v>39665.650503338547</c:v>
                </c:pt>
                <c:pt idx="396">
                  <c:v>39887.491498409254</c:v>
                </c:pt>
                <c:pt idx="397">
                  <c:v>38464.52842295044</c:v>
                </c:pt>
                <c:pt idx="398">
                  <c:v>39564.477184741576</c:v>
                </c:pt>
                <c:pt idx="399">
                  <c:v>38736.016647968667</c:v>
                </c:pt>
                <c:pt idx="400">
                  <c:v>37261.656845361169</c:v>
                </c:pt>
                <c:pt idx="401">
                  <c:v>37750.10919025381</c:v>
                </c:pt>
                <c:pt idx="402">
                  <c:v>38187.376769928451</c:v>
                </c:pt>
                <c:pt idx="403">
                  <c:v>39267.051622364801</c:v>
                </c:pt>
                <c:pt idx="404">
                  <c:v>37917.377884787646</c:v>
                </c:pt>
                <c:pt idx="405">
                  <c:v>37966.234652229046</c:v>
                </c:pt>
                <c:pt idx="406">
                  <c:v>40221.472882643531</c:v>
                </c:pt>
                <c:pt idx="407">
                  <c:v>37602.120569469909</c:v>
                </c:pt>
                <c:pt idx="408">
                  <c:v>38857.709899826448</c:v>
                </c:pt>
                <c:pt idx="409">
                  <c:v>37951.193203708288</c:v>
                </c:pt>
                <c:pt idx="410">
                  <c:v>38005.570970081113</c:v>
                </c:pt>
                <c:pt idx="411">
                  <c:v>38442.822932544543</c:v>
                </c:pt>
                <c:pt idx="412">
                  <c:v>38064.731355221447</c:v>
                </c:pt>
                <c:pt idx="413">
                  <c:v>35883.881150064168</c:v>
                </c:pt>
                <c:pt idx="414">
                  <c:v>35885.327816477227</c:v>
                </c:pt>
                <c:pt idx="415">
                  <c:v>30148.152626841933</c:v>
                </c:pt>
                <c:pt idx="416">
                  <c:v>28427.437259637209</c:v>
                </c:pt>
                <c:pt idx="417">
                  <c:v>27957.073497878828</c:v>
                </c:pt>
                <c:pt idx="418">
                  <c:v>26209.562598576584</c:v>
                </c:pt>
                <c:pt idx="419">
                  <c:v>27842.829665306086</c:v>
                </c:pt>
                <c:pt idx="420">
                  <c:v>26894.367635863597</c:v>
                </c:pt>
                <c:pt idx="421">
                  <c:v>26383.164398972953</c:v>
                </c:pt>
                <c:pt idx="422">
                  <c:v>26511.932922289165</c:v>
                </c:pt>
                <c:pt idx="423">
                  <c:v>26329.021176293034</c:v>
                </c:pt>
                <c:pt idx="424">
                  <c:v>25214.531226417974</c:v>
                </c:pt>
                <c:pt idx="425">
                  <c:v>26182.517137160143</c:v>
                </c:pt>
                <c:pt idx="426">
                  <c:v>26626.0867884127</c:v>
                </c:pt>
                <c:pt idx="427">
                  <c:v>26412.186211050335</c:v>
                </c:pt>
                <c:pt idx="428">
                  <c:v>25578.788997545817</c:v>
                </c:pt>
                <c:pt idx="429">
                  <c:v>12600.246749058824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FE-4A37-BCB4-73A63247CAE4}"/>
            </c:ext>
          </c:extLst>
        </c:ser>
        <c:ser>
          <c:idx val="2"/>
          <c:order val="2"/>
          <c:tx>
            <c:strRef>
              <c:f>'2025_01_031_AVE'!$AB$4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rgbClr val="FF990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'2025_01_031_AVE'!$AB$5:$AB$597</c:f>
              <c:numCache>
                <c:formatCode>General</c:formatCode>
                <c:ptCount val="593"/>
                <c:pt idx="0">
                  <c:v>4540.0862063793702</c:v>
                </c:pt>
                <c:pt idx="1">
                  <c:v>4877.3569686621004</c:v>
                </c:pt>
                <c:pt idx="2">
                  <c:v>4275.2250673777735</c:v>
                </c:pt>
                <c:pt idx="3">
                  <c:v>4624.6403874739135</c:v>
                </c:pt>
                <c:pt idx="4">
                  <c:v>4470.7675854147592</c:v>
                </c:pt>
                <c:pt idx="5">
                  <c:v>4109.7781340596684</c:v>
                </c:pt>
                <c:pt idx="6">
                  <c:v>4107.9985355962426</c:v>
                </c:pt>
                <c:pt idx="7">
                  <c:v>3934.1121811273615</c:v>
                </c:pt>
                <c:pt idx="8">
                  <c:v>3931.3531706814356</c:v>
                </c:pt>
                <c:pt idx="9">
                  <c:v>3787.956983559015</c:v>
                </c:pt>
                <c:pt idx="10">
                  <c:v>4485.4754770765749</c:v>
                </c:pt>
                <c:pt idx="11">
                  <c:v>4312.790937302686</c:v>
                </c:pt>
                <c:pt idx="12">
                  <c:v>3979.684506092728</c:v>
                </c:pt>
                <c:pt idx="13">
                  <c:v>4351.672277553439</c:v>
                </c:pt>
                <c:pt idx="14">
                  <c:v>4393.547124173976</c:v>
                </c:pt>
                <c:pt idx="15">
                  <c:v>3682.0834373079661</c:v>
                </c:pt>
                <c:pt idx="16">
                  <c:v>4321.0680096461165</c:v>
                </c:pt>
                <c:pt idx="17">
                  <c:v>4419.3706368505964</c:v>
                </c:pt>
                <c:pt idx="18">
                  <c:v>4762.3463410816439</c:v>
                </c:pt>
                <c:pt idx="19">
                  <c:v>4103.8291014747683</c:v>
                </c:pt>
                <c:pt idx="20">
                  <c:v>3726.884226612764</c:v>
                </c:pt>
                <c:pt idx="21">
                  <c:v>4266.3845306947169</c:v>
                </c:pt>
                <c:pt idx="22">
                  <c:v>4200.5472879603212</c:v>
                </c:pt>
                <c:pt idx="23">
                  <c:v>3784.1447279055506</c:v>
                </c:pt>
                <c:pt idx="24">
                  <c:v>3772.6365200526943</c:v>
                </c:pt>
                <c:pt idx="25">
                  <c:v>4775.7121008761742</c:v>
                </c:pt>
                <c:pt idx="26">
                  <c:v>6703.7995544081068</c:v>
                </c:pt>
                <c:pt idx="27">
                  <c:v>6737.3829668226062</c:v>
                </c:pt>
                <c:pt idx="28">
                  <c:v>8665.0672947325875</c:v>
                </c:pt>
                <c:pt idx="29">
                  <c:v>8379.560288905921</c:v>
                </c:pt>
                <c:pt idx="30">
                  <c:v>8566.9551074906885</c:v>
                </c:pt>
                <c:pt idx="31">
                  <c:v>8119.4812036380872</c:v>
                </c:pt>
                <c:pt idx="32">
                  <c:v>9033.3349982645414</c:v>
                </c:pt>
                <c:pt idx="33">
                  <c:v>8654.1466923733624</c:v>
                </c:pt>
                <c:pt idx="34">
                  <c:v>9698.0024111785169</c:v>
                </c:pt>
                <c:pt idx="35">
                  <c:v>9563.0647530920123</c:v>
                </c:pt>
                <c:pt idx="36">
                  <c:v>11718.42249279793</c:v>
                </c:pt>
                <c:pt idx="37">
                  <c:v>13065.357498639481</c:v>
                </c:pt>
                <c:pt idx="38">
                  <c:v>12386.338394446788</c:v>
                </c:pt>
                <c:pt idx="39">
                  <c:v>12820.532795621868</c:v>
                </c:pt>
                <c:pt idx="40">
                  <c:v>12997.075534036408</c:v>
                </c:pt>
                <c:pt idx="41">
                  <c:v>13221.985315805947</c:v>
                </c:pt>
                <c:pt idx="42">
                  <c:v>12910.654445777547</c:v>
                </c:pt>
                <c:pt idx="43">
                  <c:v>13434.621498882223</c:v>
                </c:pt>
                <c:pt idx="44">
                  <c:v>14041.972136360393</c:v>
                </c:pt>
                <c:pt idx="45">
                  <c:v>13745.6473577706</c:v>
                </c:pt>
                <c:pt idx="46">
                  <c:v>14167.915789656223</c:v>
                </c:pt>
                <c:pt idx="47">
                  <c:v>11841.743505868226</c:v>
                </c:pt>
                <c:pt idx="48">
                  <c:v>10728.12603299249</c:v>
                </c:pt>
                <c:pt idx="49">
                  <c:v>10838.699267358144</c:v>
                </c:pt>
                <c:pt idx="50">
                  <c:v>10433.832808507404</c:v>
                </c:pt>
                <c:pt idx="51">
                  <c:v>11074.605415654545</c:v>
                </c:pt>
                <c:pt idx="52">
                  <c:v>8860.4955272200677</c:v>
                </c:pt>
                <c:pt idx="53">
                  <c:v>10064.890496351571</c:v>
                </c:pt>
                <c:pt idx="54">
                  <c:v>10530.466083598314</c:v>
                </c:pt>
                <c:pt idx="55">
                  <c:v>10990.192086882877</c:v>
                </c:pt>
                <c:pt idx="56">
                  <c:v>10615.637624773179</c:v>
                </c:pt>
                <c:pt idx="57">
                  <c:v>8335.047107796303</c:v>
                </c:pt>
                <c:pt idx="58">
                  <c:v>8072.8182768954121</c:v>
                </c:pt>
                <c:pt idx="59">
                  <c:v>7446.1106039207098</c:v>
                </c:pt>
                <c:pt idx="60">
                  <c:v>7809.176197233277</c:v>
                </c:pt>
                <c:pt idx="61">
                  <c:v>7374.6246023360409</c:v>
                </c:pt>
                <c:pt idx="62">
                  <c:v>7430.4102451815597</c:v>
                </c:pt>
                <c:pt idx="63">
                  <c:v>7519.6045551394536</c:v>
                </c:pt>
                <c:pt idx="64">
                  <c:v>7386.0709456181294</c:v>
                </c:pt>
                <c:pt idx="65">
                  <c:v>6960.1346545409024</c:v>
                </c:pt>
                <c:pt idx="66">
                  <c:v>7167.7997883130884</c:v>
                </c:pt>
                <c:pt idx="67">
                  <c:v>7321.0680246138727</c:v>
                </c:pt>
                <c:pt idx="68">
                  <c:v>6735.1675188272529</c:v>
                </c:pt>
                <c:pt idx="69">
                  <c:v>6821.4736031798066</c:v>
                </c:pt>
                <c:pt idx="70">
                  <c:v>6389.0358868895837</c:v>
                </c:pt>
                <c:pt idx="71">
                  <c:v>6790.6298499118539</c:v>
                </c:pt>
                <c:pt idx="72">
                  <c:v>6588.5946851331628</c:v>
                </c:pt>
                <c:pt idx="73">
                  <c:v>6616.8563433372556</c:v>
                </c:pt>
                <c:pt idx="74">
                  <c:v>6425.0042229167648</c:v>
                </c:pt>
                <c:pt idx="75">
                  <c:v>6788.4630913673764</c:v>
                </c:pt>
                <c:pt idx="76">
                  <c:v>6347.4472617198953</c:v>
                </c:pt>
                <c:pt idx="77">
                  <c:v>6384.0343850493118</c:v>
                </c:pt>
                <c:pt idx="78">
                  <c:v>6509.2139805589422</c:v>
                </c:pt>
                <c:pt idx="79">
                  <c:v>6547.4999093611623</c:v>
                </c:pt>
                <c:pt idx="80">
                  <c:v>6653.4390031985404</c:v>
                </c:pt>
                <c:pt idx="81">
                  <c:v>6738.7097171036548</c:v>
                </c:pt>
                <c:pt idx="82">
                  <c:v>8065.4797114938701</c:v>
                </c:pt>
                <c:pt idx="83">
                  <c:v>8162.686394422255</c:v>
                </c:pt>
                <c:pt idx="84">
                  <c:v>8256.9100967214636</c:v>
                </c:pt>
                <c:pt idx="85">
                  <c:v>8241.2150272514282</c:v>
                </c:pt>
                <c:pt idx="86">
                  <c:v>8854.7065987521964</c:v>
                </c:pt>
                <c:pt idx="87">
                  <c:v>8734.2402057214331</c:v>
                </c:pt>
                <c:pt idx="88">
                  <c:v>8731.2101888453653</c:v>
                </c:pt>
                <c:pt idx="89">
                  <c:v>8690.4410073260315</c:v>
                </c:pt>
                <c:pt idx="90">
                  <c:v>9077.5292528738719</c:v>
                </c:pt>
                <c:pt idx="91">
                  <c:v>9150.3733287360992</c:v>
                </c:pt>
                <c:pt idx="92">
                  <c:v>9201.3732869876549</c:v>
                </c:pt>
                <c:pt idx="93">
                  <c:v>9462.9077219708652</c:v>
                </c:pt>
                <c:pt idx="94">
                  <c:v>9402.3803342538431</c:v>
                </c:pt>
                <c:pt idx="95">
                  <c:v>10099.486292021167</c:v>
                </c:pt>
                <c:pt idx="96">
                  <c:v>9902.8736037986437</c:v>
                </c:pt>
                <c:pt idx="97">
                  <c:v>11245.640643457704</c:v>
                </c:pt>
                <c:pt idx="98">
                  <c:v>9623.3577104722553</c:v>
                </c:pt>
                <c:pt idx="99">
                  <c:v>9221.5593723577313</c:v>
                </c:pt>
                <c:pt idx="100">
                  <c:v>8985.372671544259</c:v>
                </c:pt>
                <c:pt idx="101">
                  <c:v>9324.9285907697031</c:v>
                </c:pt>
                <c:pt idx="102">
                  <c:v>9728.6217258149372</c:v>
                </c:pt>
                <c:pt idx="103">
                  <c:v>9494.4546173364397</c:v>
                </c:pt>
                <c:pt idx="104">
                  <c:v>9329.1142157594986</c:v>
                </c:pt>
                <c:pt idx="105">
                  <c:v>9463.8613470565288</c:v>
                </c:pt>
                <c:pt idx="106">
                  <c:v>7563.2437649271023</c:v>
                </c:pt>
                <c:pt idx="107">
                  <c:v>7530.3084358569668</c:v>
                </c:pt>
                <c:pt idx="108">
                  <c:v>7138.1480843492118</c:v>
                </c:pt>
                <c:pt idx="109">
                  <c:v>8396.452419994499</c:v>
                </c:pt>
                <c:pt idx="110">
                  <c:v>6791.5410139127789</c:v>
                </c:pt>
                <c:pt idx="111">
                  <c:v>6719.9490623346583</c:v>
                </c:pt>
                <c:pt idx="112">
                  <c:v>7198.389896679806</c:v>
                </c:pt>
                <c:pt idx="113">
                  <c:v>7125.0259253246204</c:v>
                </c:pt>
                <c:pt idx="114">
                  <c:v>6867.5294746181016</c:v>
                </c:pt>
                <c:pt idx="115">
                  <c:v>7037.3906429219041</c:v>
                </c:pt>
                <c:pt idx="116">
                  <c:v>6857.1867745853515</c:v>
                </c:pt>
                <c:pt idx="117">
                  <c:v>6676.8849885979116</c:v>
                </c:pt>
                <c:pt idx="118">
                  <c:v>6606.672862655566</c:v>
                </c:pt>
                <c:pt idx="119">
                  <c:v>6165.4717925853065</c:v>
                </c:pt>
                <c:pt idx="120">
                  <c:v>6311.4646371701883</c:v>
                </c:pt>
                <c:pt idx="121">
                  <c:v>6668.4467515444185</c:v>
                </c:pt>
                <c:pt idx="122">
                  <c:v>6774.7242534757388</c:v>
                </c:pt>
                <c:pt idx="123">
                  <c:v>7125.8862546326327</c:v>
                </c:pt>
                <c:pt idx="124">
                  <c:v>7253.1868679527697</c:v>
                </c:pt>
                <c:pt idx="125">
                  <c:v>7237.5721733658802</c:v>
                </c:pt>
                <c:pt idx="126">
                  <c:v>7183.3403761036343</c:v>
                </c:pt>
                <c:pt idx="127">
                  <c:v>7241.5315913117884</c:v>
                </c:pt>
                <c:pt idx="128">
                  <c:v>6500.7126956750917</c:v>
                </c:pt>
                <c:pt idx="129">
                  <c:v>7333.3333561620539</c:v>
                </c:pt>
                <c:pt idx="130">
                  <c:v>8625.2310226627123</c:v>
                </c:pt>
                <c:pt idx="131">
                  <c:v>7784.3023280532352</c:v>
                </c:pt>
                <c:pt idx="132">
                  <c:v>8435.2301927570916</c:v>
                </c:pt>
                <c:pt idx="133">
                  <c:v>8729.2819939186538</c:v>
                </c:pt>
                <c:pt idx="134">
                  <c:v>9606.8369889453843</c:v>
                </c:pt>
                <c:pt idx="135">
                  <c:v>9922.4447125923907</c:v>
                </c:pt>
                <c:pt idx="136">
                  <c:v>9256.1272937883896</c:v>
                </c:pt>
                <c:pt idx="137">
                  <c:v>10119.905645815779</c:v>
                </c:pt>
                <c:pt idx="138">
                  <c:v>10045.215720890134</c:v>
                </c:pt>
                <c:pt idx="139">
                  <c:v>9162.1466543349852</c:v>
                </c:pt>
                <c:pt idx="140">
                  <c:v>10244.777388049772</c:v>
                </c:pt>
                <c:pt idx="141">
                  <c:v>10813.009258229047</c:v>
                </c:pt>
                <c:pt idx="142">
                  <c:v>10704.973799068821</c:v>
                </c:pt>
                <c:pt idx="143">
                  <c:v>10710.572489437491</c:v>
                </c:pt>
                <c:pt idx="144">
                  <c:v>11175.53631546949</c:v>
                </c:pt>
                <c:pt idx="145">
                  <c:v>11094.963464192069</c:v>
                </c:pt>
                <c:pt idx="146">
                  <c:v>13452.542250170278</c:v>
                </c:pt>
                <c:pt idx="147">
                  <c:v>10415.486646285435</c:v>
                </c:pt>
                <c:pt idx="148">
                  <c:v>11384.783183669831</c:v>
                </c:pt>
                <c:pt idx="149">
                  <c:v>11376.895006177527</c:v>
                </c:pt>
                <c:pt idx="150">
                  <c:v>11916.177898589685</c:v>
                </c:pt>
                <c:pt idx="151">
                  <c:v>10818.398899785927</c:v>
                </c:pt>
                <c:pt idx="152">
                  <c:v>10869.903041710599</c:v>
                </c:pt>
                <c:pt idx="153">
                  <c:v>10833.923427452562</c:v>
                </c:pt>
                <c:pt idx="154">
                  <c:v>11209.047784010596</c:v>
                </c:pt>
                <c:pt idx="155">
                  <c:v>10244.831745799047</c:v>
                </c:pt>
                <c:pt idx="156">
                  <c:v>8350.3937912405545</c:v>
                </c:pt>
                <c:pt idx="157">
                  <c:v>8419.6000911868196</c:v>
                </c:pt>
                <c:pt idx="158">
                  <c:v>9111.8437163822327</c:v>
                </c:pt>
                <c:pt idx="159">
                  <c:v>9546.5509816249942</c:v>
                </c:pt>
                <c:pt idx="160">
                  <c:v>7684.2516972884214</c:v>
                </c:pt>
                <c:pt idx="161">
                  <c:v>7550.6903258218208</c:v>
                </c:pt>
                <c:pt idx="162">
                  <c:v>7773.9188448233117</c:v>
                </c:pt>
                <c:pt idx="163">
                  <c:v>7787.6986575075416</c:v>
                </c:pt>
                <c:pt idx="164">
                  <c:v>7752.6977148241758</c:v>
                </c:pt>
                <c:pt idx="165">
                  <c:v>7563.7459915739837</c:v>
                </c:pt>
                <c:pt idx="166">
                  <c:v>7638.0424213621009</c:v>
                </c:pt>
                <c:pt idx="167">
                  <c:v>7483.0674788748647</c:v>
                </c:pt>
                <c:pt idx="168">
                  <c:v>7261.849291587263</c:v>
                </c:pt>
                <c:pt idx="169">
                  <c:v>7063.8295095040057</c:v>
                </c:pt>
                <c:pt idx="170">
                  <c:v>6828.7519725041848</c:v>
                </c:pt>
                <c:pt idx="171">
                  <c:v>7899.6307924797939</c:v>
                </c:pt>
                <c:pt idx="172">
                  <c:v>7598.7920397624712</c:v>
                </c:pt>
                <c:pt idx="173">
                  <c:v>8102.2495056152939</c:v>
                </c:pt>
                <c:pt idx="174">
                  <c:v>7564.8674164297372</c:v>
                </c:pt>
                <c:pt idx="175">
                  <c:v>7969.0320053425903</c:v>
                </c:pt>
                <c:pt idx="176">
                  <c:v>8137.3737688395759</c:v>
                </c:pt>
                <c:pt idx="177">
                  <c:v>7604.4619127339274</c:v>
                </c:pt>
                <c:pt idx="178">
                  <c:v>7403.0402812029643</c:v>
                </c:pt>
                <c:pt idx="179">
                  <c:v>7375.4978429064377</c:v>
                </c:pt>
                <c:pt idx="180">
                  <c:v>7538.5686796164682</c:v>
                </c:pt>
                <c:pt idx="181">
                  <c:v>7864.6314494413491</c:v>
                </c:pt>
                <c:pt idx="182">
                  <c:v>7191.549261058879</c:v>
                </c:pt>
                <c:pt idx="183">
                  <c:v>7900.7386544976098</c:v>
                </c:pt>
                <c:pt idx="184">
                  <c:v>7907.933287827811</c:v>
                </c:pt>
                <c:pt idx="185">
                  <c:v>8548.2818898256337</c:v>
                </c:pt>
                <c:pt idx="186">
                  <c:v>9359.3529989141371</c:v>
                </c:pt>
                <c:pt idx="187">
                  <c:v>9503.6035870813939</c:v>
                </c:pt>
                <c:pt idx="188">
                  <c:v>9490.7494509793451</c:v>
                </c:pt>
                <c:pt idx="189">
                  <c:v>10610.001046590491</c:v>
                </c:pt>
                <c:pt idx="190">
                  <c:v>10241.898723440745</c:v>
                </c:pt>
                <c:pt idx="191">
                  <c:v>10015.294882793425</c:v>
                </c:pt>
                <c:pt idx="192">
                  <c:v>10701.36418329649</c:v>
                </c:pt>
                <c:pt idx="193">
                  <c:v>11075.487885723493</c:v>
                </c:pt>
                <c:pt idx="194">
                  <c:v>11108.461558590579</c:v>
                </c:pt>
                <c:pt idx="195">
                  <c:v>11185.856104555074</c:v>
                </c:pt>
                <c:pt idx="196">
                  <c:v>10331.751368891075</c:v>
                </c:pt>
                <c:pt idx="197">
                  <c:v>12251.629397970815</c:v>
                </c:pt>
                <c:pt idx="198">
                  <c:v>11684.398269988504</c:v>
                </c:pt>
                <c:pt idx="199">
                  <c:v>11792.851265021716</c:v>
                </c:pt>
                <c:pt idx="200">
                  <c:v>12103.1465986761</c:v>
                </c:pt>
                <c:pt idx="201">
                  <c:v>12059.257270427423</c:v>
                </c:pt>
                <c:pt idx="202">
                  <c:v>11030.746882076231</c:v>
                </c:pt>
                <c:pt idx="203">
                  <c:v>11750.736043353218</c:v>
                </c:pt>
                <c:pt idx="204">
                  <c:v>11573.572589102268</c:v>
                </c:pt>
                <c:pt idx="205">
                  <c:v>11292.37297131919</c:v>
                </c:pt>
                <c:pt idx="206">
                  <c:v>11667.931534837029</c:v>
                </c:pt>
                <c:pt idx="207">
                  <c:v>11869.959160660499</c:v>
                </c:pt>
                <c:pt idx="208">
                  <c:v>11754.598129835927</c:v>
                </c:pt>
                <c:pt idx="209">
                  <c:v>10065.27165672384</c:v>
                </c:pt>
                <c:pt idx="210">
                  <c:v>8826.1571024321911</c:v>
                </c:pt>
                <c:pt idx="211">
                  <c:v>8767.855276431741</c:v>
                </c:pt>
                <c:pt idx="212">
                  <c:v>10117.719276823307</c:v>
                </c:pt>
                <c:pt idx="213">
                  <c:v>8339.0392496349596</c:v>
                </c:pt>
                <c:pt idx="214">
                  <c:v>8344.6421276142573</c:v>
                </c:pt>
                <c:pt idx="215">
                  <c:v>9812.604088267768</c:v>
                </c:pt>
                <c:pt idx="216">
                  <c:v>8162.7267835256653</c:v>
                </c:pt>
                <c:pt idx="217">
                  <c:v>7691.3630720347792</c:v>
                </c:pt>
                <c:pt idx="218">
                  <c:v>7410.633961380674</c:v>
                </c:pt>
                <c:pt idx="219">
                  <c:v>7748.4654385629246</c:v>
                </c:pt>
                <c:pt idx="220">
                  <c:v>7754.4839656034801</c:v>
                </c:pt>
                <c:pt idx="221">
                  <c:v>7694.4558537595976</c:v>
                </c:pt>
                <c:pt idx="222">
                  <c:v>8782.3594785513324</c:v>
                </c:pt>
                <c:pt idx="223">
                  <c:v>7920.5218040208856</c:v>
                </c:pt>
                <c:pt idx="224">
                  <c:v>7731.7690792725898</c:v>
                </c:pt>
                <c:pt idx="225">
                  <c:v>7439.6548803532114</c:v>
                </c:pt>
                <c:pt idx="226">
                  <c:v>7579.5900740373127</c:v>
                </c:pt>
                <c:pt idx="227">
                  <c:v>8462.7348311452115</c:v>
                </c:pt>
                <c:pt idx="228">
                  <c:v>6875.6679174565761</c:v>
                </c:pt>
                <c:pt idx="229">
                  <c:v>7191.9367477887336</c:v>
                </c:pt>
                <c:pt idx="230">
                  <c:v>7451.3664246190856</c:v>
                </c:pt>
                <c:pt idx="231">
                  <c:v>8865.6257751055182</c:v>
                </c:pt>
                <c:pt idx="232">
                  <c:v>8739.8936536720994</c:v>
                </c:pt>
                <c:pt idx="233">
                  <c:v>9703.4342114599622</c:v>
                </c:pt>
                <c:pt idx="234">
                  <c:v>11781.344559528912</c:v>
                </c:pt>
                <c:pt idx="235">
                  <c:v>12369.391201165317</c:v>
                </c:pt>
                <c:pt idx="236">
                  <c:v>10381.492027187385</c:v>
                </c:pt>
                <c:pt idx="237">
                  <c:v>11366.37290727805</c:v>
                </c:pt>
                <c:pt idx="238">
                  <c:v>10776.239826754232</c:v>
                </c:pt>
                <c:pt idx="239">
                  <c:v>10476.809877548709</c:v>
                </c:pt>
                <c:pt idx="240">
                  <c:v>11139.284865391885</c:v>
                </c:pt>
                <c:pt idx="241">
                  <c:v>11081.195155282652</c:v>
                </c:pt>
                <c:pt idx="242">
                  <c:v>10989.224169751971</c:v>
                </c:pt>
                <c:pt idx="243">
                  <c:v>11229.978249016549</c:v>
                </c:pt>
                <c:pt idx="244">
                  <c:v>11388.923036297258</c:v>
                </c:pt>
                <c:pt idx="245">
                  <c:v>11694.362826614786</c:v>
                </c:pt>
                <c:pt idx="246">
                  <c:v>11531.216753204644</c:v>
                </c:pt>
                <c:pt idx="247">
                  <c:v>11810.355292856988</c:v>
                </c:pt>
                <c:pt idx="248">
                  <c:v>11402.262802329076</c:v>
                </c:pt>
                <c:pt idx="249">
                  <c:v>11842.500337229803</c:v>
                </c:pt>
                <c:pt idx="250">
                  <c:v>12113.828483167996</c:v>
                </c:pt>
                <c:pt idx="251">
                  <c:v>11671.846138378249</c:v>
                </c:pt>
                <c:pt idx="252">
                  <c:v>11784.79927821405</c:v>
                </c:pt>
                <c:pt idx="253">
                  <c:v>11113.219438385837</c:v>
                </c:pt>
                <c:pt idx="254">
                  <c:v>12020.736956766537</c:v>
                </c:pt>
                <c:pt idx="255">
                  <c:v>10215.800661401447</c:v>
                </c:pt>
                <c:pt idx="256">
                  <c:v>8772.4425011651474</c:v>
                </c:pt>
                <c:pt idx="257">
                  <c:v>8146.9668453185886</c:v>
                </c:pt>
                <c:pt idx="258">
                  <c:v>8115.8395242618644</c:v>
                </c:pt>
                <c:pt idx="259">
                  <c:v>7327.0926377188098</c:v>
                </c:pt>
                <c:pt idx="260">
                  <c:v>8932.8107917507677</c:v>
                </c:pt>
                <c:pt idx="261">
                  <c:v>7574.2936957747934</c:v>
                </c:pt>
                <c:pt idx="262">
                  <c:v>7387.2293914752854</c:v>
                </c:pt>
                <c:pt idx="263">
                  <c:v>7362.5604795620766</c:v>
                </c:pt>
                <c:pt idx="264">
                  <c:v>7349.8334805257218</c:v>
                </c:pt>
                <c:pt idx="265">
                  <c:v>7884.7860430843293</c:v>
                </c:pt>
                <c:pt idx="266">
                  <c:v>8508.3537311817563</c:v>
                </c:pt>
                <c:pt idx="267">
                  <c:v>7541.5991756125604</c:v>
                </c:pt>
                <c:pt idx="268">
                  <c:v>7552.4859073842063</c:v>
                </c:pt>
                <c:pt idx="269">
                  <c:v>6633.0966108038156</c:v>
                </c:pt>
                <c:pt idx="270">
                  <c:v>6873.7746242010962</c:v>
                </c:pt>
                <c:pt idx="271">
                  <c:v>6852.7846972508814</c:v>
                </c:pt>
                <c:pt idx="272">
                  <c:v>8028.7314391744112</c:v>
                </c:pt>
                <c:pt idx="273">
                  <c:v>10486.083185693518</c:v>
                </c:pt>
                <c:pt idx="274">
                  <c:v>9093.9630617750845</c:v>
                </c:pt>
                <c:pt idx="275">
                  <c:v>9523.6924306431702</c:v>
                </c:pt>
                <c:pt idx="276">
                  <c:v>9835.4903553299118</c:v>
                </c:pt>
                <c:pt idx="277">
                  <c:v>10178.652870491918</c:v>
                </c:pt>
                <c:pt idx="278">
                  <c:v>12109.17355490117</c:v>
                </c:pt>
                <c:pt idx="279">
                  <c:v>10510.121428544458</c:v>
                </c:pt>
                <c:pt idx="280">
                  <c:v>10101.838660368983</c:v>
                </c:pt>
                <c:pt idx="281">
                  <c:v>10772.027065926575</c:v>
                </c:pt>
                <c:pt idx="282">
                  <c:v>10583.747581899916</c:v>
                </c:pt>
                <c:pt idx="283">
                  <c:v>11416.439358078871</c:v>
                </c:pt>
                <c:pt idx="284">
                  <c:v>10718.098734930816</c:v>
                </c:pt>
                <c:pt idx="285">
                  <c:v>10760.023995507396</c:v>
                </c:pt>
                <c:pt idx="286">
                  <c:v>10935.83956715338</c:v>
                </c:pt>
                <c:pt idx="287">
                  <c:v>11136.811397024936</c:v>
                </c:pt>
                <c:pt idx="288">
                  <c:v>10880.485886259625</c:v>
                </c:pt>
                <c:pt idx="289">
                  <c:v>11167.88277734343</c:v>
                </c:pt>
                <c:pt idx="290">
                  <c:v>11578.793204543765</c:v>
                </c:pt>
                <c:pt idx="291">
                  <c:v>11362.787676675123</c:v>
                </c:pt>
                <c:pt idx="292">
                  <c:v>11900.209464219297</c:v>
                </c:pt>
                <c:pt idx="293">
                  <c:v>11380.988451386169</c:v>
                </c:pt>
                <c:pt idx="294">
                  <c:v>11356.765378063797</c:v>
                </c:pt>
                <c:pt idx="295">
                  <c:v>11472.694513903734</c:v>
                </c:pt>
                <c:pt idx="296">
                  <c:v>11234.45981460758</c:v>
                </c:pt>
                <c:pt idx="297">
                  <c:v>11300.936919772632</c:v>
                </c:pt>
                <c:pt idx="298">
                  <c:v>11728.05378586448</c:v>
                </c:pt>
                <c:pt idx="299">
                  <c:v>11426.543868913528</c:v>
                </c:pt>
                <c:pt idx="300">
                  <c:v>12225.36303997006</c:v>
                </c:pt>
                <c:pt idx="301">
                  <c:v>11931.221713395191</c:v>
                </c:pt>
                <c:pt idx="302">
                  <c:v>12026.924665662507</c:v>
                </c:pt>
                <c:pt idx="303">
                  <c:v>14268.355066337759</c:v>
                </c:pt>
                <c:pt idx="304">
                  <c:v>22081.61136115692</c:v>
                </c:pt>
                <c:pt idx="305">
                  <c:v>19777.214185038119</c:v>
                </c:pt>
                <c:pt idx="306">
                  <c:v>21824.537650541282</c:v>
                </c:pt>
                <c:pt idx="307">
                  <c:v>20841.220792347256</c:v>
                </c:pt>
                <c:pt idx="308">
                  <c:v>22843.622036040011</c:v>
                </c:pt>
                <c:pt idx="309">
                  <c:v>21709.962567161638</c:v>
                </c:pt>
                <c:pt idx="310">
                  <c:v>21267.589125095707</c:v>
                </c:pt>
                <c:pt idx="311">
                  <c:v>20939.976059901666</c:v>
                </c:pt>
                <c:pt idx="312">
                  <c:v>20929.847560406262</c:v>
                </c:pt>
                <c:pt idx="313">
                  <c:v>22841.048045340463</c:v>
                </c:pt>
                <c:pt idx="314">
                  <c:v>21704.340966282511</c:v>
                </c:pt>
                <c:pt idx="315">
                  <c:v>20908.698151154036</c:v>
                </c:pt>
                <c:pt idx="316">
                  <c:v>21180.419116341793</c:v>
                </c:pt>
                <c:pt idx="317">
                  <c:v>21645.396338334911</c:v>
                </c:pt>
                <c:pt idx="318">
                  <c:v>21962.11260839723</c:v>
                </c:pt>
                <c:pt idx="319">
                  <c:v>22001.744157189849</c:v>
                </c:pt>
                <c:pt idx="320">
                  <c:v>20646.957015782838</c:v>
                </c:pt>
                <c:pt idx="321">
                  <c:v>22159.835512863716</c:v>
                </c:pt>
                <c:pt idx="322">
                  <c:v>23142.242255546353</c:v>
                </c:pt>
                <c:pt idx="323">
                  <c:v>19751.797946121995</c:v>
                </c:pt>
                <c:pt idx="324">
                  <c:v>13692.919068008039</c:v>
                </c:pt>
                <c:pt idx="325">
                  <c:v>12362.412981579802</c:v>
                </c:pt>
                <c:pt idx="326">
                  <c:v>12622.691520050037</c:v>
                </c:pt>
                <c:pt idx="327">
                  <c:v>12217.412217073837</c:v>
                </c:pt>
                <c:pt idx="328">
                  <c:v>11538.019182793594</c:v>
                </c:pt>
                <c:pt idx="329">
                  <c:v>11276.173063232003</c:v>
                </c:pt>
                <c:pt idx="330">
                  <c:v>12227.02172864314</c:v>
                </c:pt>
                <c:pt idx="331">
                  <c:v>12741.672729593989</c:v>
                </c:pt>
                <c:pt idx="332">
                  <c:v>11239.913020062524</c:v>
                </c:pt>
                <c:pt idx="333">
                  <c:v>11769.752551419524</c:v>
                </c:pt>
                <c:pt idx="334">
                  <c:v>11865.2075013331</c:v>
                </c:pt>
                <c:pt idx="335">
                  <c:v>11797.178709030721</c:v>
                </c:pt>
                <c:pt idx="336">
                  <c:v>11317.83610854739</c:v>
                </c:pt>
                <c:pt idx="337">
                  <c:v>11464.637802459205</c:v>
                </c:pt>
                <c:pt idx="338">
                  <c:v>11325.571071296657</c:v>
                </c:pt>
                <c:pt idx="339">
                  <c:v>11419.477810171536</c:v>
                </c:pt>
                <c:pt idx="340">
                  <c:v>11221.365299868072</c:v>
                </c:pt>
                <c:pt idx="341">
                  <c:v>11242.475032554377</c:v>
                </c:pt>
                <c:pt idx="342">
                  <c:v>11599.769100362597</c:v>
                </c:pt>
                <c:pt idx="343">
                  <c:v>10979.481379642117</c:v>
                </c:pt>
                <c:pt idx="344">
                  <c:v>11130.754790149118</c:v>
                </c:pt>
                <c:pt idx="345">
                  <c:v>11010.476288211141</c:v>
                </c:pt>
                <c:pt idx="346">
                  <c:v>11661.627043135852</c:v>
                </c:pt>
                <c:pt idx="347">
                  <c:v>10682.004177872132</c:v>
                </c:pt>
                <c:pt idx="348">
                  <c:v>13016.958700545838</c:v>
                </c:pt>
                <c:pt idx="349">
                  <c:v>16179.172665802957</c:v>
                </c:pt>
                <c:pt idx="350">
                  <c:v>19206.615247002555</c:v>
                </c:pt>
                <c:pt idx="351">
                  <c:v>19647.116981025174</c:v>
                </c:pt>
                <c:pt idx="352">
                  <c:v>19288.432595705111</c:v>
                </c:pt>
                <c:pt idx="353">
                  <c:v>18881.077715929987</c:v>
                </c:pt>
                <c:pt idx="354">
                  <c:v>20165.432500268191</c:v>
                </c:pt>
                <c:pt idx="355">
                  <c:v>19350.200654361015</c:v>
                </c:pt>
                <c:pt idx="356">
                  <c:v>20249.959363577433</c:v>
                </c:pt>
                <c:pt idx="357">
                  <c:v>19607.037365109274</c:v>
                </c:pt>
                <c:pt idx="358">
                  <c:v>20924.338778363159</c:v>
                </c:pt>
                <c:pt idx="359">
                  <c:v>19631.308378417543</c:v>
                </c:pt>
                <c:pt idx="360">
                  <c:v>19386.504556277228</c:v>
                </c:pt>
                <c:pt idx="361">
                  <c:v>20972.314358512602</c:v>
                </c:pt>
                <c:pt idx="362">
                  <c:v>20168.284594744415</c:v>
                </c:pt>
                <c:pt idx="363">
                  <c:v>19962.055074291166</c:v>
                </c:pt>
                <c:pt idx="364">
                  <c:v>19158.348391895783</c:v>
                </c:pt>
                <c:pt idx="365">
                  <c:v>21010.902924517366</c:v>
                </c:pt>
                <c:pt idx="366">
                  <c:v>20022.865985536817</c:v>
                </c:pt>
                <c:pt idx="367">
                  <c:v>19662.454193460329</c:v>
                </c:pt>
                <c:pt idx="368">
                  <c:v>19573.667237308902</c:v>
                </c:pt>
                <c:pt idx="369">
                  <c:v>20189.388346293512</c:v>
                </c:pt>
                <c:pt idx="370">
                  <c:v>19720.205726720826</c:v>
                </c:pt>
                <c:pt idx="371">
                  <c:v>19930.613561275353</c:v>
                </c:pt>
                <c:pt idx="372">
                  <c:v>20261.221241056457</c:v>
                </c:pt>
                <c:pt idx="373">
                  <c:v>15909.166889532769</c:v>
                </c:pt>
                <c:pt idx="374">
                  <c:v>12278.41935114797</c:v>
                </c:pt>
                <c:pt idx="375">
                  <c:v>11502.091277533475</c:v>
                </c:pt>
                <c:pt idx="376">
                  <c:v>11464.313481916819</c:v>
                </c:pt>
                <c:pt idx="377">
                  <c:v>11544.017936819175</c:v>
                </c:pt>
                <c:pt idx="378">
                  <c:v>11563.650131844375</c:v>
                </c:pt>
                <c:pt idx="379">
                  <c:v>11374.087268111161</c:v>
                </c:pt>
                <c:pt idx="380">
                  <c:v>11804.838691483266</c:v>
                </c:pt>
                <c:pt idx="381">
                  <c:v>11536.378856540359</c:v>
                </c:pt>
                <c:pt idx="382">
                  <c:v>11766.380563551551</c:v>
                </c:pt>
                <c:pt idx="383">
                  <c:v>11054.902863349693</c:v>
                </c:pt>
                <c:pt idx="384">
                  <c:v>11377.84234422456</c:v>
                </c:pt>
                <c:pt idx="385">
                  <c:v>10901.682092288622</c:v>
                </c:pt>
                <c:pt idx="386">
                  <c:v>10936.457020279964</c:v>
                </c:pt>
                <c:pt idx="387">
                  <c:v>10696.544817009246</c:v>
                </c:pt>
                <c:pt idx="388">
                  <c:v>11096.028358146637</c:v>
                </c:pt>
                <c:pt idx="389">
                  <c:v>10770.754710656125</c:v>
                </c:pt>
                <c:pt idx="390">
                  <c:v>11069.209236794866</c:v>
                </c:pt>
                <c:pt idx="391">
                  <c:v>15678.377623066572</c:v>
                </c:pt>
                <c:pt idx="392">
                  <c:v>18295.070007866514</c:v>
                </c:pt>
                <c:pt idx="393">
                  <c:v>19289.20933925837</c:v>
                </c:pt>
                <c:pt idx="394">
                  <c:v>18789.691980381882</c:v>
                </c:pt>
                <c:pt idx="395">
                  <c:v>19130.037915742931</c:v>
                </c:pt>
                <c:pt idx="396">
                  <c:v>19119.551903207481</c:v>
                </c:pt>
                <c:pt idx="397">
                  <c:v>18550.033758734517</c:v>
                </c:pt>
                <c:pt idx="398">
                  <c:v>19109.299524252248</c:v>
                </c:pt>
                <c:pt idx="399">
                  <c:v>18407.675081693171</c:v>
                </c:pt>
                <c:pt idx="400">
                  <c:v>18937.19697215893</c:v>
                </c:pt>
                <c:pt idx="401">
                  <c:v>19537.189858485453</c:v>
                </c:pt>
                <c:pt idx="402">
                  <c:v>18516.255009332381</c:v>
                </c:pt>
                <c:pt idx="403">
                  <c:v>18538.921813654644</c:v>
                </c:pt>
                <c:pt idx="404">
                  <c:v>18533.403026604261</c:v>
                </c:pt>
                <c:pt idx="405">
                  <c:v>17859.363595860934</c:v>
                </c:pt>
                <c:pt idx="406">
                  <c:v>19409.002306735165</c:v>
                </c:pt>
                <c:pt idx="407">
                  <c:v>18804.901630674318</c:v>
                </c:pt>
                <c:pt idx="408">
                  <c:v>18938.29281276881</c:v>
                </c:pt>
                <c:pt idx="409">
                  <c:v>19173.969806243906</c:v>
                </c:pt>
                <c:pt idx="410">
                  <c:v>19066.570234210136</c:v>
                </c:pt>
                <c:pt idx="411">
                  <c:v>19282.350680541636</c:v>
                </c:pt>
                <c:pt idx="412">
                  <c:v>18968.636600292637</c:v>
                </c:pt>
                <c:pt idx="413">
                  <c:v>18602.240709785743</c:v>
                </c:pt>
                <c:pt idx="414">
                  <c:v>16768.673433019321</c:v>
                </c:pt>
                <c:pt idx="415">
                  <c:v>12241.454597354259</c:v>
                </c:pt>
                <c:pt idx="416">
                  <c:v>11320.686217394923</c:v>
                </c:pt>
                <c:pt idx="417">
                  <c:v>11078.367481650535</c:v>
                </c:pt>
                <c:pt idx="418">
                  <c:v>11371.963483971702</c:v>
                </c:pt>
                <c:pt idx="419">
                  <c:v>11655.818602269484</c:v>
                </c:pt>
                <c:pt idx="420">
                  <c:v>13839.340916876174</c:v>
                </c:pt>
                <c:pt idx="421">
                  <c:v>10672.412606133823</c:v>
                </c:pt>
                <c:pt idx="422">
                  <c:v>10943.12131327341</c:v>
                </c:pt>
                <c:pt idx="423">
                  <c:v>11235.065188272096</c:v>
                </c:pt>
                <c:pt idx="424">
                  <c:v>10485.478539144839</c:v>
                </c:pt>
                <c:pt idx="425">
                  <c:v>10571.427728637884</c:v>
                </c:pt>
                <c:pt idx="426">
                  <c:v>10664.015382046617</c:v>
                </c:pt>
                <c:pt idx="427">
                  <c:v>11199.716304096417</c:v>
                </c:pt>
                <c:pt idx="428">
                  <c:v>10843.825471053122</c:v>
                </c:pt>
                <c:pt idx="429">
                  <c:v>6129.9469394555726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FE-4A37-BCB4-73A63247CAE4}"/>
            </c:ext>
          </c:extLst>
        </c:ser>
        <c:ser>
          <c:idx val="6"/>
          <c:order val="3"/>
          <c:tx>
            <c:strRef>
              <c:f>'2025_01_031_AVE'!$AF$4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'2025_01_031_AVE'!$AF$5:$AF$597</c:f>
              <c:numCache>
                <c:formatCode>General</c:formatCode>
                <c:ptCount val="593"/>
                <c:pt idx="0">
                  <c:v>637.73661079888177</c:v>
                </c:pt>
                <c:pt idx="1">
                  <c:v>775.7996001040957</c:v>
                </c:pt>
                <c:pt idx="2">
                  <c:v>640.34854316218525</c:v>
                </c:pt>
                <c:pt idx="3">
                  <c:v>788.54675720352293</c:v>
                </c:pt>
                <c:pt idx="4">
                  <c:v>570.49707243103887</c:v>
                </c:pt>
                <c:pt idx="5">
                  <c:v>812.38581965010542</c:v>
                </c:pt>
                <c:pt idx="6">
                  <c:v>482.43797516130269</c:v>
                </c:pt>
                <c:pt idx="7">
                  <c:v>667.05987178600469</c:v>
                </c:pt>
                <c:pt idx="8">
                  <c:v>578.95102794046386</c:v>
                </c:pt>
                <c:pt idx="9">
                  <c:v>591.11545144480488</c:v>
                </c:pt>
                <c:pt idx="10">
                  <c:v>550.653226594692</c:v>
                </c:pt>
                <c:pt idx="11">
                  <c:v>594.30642539531266</c:v>
                </c:pt>
                <c:pt idx="12">
                  <c:v>772.85171997261057</c:v>
                </c:pt>
                <c:pt idx="13">
                  <c:v>794.08766686426384</c:v>
                </c:pt>
                <c:pt idx="14">
                  <c:v>793.31443185200021</c:v>
                </c:pt>
                <c:pt idx="15">
                  <c:v>585.99484920873567</c:v>
                </c:pt>
                <c:pt idx="16">
                  <c:v>646.15116002499099</c:v>
                </c:pt>
                <c:pt idx="17">
                  <c:v>545.42192543007764</c:v>
                </c:pt>
                <c:pt idx="18">
                  <c:v>501.99047024959225</c:v>
                </c:pt>
                <c:pt idx="19">
                  <c:v>582.06274766768763</c:v>
                </c:pt>
                <c:pt idx="20">
                  <c:v>680.24198125483747</c:v>
                </c:pt>
                <c:pt idx="21">
                  <c:v>748.51898263022997</c:v>
                </c:pt>
                <c:pt idx="22">
                  <c:v>654.58967774739267</c:v>
                </c:pt>
                <c:pt idx="23">
                  <c:v>604.34830495079336</c:v>
                </c:pt>
                <c:pt idx="24">
                  <c:v>490.96190199902014</c:v>
                </c:pt>
                <c:pt idx="25">
                  <c:v>612.57664767336178</c:v>
                </c:pt>
                <c:pt idx="26">
                  <c:v>774.72898599879431</c:v>
                </c:pt>
                <c:pt idx="27">
                  <c:v>784.94135770680202</c:v>
                </c:pt>
                <c:pt idx="28">
                  <c:v>618.22871021241997</c:v>
                </c:pt>
                <c:pt idx="29">
                  <c:v>811.63849657641265</c:v>
                </c:pt>
                <c:pt idx="30">
                  <c:v>881.50611327502145</c:v>
                </c:pt>
                <c:pt idx="31">
                  <c:v>903.4223745356702</c:v>
                </c:pt>
                <c:pt idx="32">
                  <c:v>846.48698499469958</c:v>
                </c:pt>
                <c:pt idx="33">
                  <c:v>959.96229946837707</c:v>
                </c:pt>
                <c:pt idx="34">
                  <c:v>902.54483256294463</c:v>
                </c:pt>
                <c:pt idx="35">
                  <c:v>848.51330792627903</c:v>
                </c:pt>
                <c:pt idx="36">
                  <c:v>983.72066738440606</c:v>
                </c:pt>
                <c:pt idx="37">
                  <c:v>1153.1107010849782</c:v>
                </c:pt>
                <c:pt idx="38">
                  <c:v>932.82543344774683</c:v>
                </c:pt>
                <c:pt idx="39">
                  <c:v>995.90572044765054</c:v>
                </c:pt>
                <c:pt idx="40">
                  <c:v>1045.7064614987496</c:v>
                </c:pt>
                <c:pt idx="41">
                  <c:v>1211.339410202148</c:v>
                </c:pt>
                <c:pt idx="42">
                  <c:v>1006.4034197044755</c:v>
                </c:pt>
                <c:pt idx="43">
                  <c:v>1064.5589082231324</c:v>
                </c:pt>
                <c:pt idx="44">
                  <c:v>1056.6824289931353</c:v>
                </c:pt>
                <c:pt idx="45">
                  <c:v>1073.4268574556349</c:v>
                </c:pt>
                <c:pt idx="46">
                  <c:v>991.83390120958472</c:v>
                </c:pt>
                <c:pt idx="47">
                  <c:v>717.93580775781129</c:v>
                </c:pt>
                <c:pt idx="48">
                  <c:v>725.92626237642526</c:v>
                </c:pt>
                <c:pt idx="49">
                  <c:v>722.60398188490785</c:v>
                </c:pt>
                <c:pt idx="50">
                  <c:v>807.00601577943678</c:v>
                </c:pt>
                <c:pt idx="51">
                  <c:v>713.77532441881942</c:v>
                </c:pt>
                <c:pt idx="52">
                  <c:v>500.31306449966831</c:v>
                </c:pt>
                <c:pt idx="53">
                  <c:v>787.76650136274964</c:v>
                </c:pt>
                <c:pt idx="54">
                  <c:v>708.35567649430095</c:v>
                </c:pt>
                <c:pt idx="55">
                  <c:v>810.99191220465445</c:v>
                </c:pt>
                <c:pt idx="56">
                  <c:v>704.94971020451271</c:v>
                </c:pt>
                <c:pt idx="57">
                  <c:v>385.47570074751866</c:v>
                </c:pt>
                <c:pt idx="58">
                  <c:v>420.20952227636155</c:v>
                </c:pt>
                <c:pt idx="59">
                  <c:v>392.61549468092483</c:v>
                </c:pt>
                <c:pt idx="60">
                  <c:v>341.33973284553531</c:v>
                </c:pt>
                <c:pt idx="61">
                  <c:v>332.14899671282456</c:v>
                </c:pt>
                <c:pt idx="62">
                  <c:v>430.01303539926266</c:v>
                </c:pt>
                <c:pt idx="63">
                  <c:v>447.15375584843918</c:v>
                </c:pt>
                <c:pt idx="64">
                  <c:v>382.20916827424981</c:v>
                </c:pt>
                <c:pt idx="65">
                  <c:v>331.83553341185399</c:v>
                </c:pt>
                <c:pt idx="66">
                  <c:v>405.42253568748612</c:v>
                </c:pt>
                <c:pt idx="67">
                  <c:v>404.60565789187416</c:v>
                </c:pt>
                <c:pt idx="68">
                  <c:v>327.56619162697092</c:v>
                </c:pt>
                <c:pt idx="69">
                  <c:v>356.57335344527968</c:v>
                </c:pt>
                <c:pt idx="70">
                  <c:v>411.82397626885887</c:v>
                </c:pt>
                <c:pt idx="71">
                  <c:v>351.3500248822121</c:v>
                </c:pt>
                <c:pt idx="72">
                  <c:v>380.6492030912566</c:v>
                </c:pt>
                <c:pt idx="73">
                  <c:v>333.55540101803615</c:v>
                </c:pt>
                <c:pt idx="74">
                  <c:v>401.58952943012702</c:v>
                </c:pt>
                <c:pt idx="75">
                  <c:v>378.49734354083523</c:v>
                </c:pt>
                <c:pt idx="76">
                  <c:v>290.78522312038427</c:v>
                </c:pt>
                <c:pt idx="77">
                  <c:v>294.66606067360027</c:v>
                </c:pt>
                <c:pt idx="78">
                  <c:v>387.95688586717023</c:v>
                </c:pt>
                <c:pt idx="79">
                  <c:v>327.12891053034724</c:v>
                </c:pt>
                <c:pt idx="80">
                  <c:v>352.52063563490492</c:v>
                </c:pt>
                <c:pt idx="81">
                  <c:v>555.73270752393319</c:v>
                </c:pt>
                <c:pt idx="82">
                  <c:v>735.18720076881425</c:v>
                </c:pt>
                <c:pt idx="83">
                  <c:v>694.55362448100504</c:v>
                </c:pt>
                <c:pt idx="84">
                  <c:v>740.93590725125671</c:v>
                </c:pt>
                <c:pt idx="85">
                  <c:v>780.55259994600442</c:v>
                </c:pt>
                <c:pt idx="86">
                  <c:v>852.37584538364445</c:v>
                </c:pt>
                <c:pt idx="87">
                  <c:v>861.73200341009965</c:v>
                </c:pt>
                <c:pt idx="88">
                  <c:v>831.69097447030117</c:v>
                </c:pt>
                <c:pt idx="89">
                  <c:v>756.70127676977813</c:v>
                </c:pt>
                <c:pt idx="90">
                  <c:v>759.50004306350968</c:v>
                </c:pt>
                <c:pt idx="91">
                  <c:v>878.62305221870247</c:v>
                </c:pt>
                <c:pt idx="92">
                  <c:v>987.82675180307649</c:v>
                </c:pt>
                <c:pt idx="93">
                  <c:v>733.94514004234179</c:v>
                </c:pt>
                <c:pt idx="94">
                  <c:v>817.28355962023204</c:v>
                </c:pt>
                <c:pt idx="95">
                  <c:v>924.3480374028843</c:v>
                </c:pt>
                <c:pt idx="96">
                  <c:v>803.90490394366816</c:v>
                </c:pt>
                <c:pt idx="97">
                  <c:v>861.58017034030013</c:v>
                </c:pt>
                <c:pt idx="98">
                  <c:v>855.54054706770739</c:v>
                </c:pt>
                <c:pt idx="99">
                  <c:v>769.4578331265858</c:v>
                </c:pt>
                <c:pt idx="100">
                  <c:v>805.26982263634488</c:v>
                </c:pt>
                <c:pt idx="101">
                  <c:v>842.10966422946012</c:v>
                </c:pt>
                <c:pt idx="102">
                  <c:v>881.83413304170483</c:v>
                </c:pt>
                <c:pt idx="103">
                  <c:v>890.03706377431047</c:v>
                </c:pt>
                <c:pt idx="104">
                  <c:v>966.94479613190879</c:v>
                </c:pt>
                <c:pt idx="105">
                  <c:v>988.21600347994024</c:v>
                </c:pt>
                <c:pt idx="106">
                  <c:v>334.78670353685055</c:v>
                </c:pt>
                <c:pt idx="107">
                  <c:v>335.14027932292902</c:v>
                </c:pt>
                <c:pt idx="108">
                  <c:v>357.97648423503438</c:v>
                </c:pt>
                <c:pt idx="109">
                  <c:v>423.14830218722773</c:v>
                </c:pt>
                <c:pt idx="110">
                  <c:v>365.14372647120427</c:v>
                </c:pt>
                <c:pt idx="111">
                  <c:v>281.75309091642413</c:v>
                </c:pt>
                <c:pt idx="112">
                  <c:v>390.8643127511121</c:v>
                </c:pt>
                <c:pt idx="113">
                  <c:v>308.46752687191662</c:v>
                </c:pt>
                <c:pt idx="114">
                  <c:v>307.58531797624494</c:v>
                </c:pt>
                <c:pt idx="115">
                  <c:v>278.41565940904826</c:v>
                </c:pt>
                <c:pt idx="116">
                  <c:v>285.87795774865862</c:v>
                </c:pt>
                <c:pt idx="117">
                  <c:v>287.417423385044</c:v>
                </c:pt>
                <c:pt idx="118">
                  <c:v>372.01699754898073</c:v>
                </c:pt>
                <c:pt idx="119">
                  <c:v>355.25809558089821</c:v>
                </c:pt>
                <c:pt idx="120">
                  <c:v>330.47386867714891</c:v>
                </c:pt>
                <c:pt idx="121">
                  <c:v>297.65214520863668</c:v>
                </c:pt>
                <c:pt idx="122">
                  <c:v>286.5797998715779</c:v>
                </c:pt>
                <c:pt idx="123">
                  <c:v>276.93832187410794</c:v>
                </c:pt>
                <c:pt idx="124">
                  <c:v>228.16222803495435</c:v>
                </c:pt>
                <c:pt idx="125">
                  <c:v>331.89798727354679</c:v>
                </c:pt>
                <c:pt idx="126">
                  <c:v>361.27587485086832</c:v>
                </c:pt>
                <c:pt idx="127">
                  <c:v>288.63500585387999</c:v>
                </c:pt>
                <c:pt idx="128">
                  <c:v>313.03715891383843</c:v>
                </c:pt>
                <c:pt idx="129">
                  <c:v>332.16795885463512</c:v>
                </c:pt>
                <c:pt idx="130">
                  <c:v>368.39242342463757</c:v>
                </c:pt>
                <c:pt idx="131">
                  <c:v>552.14626867275638</c:v>
                </c:pt>
                <c:pt idx="132">
                  <c:v>710.80226514749074</c:v>
                </c:pt>
                <c:pt idx="133">
                  <c:v>871.80747260029534</c:v>
                </c:pt>
                <c:pt idx="134">
                  <c:v>805.13550781583638</c:v>
                </c:pt>
                <c:pt idx="135">
                  <c:v>926.56848001039373</c:v>
                </c:pt>
                <c:pt idx="136">
                  <c:v>844.97995362619906</c:v>
                </c:pt>
                <c:pt idx="137">
                  <c:v>849.15134783608596</c:v>
                </c:pt>
                <c:pt idx="138">
                  <c:v>991.05051463776692</c:v>
                </c:pt>
                <c:pt idx="139">
                  <c:v>932.38556770544812</c:v>
                </c:pt>
                <c:pt idx="140">
                  <c:v>859.11703691601099</c:v>
                </c:pt>
                <c:pt idx="141">
                  <c:v>904.08579692223714</c:v>
                </c:pt>
                <c:pt idx="142">
                  <c:v>968.89210442961712</c:v>
                </c:pt>
                <c:pt idx="143">
                  <c:v>921.12643742744297</c:v>
                </c:pt>
                <c:pt idx="144">
                  <c:v>955.53681311369633</c:v>
                </c:pt>
                <c:pt idx="145">
                  <c:v>1121.8387529104152</c:v>
                </c:pt>
                <c:pt idx="146">
                  <c:v>1063.7739588820486</c:v>
                </c:pt>
                <c:pt idx="147">
                  <c:v>1046.7133687506687</c:v>
                </c:pt>
                <c:pt idx="148">
                  <c:v>978.3711003397309</c:v>
                </c:pt>
                <c:pt idx="149">
                  <c:v>1049.7993246043641</c:v>
                </c:pt>
                <c:pt idx="150">
                  <c:v>878.53339856687933</c:v>
                </c:pt>
                <c:pt idx="151">
                  <c:v>1100.5982754786128</c:v>
                </c:pt>
                <c:pt idx="152">
                  <c:v>1013.2557321156925</c:v>
                </c:pt>
                <c:pt idx="153">
                  <c:v>1036.052828889761</c:v>
                </c:pt>
                <c:pt idx="154">
                  <c:v>1095.8593812280158</c:v>
                </c:pt>
                <c:pt idx="155">
                  <c:v>714.85545046744062</c:v>
                </c:pt>
                <c:pt idx="156">
                  <c:v>327.64922505513306</c:v>
                </c:pt>
                <c:pt idx="157">
                  <c:v>279.12973474708843</c:v>
                </c:pt>
                <c:pt idx="158">
                  <c:v>345.30927891269403</c:v>
                </c:pt>
                <c:pt idx="159">
                  <c:v>352.63099754891181</c:v>
                </c:pt>
                <c:pt idx="160">
                  <c:v>336.10968684831334</c:v>
                </c:pt>
                <c:pt idx="161">
                  <c:v>270.50882628968623</c:v>
                </c:pt>
                <c:pt idx="162">
                  <c:v>371.87491720173284</c:v>
                </c:pt>
                <c:pt idx="163">
                  <c:v>312.17929963284541</c:v>
                </c:pt>
                <c:pt idx="164">
                  <c:v>314.40298086271298</c:v>
                </c:pt>
                <c:pt idx="165">
                  <c:v>294.95267706750951</c:v>
                </c:pt>
                <c:pt idx="166">
                  <c:v>285.0163838669846</c:v>
                </c:pt>
                <c:pt idx="167">
                  <c:v>369.26818050909833</c:v>
                </c:pt>
                <c:pt idx="168">
                  <c:v>271.9759006060716</c:v>
                </c:pt>
                <c:pt idx="169">
                  <c:v>285.7266243087837</c:v>
                </c:pt>
                <c:pt idx="170">
                  <c:v>382.37672299415578</c:v>
                </c:pt>
                <c:pt idx="171">
                  <c:v>282.44049163294233</c:v>
                </c:pt>
                <c:pt idx="172">
                  <c:v>301.28694028372837</c:v>
                </c:pt>
                <c:pt idx="173">
                  <c:v>234.29676316090206</c:v>
                </c:pt>
                <c:pt idx="174">
                  <c:v>292.60315305330698</c:v>
                </c:pt>
                <c:pt idx="175">
                  <c:v>336.74572207391492</c:v>
                </c:pt>
                <c:pt idx="176">
                  <c:v>333.7952249341746</c:v>
                </c:pt>
                <c:pt idx="177">
                  <c:v>219.79919010617945</c:v>
                </c:pt>
                <c:pt idx="178">
                  <c:v>223.34263977761458</c:v>
                </c:pt>
                <c:pt idx="179">
                  <c:v>254.93103044610567</c:v>
                </c:pt>
                <c:pt idx="180">
                  <c:v>255.15366387284391</c:v>
                </c:pt>
                <c:pt idx="181">
                  <c:v>274.37616745318468</c:v>
                </c:pt>
                <c:pt idx="182">
                  <c:v>325.06604585033165</c:v>
                </c:pt>
                <c:pt idx="183">
                  <c:v>298.66549246945618</c:v>
                </c:pt>
                <c:pt idx="184">
                  <c:v>321.92924558135377</c:v>
                </c:pt>
                <c:pt idx="185">
                  <c:v>399.17705336978133</c:v>
                </c:pt>
                <c:pt idx="186">
                  <c:v>681.85287637720614</c:v>
                </c:pt>
                <c:pt idx="187">
                  <c:v>866.11329450360165</c:v>
                </c:pt>
                <c:pt idx="188">
                  <c:v>868.2590107013807</c:v>
                </c:pt>
                <c:pt idx="189">
                  <c:v>880.99792232432321</c:v>
                </c:pt>
                <c:pt idx="190">
                  <c:v>900.83724023719731</c:v>
                </c:pt>
                <c:pt idx="191">
                  <c:v>928.28221940445951</c:v>
                </c:pt>
                <c:pt idx="192">
                  <c:v>879.81291218525837</c:v>
                </c:pt>
                <c:pt idx="193">
                  <c:v>927.27645801915708</c:v>
                </c:pt>
                <c:pt idx="194">
                  <c:v>936.47064518564355</c:v>
                </c:pt>
                <c:pt idx="195">
                  <c:v>1009.9593930712514</c:v>
                </c:pt>
                <c:pt idx="196">
                  <c:v>978.50578084867868</c:v>
                </c:pt>
                <c:pt idx="197">
                  <c:v>1033.9921599764971</c:v>
                </c:pt>
                <c:pt idx="198">
                  <c:v>1001.9462354795783</c:v>
                </c:pt>
                <c:pt idx="199">
                  <c:v>1069.9346293581202</c:v>
                </c:pt>
                <c:pt idx="200">
                  <c:v>1044.5455761541232</c:v>
                </c:pt>
                <c:pt idx="201">
                  <c:v>1112.5002219958562</c:v>
                </c:pt>
                <c:pt idx="202">
                  <c:v>929.48277259839631</c:v>
                </c:pt>
                <c:pt idx="203">
                  <c:v>948.51945476618539</c:v>
                </c:pt>
                <c:pt idx="204">
                  <c:v>1102.3691365739139</c:v>
                </c:pt>
                <c:pt idx="205">
                  <c:v>1118.0465530761919</c:v>
                </c:pt>
                <c:pt idx="206">
                  <c:v>1183.7995947255463</c:v>
                </c:pt>
                <c:pt idx="207">
                  <c:v>951.31034471184512</c:v>
                </c:pt>
                <c:pt idx="208">
                  <c:v>983.07352032183826</c:v>
                </c:pt>
                <c:pt idx="209">
                  <c:v>626.21035710733292</c:v>
                </c:pt>
                <c:pt idx="210">
                  <c:v>379.67614828383705</c:v>
                </c:pt>
                <c:pt idx="211">
                  <c:v>339.25963832250966</c:v>
                </c:pt>
                <c:pt idx="212">
                  <c:v>388.6425895561801</c:v>
                </c:pt>
                <c:pt idx="213">
                  <c:v>281.21351305140553</c:v>
                </c:pt>
                <c:pt idx="214">
                  <c:v>305.57351415298848</c:v>
                </c:pt>
                <c:pt idx="215">
                  <c:v>396.28987707837331</c:v>
                </c:pt>
                <c:pt idx="216">
                  <c:v>331.88091120613046</c:v>
                </c:pt>
                <c:pt idx="217">
                  <c:v>357.8111676560581</c:v>
                </c:pt>
                <c:pt idx="218">
                  <c:v>313.13537946044818</c:v>
                </c:pt>
                <c:pt idx="219">
                  <c:v>330.86391119040627</c:v>
                </c:pt>
                <c:pt idx="220">
                  <c:v>296.87227241951985</c:v>
                </c:pt>
                <c:pt idx="221">
                  <c:v>269.47948333676493</c:v>
                </c:pt>
                <c:pt idx="222">
                  <c:v>368.68301069106474</c:v>
                </c:pt>
                <c:pt idx="223">
                  <c:v>352.85984614773128</c:v>
                </c:pt>
                <c:pt idx="224">
                  <c:v>258.35927974375016</c:v>
                </c:pt>
                <c:pt idx="225">
                  <c:v>329.69112645053212</c:v>
                </c:pt>
                <c:pt idx="226">
                  <c:v>285.40945828936606</c:v>
                </c:pt>
                <c:pt idx="227">
                  <c:v>387.56986115786384</c:v>
                </c:pt>
                <c:pt idx="228">
                  <c:v>268.80677266052066</c:v>
                </c:pt>
                <c:pt idx="229">
                  <c:v>259.83817934321155</c:v>
                </c:pt>
                <c:pt idx="230">
                  <c:v>325.30210280837929</c:v>
                </c:pt>
                <c:pt idx="231">
                  <c:v>722.55584574258467</c:v>
                </c:pt>
                <c:pt idx="232">
                  <c:v>777.17658224097102</c:v>
                </c:pt>
                <c:pt idx="233">
                  <c:v>840.60706823113287</c:v>
                </c:pt>
                <c:pt idx="234">
                  <c:v>1016.0194747666033</c:v>
                </c:pt>
                <c:pt idx="235">
                  <c:v>1213.591716752516</c:v>
                </c:pt>
                <c:pt idx="236">
                  <c:v>921.6209153660235</c:v>
                </c:pt>
                <c:pt idx="237">
                  <c:v>1009.4315399396371</c:v>
                </c:pt>
                <c:pt idx="238">
                  <c:v>1063.6576725472867</c:v>
                </c:pt>
                <c:pt idx="239">
                  <c:v>1008.8586555811055</c:v>
                </c:pt>
                <c:pt idx="240">
                  <c:v>1173.5731555926104</c:v>
                </c:pt>
                <c:pt idx="241">
                  <c:v>949.73231376686272</c:v>
                </c:pt>
                <c:pt idx="242">
                  <c:v>1053.9434506664502</c:v>
                </c:pt>
                <c:pt idx="243">
                  <c:v>1120.7536617637629</c:v>
                </c:pt>
                <c:pt idx="244">
                  <c:v>1041.0871029085115</c:v>
                </c:pt>
                <c:pt idx="245">
                  <c:v>1056.372850153934</c:v>
                </c:pt>
                <c:pt idx="246">
                  <c:v>1155.7797148820214</c:v>
                </c:pt>
                <c:pt idx="247">
                  <c:v>1010.943854705752</c:v>
                </c:pt>
                <c:pt idx="248">
                  <c:v>1136.3084317089026</c:v>
                </c:pt>
                <c:pt idx="249">
                  <c:v>1118.2051665394558</c:v>
                </c:pt>
                <c:pt idx="250">
                  <c:v>1081.1304299735689</c:v>
                </c:pt>
                <c:pt idx="251">
                  <c:v>1152.0332763318454</c:v>
                </c:pt>
                <c:pt idx="252">
                  <c:v>1062.9906622409374</c:v>
                </c:pt>
                <c:pt idx="253">
                  <c:v>852.00206593388543</c:v>
                </c:pt>
                <c:pt idx="254">
                  <c:v>1020.6528537999199</c:v>
                </c:pt>
                <c:pt idx="255">
                  <c:v>449.85439633080694</c:v>
                </c:pt>
                <c:pt idx="256">
                  <c:v>328.90163015342569</c:v>
                </c:pt>
                <c:pt idx="257">
                  <c:v>337.21396807035205</c:v>
                </c:pt>
                <c:pt idx="258">
                  <c:v>272.347734239918</c:v>
                </c:pt>
                <c:pt idx="259">
                  <c:v>234.57974757627997</c:v>
                </c:pt>
                <c:pt idx="260">
                  <c:v>306.86913171353825</c:v>
                </c:pt>
                <c:pt idx="261">
                  <c:v>337.09067432916459</c:v>
                </c:pt>
                <c:pt idx="262">
                  <c:v>260.64009088188095</c:v>
                </c:pt>
                <c:pt idx="263">
                  <c:v>264.24868937945496</c:v>
                </c:pt>
                <c:pt idx="264">
                  <c:v>305.65106766597677</c:v>
                </c:pt>
                <c:pt idx="265">
                  <c:v>250.12419952299044</c:v>
                </c:pt>
                <c:pt idx="266">
                  <c:v>268.23072829783757</c:v>
                </c:pt>
                <c:pt idx="267">
                  <c:v>303.74988682492062</c:v>
                </c:pt>
                <c:pt idx="268">
                  <c:v>279.81333119047196</c:v>
                </c:pt>
                <c:pt idx="269">
                  <c:v>230.97194818477641</c:v>
                </c:pt>
                <c:pt idx="270">
                  <c:v>259.96740885752814</c:v>
                </c:pt>
                <c:pt idx="271">
                  <c:v>327.29008969107406</c:v>
                </c:pt>
                <c:pt idx="272">
                  <c:v>729.67184055482835</c:v>
                </c:pt>
                <c:pt idx="273">
                  <c:v>1001.0181690659829</c:v>
                </c:pt>
                <c:pt idx="274">
                  <c:v>767.19589621551415</c:v>
                </c:pt>
                <c:pt idx="275">
                  <c:v>883.82878171735831</c:v>
                </c:pt>
                <c:pt idx="276">
                  <c:v>1080.5265237072319</c:v>
                </c:pt>
                <c:pt idx="277">
                  <c:v>1013.7216463533908</c:v>
                </c:pt>
                <c:pt idx="278">
                  <c:v>1078.219588736222</c:v>
                </c:pt>
                <c:pt idx="279">
                  <c:v>1109.8143376468993</c:v>
                </c:pt>
                <c:pt idx="280">
                  <c:v>1038.8949978875742</c:v>
                </c:pt>
                <c:pt idx="281">
                  <c:v>1040.6542594122282</c:v>
                </c:pt>
                <c:pt idx="282">
                  <c:v>1095.6458792462054</c:v>
                </c:pt>
                <c:pt idx="283">
                  <c:v>1092.4250820847355</c:v>
                </c:pt>
                <c:pt idx="284">
                  <c:v>1097.7138689998537</c:v>
                </c:pt>
                <c:pt idx="285">
                  <c:v>1205.341288435789</c:v>
                </c:pt>
                <c:pt idx="286">
                  <c:v>1071.3885663492301</c:v>
                </c:pt>
                <c:pt idx="287">
                  <c:v>1160.700179984186</c:v>
                </c:pt>
                <c:pt idx="288">
                  <c:v>1079.2135618743364</c:v>
                </c:pt>
                <c:pt idx="289">
                  <c:v>1104.2109094454997</c:v>
                </c:pt>
                <c:pt idx="290">
                  <c:v>940.05664383770215</c:v>
                </c:pt>
                <c:pt idx="291">
                  <c:v>1144.1018026666529</c:v>
                </c:pt>
                <c:pt idx="292">
                  <c:v>1093.5184330111356</c:v>
                </c:pt>
                <c:pt idx="293">
                  <c:v>967.57040703736311</c:v>
                </c:pt>
                <c:pt idx="294">
                  <c:v>1045.7842978066124</c:v>
                </c:pt>
                <c:pt idx="295">
                  <c:v>1063.7801225822013</c:v>
                </c:pt>
                <c:pt idx="296">
                  <c:v>1156.5434273055585</c:v>
                </c:pt>
                <c:pt idx="297">
                  <c:v>1085.1058857679773</c:v>
                </c:pt>
                <c:pt idx="298">
                  <c:v>1474.3297772951714</c:v>
                </c:pt>
                <c:pt idx="299">
                  <c:v>4035.7379287254271</c:v>
                </c:pt>
                <c:pt idx="300">
                  <c:v>3186.4015765292829</c:v>
                </c:pt>
                <c:pt idx="301">
                  <c:v>3153.3920848592688</c:v>
                </c:pt>
                <c:pt idx="302">
                  <c:v>3508.5657415849714</c:v>
                </c:pt>
                <c:pt idx="303">
                  <c:v>7282.1084444591579</c:v>
                </c:pt>
                <c:pt idx="304">
                  <c:v>11185.988337387822</c:v>
                </c:pt>
                <c:pt idx="305">
                  <c:v>10836.763020897957</c:v>
                </c:pt>
                <c:pt idx="306">
                  <c:v>11876.290241167588</c:v>
                </c:pt>
                <c:pt idx="307">
                  <c:v>11810.203522216234</c:v>
                </c:pt>
                <c:pt idx="308">
                  <c:v>11647.979665166435</c:v>
                </c:pt>
                <c:pt idx="309">
                  <c:v>12050.990783967112</c:v>
                </c:pt>
                <c:pt idx="310">
                  <c:v>11817.48618389948</c:v>
                </c:pt>
                <c:pt idx="311">
                  <c:v>11398.196809240564</c:v>
                </c:pt>
                <c:pt idx="312">
                  <c:v>11942.933930651252</c:v>
                </c:pt>
                <c:pt idx="313">
                  <c:v>12058.345512897457</c:v>
                </c:pt>
                <c:pt idx="314">
                  <c:v>12084.358510591261</c:v>
                </c:pt>
                <c:pt idx="315">
                  <c:v>11836.113770149372</c:v>
                </c:pt>
                <c:pt idx="316">
                  <c:v>11916.152131811456</c:v>
                </c:pt>
                <c:pt idx="317">
                  <c:v>11984.045770857001</c:v>
                </c:pt>
                <c:pt idx="318">
                  <c:v>11404.264192129771</c:v>
                </c:pt>
                <c:pt idx="319">
                  <c:v>12811.614508130393</c:v>
                </c:pt>
                <c:pt idx="320">
                  <c:v>11923.499559011523</c:v>
                </c:pt>
                <c:pt idx="321">
                  <c:v>12177.281399611953</c:v>
                </c:pt>
                <c:pt idx="322">
                  <c:v>12270.793652443683</c:v>
                </c:pt>
                <c:pt idx="323">
                  <c:v>9919.8277076902341</c:v>
                </c:pt>
                <c:pt idx="324">
                  <c:v>4995.4208175645163</c:v>
                </c:pt>
                <c:pt idx="325">
                  <c:v>3073.4101991758889</c:v>
                </c:pt>
                <c:pt idx="326">
                  <c:v>2737.1212952009314</c:v>
                </c:pt>
                <c:pt idx="327">
                  <c:v>2401.0741597708607</c:v>
                </c:pt>
                <c:pt idx="328">
                  <c:v>2339.8107262652793</c:v>
                </c:pt>
                <c:pt idx="329">
                  <c:v>2006.2182052530536</c:v>
                </c:pt>
                <c:pt idx="330">
                  <c:v>2168.7934097552284</c:v>
                </c:pt>
                <c:pt idx="331">
                  <c:v>2112.0204828363735</c:v>
                </c:pt>
                <c:pt idx="332">
                  <c:v>1730.8328708779748</c:v>
                </c:pt>
                <c:pt idx="333">
                  <c:v>1885.2566948448496</c:v>
                </c:pt>
                <c:pt idx="334">
                  <c:v>1927.1127815753407</c:v>
                </c:pt>
                <c:pt idx="335">
                  <c:v>1808.0924695927131</c:v>
                </c:pt>
                <c:pt idx="336">
                  <c:v>1734.3404302952329</c:v>
                </c:pt>
                <c:pt idx="337">
                  <c:v>1765.4758496197605</c:v>
                </c:pt>
                <c:pt idx="338">
                  <c:v>1711.5693916468338</c:v>
                </c:pt>
                <c:pt idx="339">
                  <c:v>1598.5772297724025</c:v>
                </c:pt>
                <c:pt idx="340">
                  <c:v>1799.6582514353354</c:v>
                </c:pt>
                <c:pt idx="341">
                  <c:v>1716.0373167325156</c:v>
                </c:pt>
                <c:pt idx="342">
                  <c:v>1681.7978152281964</c:v>
                </c:pt>
                <c:pt idx="343">
                  <c:v>1706.7242521107748</c:v>
                </c:pt>
                <c:pt idx="344">
                  <c:v>1566.815133993259</c:v>
                </c:pt>
                <c:pt idx="345">
                  <c:v>1415.9519398821519</c:v>
                </c:pt>
                <c:pt idx="346">
                  <c:v>1611.2281137856353</c:v>
                </c:pt>
                <c:pt idx="347">
                  <c:v>1636.1247661990205</c:v>
                </c:pt>
                <c:pt idx="348">
                  <c:v>5615.0333436270485</c:v>
                </c:pt>
                <c:pt idx="349">
                  <c:v>10631.414466818716</c:v>
                </c:pt>
                <c:pt idx="350">
                  <c:v>11188.339527904847</c:v>
                </c:pt>
                <c:pt idx="351">
                  <c:v>11494.010513516589</c:v>
                </c:pt>
                <c:pt idx="352">
                  <c:v>12019.44421181132</c:v>
                </c:pt>
                <c:pt idx="353">
                  <c:v>11595.38088602821</c:v>
                </c:pt>
                <c:pt idx="354">
                  <c:v>11828.291658728182</c:v>
                </c:pt>
                <c:pt idx="355">
                  <c:v>12003.175334211604</c:v>
                </c:pt>
                <c:pt idx="356">
                  <c:v>11202.621096821815</c:v>
                </c:pt>
                <c:pt idx="357">
                  <c:v>11825.324650168563</c:v>
                </c:pt>
                <c:pt idx="358">
                  <c:v>11877.770985410711</c:v>
                </c:pt>
                <c:pt idx="359">
                  <c:v>11902.307556603044</c:v>
                </c:pt>
                <c:pt idx="360">
                  <c:v>11859.422178397972</c:v>
                </c:pt>
                <c:pt idx="361">
                  <c:v>11593.802834245025</c:v>
                </c:pt>
                <c:pt idx="362">
                  <c:v>11511.03383357673</c:v>
                </c:pt>
                <c:pt idx="363">
                  <c:v>11804.788442124844</c:v>
                </c:pt>
                <c:pt idx="364">
                  <c:v>10925.085962877185</c:v>
                </c:pt>
                <c:pt idx="365">
                  <c:v>11620.321488497166</c:v>
                </c:pt>
                <c:pt idx="366">
                  <c:v>11491.437065339354</c:v>
                </c:pt>
                <c:pt idx="367">
                  <c:v>11576.143078497105</c:v>
                </c:pt>
                <c:pt idx="368">
                  <c:v>11723.833351634115</c:v>
                </c:pt>
                <c:pt idx="369">
                  <c:v>11337.538465437197</c:v>
                </c:pt>
                <c:pt idx="370">
                  <c:v>11121.503523081019</c:v>
                </c:pt>
                <c:pt idx="371">
                  <c:v>11566.693229366405</c:v>
                </c:pt>
                <c:pt idx="372">
                  <c:v>11601.141312263546</c:v>
                </c:pt>
                <c:pt idx="373">
                  <c:v>8741.7193521639565</c:v>
                </c:pt>
                <c:pt idx="374">
                  <c:v>4007.5449485015415</c:v>
                </c:pt>
                <c:pt idx="375">
                  <c:v>3008.3421810889263</c:v>
                </c:pt>
                <c:pt idx="376">
                  <c:v>2648.5093545456884</c:v>
                </c:pt>
                <c:pt idx="377">
                  <c:v>2688.8868399246066</c:v>
                </c:pt>
                <c:pt idx="378">
                  <c:v>2263.0032228767259</c:v>
                </c:pt>
                <c:pt idx="379">
                  <c:v>2367.7237876210925</c:v>
                </c:pt>
                <c:pt idx="380">
                  <c:v>2194.9367781742635</c:v>
                </c:pt>
                <c:pt idx="381">
                  <c:v>2227.466845150183</c:v>
                </c:pt>
                <c:pt idx="382">
                  <c:v>2009.9262602950962</c:v>
                </c:pt>
                <c:pt idx="383">
                  <c:v>1905.953797839474</c:v>
                </c:pt>
                <c:pt idx="384">
                  <c:v>1900.4418622326962</c:v>
                </c:pt>
                <c:pt idx="385">
                  <c:v>1925.9313891177467</c:v>
                </c:pt>
                <c:pt idx="386">
                  <c:v>1920.1807058913805</c:v>
                </c:pt>
                <c:pt idx="387">
                  <c:v>1820.033672805713</c:v>
                </c:pt>
                <c:pt idx="388">
                  <c:v>1926.8287979512822</c:v>
                </c:pt>
                <c:pt idx="389">
                  <c:v>2026.0528539265467</c:v>
                </c:pt>
                <c:pt idx="390">
                  <c:v>4653.755448393601</c:v>
                </c:pt>
                <c:pt idx="391">
                  <c:v>11432.31870025432</c:v>
                </c:pt>
                <c:pt idx="392">
                  <c:v>10973.448403360795</c:v>
                </c:pt>
                <c:pt idx="393">
                  <c:v>12013.102798695249</c:v>
                </c:pt>
                <c:pt idx="394">
                  <c:v>11833.801294389936</c:v>
                </c:pt>
                <c:pt idx="395">
                  <c:v>11737.217384208509</c:v>
                </c:pt>
                <c:pt idx="396">
                  <c:v>11454.277902661706</c:v>
                </c:pt>
                <c:pt idx="397">
                  <c:v>11627.289428053835</c:v>
                </c:pt>
                <c:pt idx="398">
                  <c:v>12128.942432804623</c:v>
                </c:pt>
                <c:pt idx="399">
                  <c:v>11595.889252625231</c:v>
                </c:pt>
                <c:pt idx="400">
                  <c:v>11906.747894705573</c:v>
                </c:pt>
                <c:pt idx="401">
                  <c:v>12337.460439182589</c:v>
                </c:pt>
                <c:pt idx="402">
                  <c:v>11324.859733685327</c:v>
                </c:pt>
                <c:pt idx="403">
                  <c:v>11145.858748385215</c:v>
                </c:pt>
                <c:pt idx="404">
                  <c:v>12111.227343645625</c:v>
                </c:pt>
                <c:pt idx="405">
                  <c:v>11990.973489459364</c:v>
                </c:pt>
                <c:pt idx="406">
                  <c:v>12347.229553352603</c:v>
                </c:pt>
                <c:pt idx="407">
                  <c:v>11418.342602546025</c:v>
                </c:pt>
                <c:pt idx="408">
                  <c:v>11630.803746767629</c:v>
                </c:pt>
                <c:pt idx="409">
                  <c:v>11808.29665493179</c:v>
                </c:pt>
                <c:pt idx="410">
                  <c:v>12332.032576971007</c:v>
                </c:pt>
                <c:pt idx="411">
                  <c:v>11783.159139696214</c:v>
                </c:pt>
                <c:pt idx="412">
                  <c:v>11435.905841785681</c:v>
                </c:pt>
                <c:pt idx="413">
                  <c:v>10835.164880681352</c:v>
                </c:pt>
                <c:pt idx="414">
                  <c:v>10048.694148446037</c:v>
                </c:pt>
                <c:pt idx="415">
                  <c:v>4472.7268226211499</c:v>
                </c:pt>
                <c:pt idx="416">
                  <c:v>3008.5727058499874</c:v>
                </c:pt>
                <c:pt idx="417">
                  <c:v>2718.4447263263728</c:v>
                </c:pt>
                <c:pt idx="418">
                  <c:v>2612.2762747265338</c:v>
                </c:pt>
                <c:pt idx="419">
                  <c:v>2477.9958769820169</c:v>
                </c:pt>
                <c:pt idx="420">
                  <c:v>2185.4177270201826</c:v>
                </c:pt>
                <c:pt idx="421">
                  <c:v>2063.7674476447269</c:v>
                </c:pt>
                <c:pt idx="422">
                  <c:v>2031.2071778352022</c:v>
                </c:pt>
                <c:pt idx="423">
                  <c:v>2277.0366472002693</c:v>
                </c:pt>
                <c:pt idx="424">
                  <c:v>1989.6272030554892</c:v>
                </c:pt>
                <c:pt idx="425">
                  <c:v>2072.0260648356475</c:v>
                </c:pt>
                <c:pt idx="426">
                  <c:v>1823.9589834785711</c:v>
                </c:pt>
                <c:pt idx="427">
                  <c:v>1872.2009443572601</c:v>
                </c:pt>
                <c:pt idx="428">
                  <c:v>1677.2374630121974</c:v>
                </c:pt>
                <c:pt idx="429">
                  <c:v>268.97996780059208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FE-4A37-BCB4-73A63247CAE4}"/>
            </c:ext>
          </c:extLst>
        </c:ser>
        <c:ser>
          <c:idx val="7"/>
          <c:order val="4"/>
          <c:tx>
            <c:strRef>
              <c:f>'2025_01_031_AVE'!$AH$4</c:f>
              <c:strCache>
                <c:ptCount val="1"/>
                <c:pt idx="0">
                  <c:v>RR'O4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'2025_01_031_AVE'!$AH$5:$AH$597</c:f>
              <c:numCache>
                <c:formatCode>General</c:formatCode>
                <c:ptCount val="593"/>
                <c:pt idx="0">
                  <c:v>333.64284858217155</c:v>
                </c:pt>
                <c:pt idx="1">
                  <c:v>203.98179140668037</c:v>
                </c:pt>
                <c:pt idx="2">
                  <c:v>273.59680022851671</c:v>
                </c:pt>
                <c:pt idx="3">
                  <c:v>271.58184993064708</c:v>
                </c:pt>
                <c:pt idx="4">
                  <c:v>203.82667177765023</c:v>
                </c:pt>
                <c:pt idx="5">
                  <c:v>252.16791134452967</c:v>
                </c:pt>
                <c:pt idx="6">
                  <c:v>220.24991240349337</c:v>
                </c:pt>
                <c:pt idx="7">
                  <c:v>317.38547254944672</c:v>
                </c:pt>
                <c:pt idx="8">
                  <c:v>218.71483277750858</c:v>
                </c:pt>
                <c:pt idx="9">
                  <c:v>178.70096068617278</c:v>
                </c:pt>
                <c:pt idx="10">
                  <c:v>279.57947569213377</c:v>
                </c:pt>
                <c:pt idx="11">
                  <c:v>240.90570865080838</c:v>
                </c:pt>
                <c:pt idx="12">
                  <c:v>181.74203247964445</c:v>
                </c:pt>
                <c:pt idx="13">
                  <c:v>275.23581575476294</c:v>
                </c:pt>
                <c:pt idx="14">
                  <c:v>308.23044804440775</c:v>
                </c:pt>
                <c:pt idx="15">
                  <c:v>204.99216679195817</c:v>
                </c:pt>
                <c:pt idx="16">
                  <c:v>229.50130837862423</c:v>
                </c:pt>
                <c:pt idx="17">
                  <c:v>117.66087020323963</c:v>
                </c:pt>
                <c:pt idx="18">
                  <c:v>278.13464924076345</c:v>
                </c:pt>
                <c:pt idx="19">
                  <c:v>218.63194339734574</c:v>
                </c:pt>
                <c:pt idx="20">
                  <c:v>260.75348101588156</c:v>
                </c:pt>
                <c:pt idx="21">
                  <c:v>212.22510365989348</c:v>
                </c:pt>
                <c:pt idx="22">
                  <c:v>160.92435448647657</c:v>
                </c:pt>
                <c:pt idx="23">
                  <c:v>161.90043032219444</c:v>
                </c:pt>
                <c:pt idx="24">
                  <c:v>227.9465973566879</c:v>
                </c:pt>
                <c:pt idx="25">
                  <c:v>290.85111163872671</c:v>
                </c:pt>
                <c:pt idx="26">
                  <c:v>199.92070088133681</c:v>
                </c:pt>
                <c:pt idx="27">
                  <c:v>222.18757689148455</c:v>
                </c:pt>
                <c:pt idx="28">
                  <c:v>248.46071096007421</c:v>
                </c:pt>
                <c:pt idx="29">
                  <c:v>160.95019762390675</c:v>
                </c:pt>
                <c:pt idx="30">
                  <c:v>254.30867589101399</c:v>
                </c:pt>
                <c:pt idx="31">
                  <c:v>188.06084191021429</c:v>
                </c:pt>
                <c:pt idx="32">
                  <c:v>198.01292441395216</c:v>
                </c:pt>
                <c:pt idx="33">
                  <c:v>174.18528289948836</c:v>
                </c:pt>
                <c:pt idx="34">
                  <c:v>201.26856407921989</c:v>
                </c:pt>
                <c:pt idx="35">
                  <c:v>203.0185215283735</c:v>
                </c:pt>
                <c:pt idx="36">
                  <c:v>277.79611834292871</c:v>
                </c:pt>
                <c:pt idx="37">
                  <c:v>314.88914433045289</c:v>
                </c:pt>
                <c:pt idx="38">
                  <c:v>354.52278359621664</c:v>
                </c:pt>
                <c:pt idx="39">
                  <c:v>295.57591006171009</c:v>
                </c:pt>
                <c:pt idx="40">
                  <c:v>258.46954850618448</c:v>
                </c:pt>
                <c:pt idx="41">
                  <c:v>236.26197027274853</c:v>
                </c:pt>
                <c:pt idx="42">
                  <c:v>246.47221120679768</c:v>
                </c:pt>
                <c:pt idx="43">
                  <c:v>197.44346377072787</c:v>
                </c:pt>
                <c:pt idx="44">
                  <c:v>258.17354465467918</c:v>
                </c:pt>
                <c:pt idx="45">
                  <c:v>180.73694807727821</c:v>
                </c:pt>
                <c:pt idx="46">
                  <c:v>192.54463249047811</c:v>
                </c:pt>
                <c:pt idx="47">
                  <c:v>218.77734454789208</c:v>
                </c:pt>
                <c:pt idx="48">
                  <c:v>179.95892462901409</c:v>
                </c:pt>
                <c:pt idx="49">
                  <c:v>173.50185398101212</c:v>
                </c:pt>
                <c:pt idx="50">
                  <c:v>120.89089970554051</c:v>
                </c:pt>
                <c:pt idx="51">
                  <c:v>161.39694576075979</c:v>
                </c:pt>
                <c:pt idx="52">
                  <c:v>203.63741886074368</c:v>
                </c:pt>
                <c:pt idx="53">
                  <c:v>169.1374217043884</c:v>
                </c:pt>
                <c:pt idx="54">
                  <c:v>167.9533796449781</c:v>
                </c:pt>
                <c:pt idx="55">
                  <c:v>123.27832794724218</c:v>
                </c:pt>
                <c:pt idx="56">
                  <c:v>142.53337149432755</c:v>
                </c:pt>
                <c:pt idx="57">
                  <c:v>110.4866658193525</c:v>
                </c:pt>
                <c:pt idx="58">
                  <c:v>163.86292967021933</c:v>
                </c:pt>
                <c:pt idx="59">
                  <c:v>89.937868619709633</c:v>
                </c:pt>
                <c:pt idx="60">
                  <c:v>170.78119705970357</c:v>
                </c:pt>
                <c:pt idx="61">
                  <c:v>179.445596646692</c:v>
                </c:pt>
                <c:pt idx="62">
                  <c:v>104.81567737857029</c:v>
                </c:pt>
                <c:pt idx="63">
                  <c:v>125.81345548792322</c:v>
                </c:pt>
                <c:pt idx="64">
                  <c:v>130.59915351931545</c:v>
                </c:pt>
                <c:pt idx="65">
                  <c:v>120.49541232255535</c:v>
                </c:pt>
                <c:pt idx="66">
                  <c:v>151.3297839443353</c:v>
                </c:pt>
                <c:pt idx="67">
                  <c:v>84.484043996561184</c:v>
                </c:pt>
                <c:pt idx="68">
                  <c:v>107.60262815082076</c:v>
                </c:pt>
                <c:pt idx="69">
                  <c:v>124.10521010448048</c:v>
                </c:pt>
                <c:pt idx="70">
                  <c:v>144.2131135145745</c:v>
                </c:pt>
                <c:pt idx="71">
                  <c:v>64.662315126791285</c:v>
                </c:pt>
                <c:pt idx="72">
                  <c:v>129.09635540927374</c:v>
                </c:pt>
                <c:pt idx="73">
                  <c:v>160.14573197508713</c:v>
                </c:pt>
                <c:pt idx="74">
                  <c:v>165.51783857610675</c:v>
                </c:pt>
                <c:pt idx="75">
                  <c:v>106.29999828616073</c:v>
                </c:pt>
                <c:pt idx="76">
                  <c:v>126.9595694661524</c:v>
                </c:pt>
                <c:pt idx="77">
                  <c:v>127.84739811003743</c:v>
                </c:pt>
                <c:pt idx="78">
                  <c:v>175.1992087088075</c:v>
                </c:pt>
                <c:pt idx="79">
                  <c:v>178.27486598611367</c:v>
                </c:pt>
                <c:pt idx="80">
                  <c:v>116.28746754119975</c:v>
                </c:pt>
                <c:pt idx="81">
                  <c:v>127.92667594073633</c:v>
                </c:pt>
                <c:pt idx="82">
                  <c:v>149.34382025246293</c:v>
                </c:pt>
                <c:pt idx="83">
                  <c:v>153.86855754362162</c:v>
                </c:pt>
                <c:pt idx="84">
                  <c:v>138.83458567096628</c:v>
                </c:pt>
                <c:pt idx="85">
                  <c:v>125.65326193356502</c:v>
                </c:pt>
                <c:pt idx="86">
                  <c:v>138.39440182584249</c:v>
                </c:pt>
                <c:pt idx="87">
                  <c:v>135.2399989102648</c:v>
                </c:pt>
                <c:pt idx="88">
                  <c:v>162.63009147134966</c:v>
                </c:pt>
                <c:pt idx="89">
                  <c:v>178.07470906471588</c:v>
                </c:pt>
                <c:pt idx="90">
                  <c:v>61.810375845062232</c:v>
                </c:pt>
                <c:pt idx="91">
                  <c:v>162.6291794260068</c:v>
                </c:pt>
                <c:pt idx="92">
                  <c:v>157.34358880721291</c:v>
                </c:pt>
                <c:pt idx="93">
                  <c:v>115.29763386891754</c:v>
                </c:pt>
                <c:pt idx="94">
                  <c:v>149.7964009989654</c:v>
                </c:pt>
                <c:pt idx="95">
                  <c:v>155.29047028368456</c:v>
                </c:pt>
                <c:pt idx="96">
                  <c:v>126.26657073635212</c:v>
                </c:pt>
                <c:pt idx="97">
                  <c:v>131.5272721429705</c:v>
                </c:pt>
                <c:pt idx="98">
                  <c:v>146.04777319053312</c:v>
                </c:pt>
                <c:pt idx="99">
                  <c:v>122.27565960711537</c:v>
                </c:pt>
                <c:pt idx="100">
                  <c:v>117.30755094477044</c:v>
                </c:pt>
                <c:pt idx="101">
                  <c:v>179.60837310504579</c:v>
                </c:pt>
                <c:pt idx="102">
                  <c:v>132.47494907198097</c:v>
                </c:pt>
                <c:pt idx="103">
                  <c:v>138.11908072737208</c:v>
                </c:pt>
                <c:pt idx="104">
                  <c:v>150.96107478852429</c:v>
                </c:pt>
                <c:pt idx="105">
                  <c:v>134.86324638432669</c:v>
                </c:pt>
                <c:pt idx="106">
                  <c:v>124.5429119734051</c:v>
                </c:pt>
                <c:pt idx="107">
                  <c:v>125.2577312956049</c:v>
                </c:pt>
                <c:pt idx="108">
                  <c:v>148.89970141672768</c:v>
                </c:pt>
                <c:pt idx="109">
                  <c:v>167.14357936395493</c:v>
                </c:pt>
                <c:pt idx="110">
                  <c:v>109.14622258650127</c:v>
                </c:pt>
                <c:pt idx="111">
                  <c:v>146.33516698477291</c:v>
                </c:pt>
                <c:pt idx="112">
                  <c:v>90.833879353338006</c:v>
                </c:pt>
                <c:pt idx="113">
                  <c:v>124.01722532391537</c:v>
                </c:pt>
                <c:pt idx="114">
                  <c:v>119.26777635813579</c:v>
                </c:pt>
                <c:pt idx="115">
                  <c:v>96.055064348446024</c:v>
                </c:pt>
                <c:pt idx="116">
                  <c:v>92.444230902419491</c:v>
                </c:pt>
                <c:pt idx="117">
                  <c:v>126.10717956274023</c:v>
                </c:pt>
                <c:pt idx="118">
                  <c:v>113.88275435172879</c:v>
                </c:pt>
                <c:pt idx="119">
                  <c:v>170.42266647717912</c:v>
                </c:pt>
                <c:pt idx="120">
                  <c:v>119.09652888923534</c:v>
                </c:pt>
                <c:pt idx="121">
                  <c:v>98.135403745631919</c:v>
                </c:pt>
                <c:pt idx="122">
                  <c:v>114.29868762319907</c:v>
                </c:pt>
                <c:pt idx="123">
                  <c:v>100.28952583186468</c:v>
                </c:pt>
                <c:pt idx="124">
                  <c:v>124.58561263492805</c:v>
                </c:pt>
                <c:pt idx="125">
                  <c:v>161.98704631256666</c:v>
                </c:pt>
                <c:pt idx="126">
                  <c:v>107.1954708477694</c:v>
                </c:pt>
                <c:pt idx="127">
                  <c:v>141.88456418027894</c:v>
                </c:pt>
                <c:pt idx="128">
                  <c:v>110.97491418145904</c:v>
                </c:pt>
                <c:pt idx="129">
                  <c:v>113.39565817410868</c:v>
                </c:pt>
                <c:pt idx="130">
                  <c:v>182.80530180726353</c:v>
                </c:pt>
                <c:pt idx="131">
                  <c:v>151.37693900530886</c:v>
                </c:pt>
                <c:pt idx="132">
                  <c:v>110.87526639657828</c:v>
                </c:pt>
                <c:pt idx="133">
                  <c:v>127.7628542389878</c:v>
                </c:pt>
                <c:pt idx="134">
                  <c:v>167.61140626818263</c:v>
                </c:pt>
                <c:pt idx="135">
                  <c:v>141.26040809492989</c:v>
                </c:pt>
                <c:pt idx="136">
                  <c:v>137.90721818323962</c:v>
                </c:pt>
                <c:pt idx="137">
                  <c:v>97.375378588316224</c:v>
                </c:pt>
                <c:pt idx="138">
                  <c:v>133.38515741082165</c:v>
                </c:pt>
                <c:pt idx="139">
                  <c:v>113.71942525984244</c:v>
                </c:pt>
                <c:pt idx="140">
                  <c:v>137.22679329817049</c:v>
                </c:pt>
                <c:pt idx="141">
                  <c:v>130.84196823531582</c:v>
                </c:pt>
                <c:pt idx="142">
                  <c:v>110.2472794668257</c:v>
                </c:pt>
                <c:pt idx="143">
                  <c:v>108.2064890630695</c:v>
                </c:pt>
                <c:pt idx="144">
                  <c:v>119.5485156281995</c:v>
                </c:pt>
                <c:pt idx="145">
                  <c:v>113.00750987534198</c:v>
                </c:pt>
                <c:pt idx="146">
                  <c:v>163.79398922197194</c:v>
                </c:pt>
                <c:pt idx="147">
                  <c:v>123.57169457912912</c:v>
                </c:pt>
                <c:pt idx="148">
                  <c:v>145.95717161844144</c:v>
                </c:pt>
                <c:pt idx="149">
                  <c:v>150.09589299338617</c:v>
                </c:pt>
                <c:pt idx="150">
                  <c:v>138.16401082732423</c:v>
                </c:pt>
                <c:pt idx="151">
                  <c:v>124.52427261295195</c:v>
                </c:pt>
                <c:pt idx="152">
                  <c:v>122.7079892269636</c:v>
                </c:pt>
                <c:pt idx="153">
                  <c:v>119.13818135515832</c:v>
                </c:pt>
                <c:pt idx="154">
                  <c:v>138.16875113672316</c:v>
                </c:pt>
                <c:pt idx="155">
                  <c:v>139.51595541622882</c:v>
                </c:pt>
                <c:pt idx="156">
                  <c:v>79.974716571564855</c:v>
                </c:pt>
                <c:pt idx="157">
                  <c:v>106.06042385461707</c:v>
                </c:pt>
                <c:pt idx="158">
                  <c:v>133.28183249400632</c:v>
                </c:pt>
                <c:pt idx="159">
                  <c:v>125.82454101421563</c:v>
                </c:pt>
                <c:pt idx="160">
                  <c:v>126.71335194181412</c:v>
                </c:pt>
                <c:pt idx="161">
                  <c:v>118.23489949078368</c:v>
                </c:pt>
                <c:pt idx="162">
                  <c:v>139.7787535263291</c:v>
                </c:pt>
                <c:pt idx="163">
                  <c:v>141.87933761091327</c:v>
                </c:pt>
                <c:pt idx="164">
                  <c:v>118.10295392641893</c:v>
                </c:pt>
                <c:pt idx="165">
                  <c:v>124.91444782165432</c:v>
                </c:pt>
                <c:pt idx="166">
                  <c:v>78.516588760737051</c:v>
                </c:pt>
                <c:pt idx="167">
                  <c:v>85.163115418430522</c:v>
                </c:pt>
                <c:pt idx="168">
                  <c:v>122.65579831254209</c:v>
                </c:pt>
                <c:pt idx="169">
                  <c:v>100.80351302686367</c:v>
                </c:pt>
                <c:pt idx="170">
                  <c:v>101.74153514475768</c:v>
                </c:pt>
                <c:pt idx="171">
                  <c:v>154.21668585874295</c:v>
                </c:pt>
                <c:pt idx="172">
                  <c:v>120.16780458917228</c:v>
                </c:pt>
                <c:pt idx="173">
                  <c:v>115.6949277146886</c:v>
                </c:pt>
                <c:pt idx="174">
                  <c:v>62.22531041050236</c:v>
                </c:pt>
                <c:pt idx="175">
                  <c:v>91.934357503009039</c:v>
                </c:pt>
                <c:pt idx="176">
                  <c:v>102.7686096899038</c:v>
                </c:pt>
                <c:pt idx="177">
                  <c:v>98.381981322693633</c:v>
                </c:pt>
                <c:pt idx="178">
                  <c:v>102.87567255957919</c:v>
                </c:pt>
                <c:pt idx="179">
                  <c:v>66.784100116865986</c:v>
                </c:pt>
                <c:pt idx="180">
                  <c:v>101.07922673566108</c:v>
                </c:pt>
                <c:pt idx="181">
                  <c:v>74.734173487887901</c:v>
                </c:pt>
                <c:pt idx="182">
                  <c:v>94.62274936815821</c:v>
                </c:pt>
                <c:pt idx="183">
                  <c:v>110.23300510702326</c:v>
                </c:pt>
                <c:pt idx="184">
                  <c:v>73.2076079735441</c:v>
                </c:pt>
                <c:pt idx="185">
                  <c:v>160.18528503708274</c:v>
                </c:pt>
                <c:pt idx="186">
                  <c:v>116.8209473513395</c:v>
                </c:pt>
                <c:pt idx="187">
                  <c:v>123.23887323249761</c:v>
                </c:pt>
                <c:pt idx="188">
                  <c:v>124.947332091147</c:v>
                </c:pt>
                <c:pt idx="189">
                  <c:v>92.74322857516735</c:v>
                </c:pt>
                <c:pt idx="190">
                  <c:v>132.5171310141798</c:v>
                </c:pt>
                <c:pt idx="191">
                  <c:v>133.54059945096481</c:v>
                </c:pt>
                <c:pt idx="192">
                  <c:v>110.72259480813179</c:v>
                </c:pt>
                <c:pt idx="193">
                  <c:v>156.01502045832319</c:v>
                </c:pt>
                <c:pt idx="194">
                  <c:v>112.77953831522511</c:v>
                </c:pt>
                <c:pt idx="195">
                  <c:v>98.798945446985783</c:v>
                </c:pt>
                <c:pt idx="196">
                  <c:v>138.19944403252703</c:v>
                </c:pt>
                <c:pt idx="197">
                  <c:v>92.363261794675608</c:v>
                </c:pt>
                <c:pt idx="198">
                  <c:v>107.57847807441658</c:v>
                </c:pt>
                <c:pt idx="199">
                  <c:v>205.37977848198568</c:v>
                </c:pt>
                <c:pt idx="200">
                  <c:v>162.62074606957952</c:v>
                </c:pt>
                <c:pt idx="201">
                  <c:v>159.72957945908627</c:v>
                </c:pt>
                <c:pt idx="202">
                  <c:v>127.02730169320068</c:v>
                </c:pt>
                <c:pt idx="203">
                  <c:v>157.50513763247244</c:v>
                </c:pt>
                <c:pt idx="204">
                  <c:v>130.98616484473678</c:v>
                </c:pt>
                <c:pt idx="205">
                  <c:v>100.85802621981277</c:v>
                </c:pt>
                <c:pt idx="206">
                  <c:v>225.88309993000399</c:v>
                </c:pt>
                <c:pt idx="207">
                  <c:v>96.16687447550845</c:v>
                </c:pt>
                <c:pt idx="208">
                  <c:v>137.90533237094164</c:v>
                </c:pt>
                <c:pt idx="209">
                  <c:v>93.386496195310187</c:v>
                </c:pt>
                <c:pt idx="210">
                  <c:v>112.47010430294793</c:v>
                </c:pt>
                <c:pt idx="211">
                  <c:v>112.11375861410532</c:v>
                </c:pt>
                <c:pt idx="212">
                  <c:v>96.946164723727037</c:v>
                </c:pt>
                <c:pt idx="213">
                  <c:v>126.79129044427472</c:v>
                </c:pt>
                <c:pt idx="214">
                  <c:v>95.090650643255316</c:v>
                </c:pt>
                <c:pt idx="215">
                  <c:v>150.3913601126215</c:v>
                </c:pt>
                <c:pt idx="216">
                  <c:v>143.67653043270764</c:v>
                </c:pt>
                <c:pt idx="217">
                  <c:v>84.342038213409737</c:v>
                </c:pt>
                <c:pt idx="218">
                  <c:v>94.792682897890771</c:v>
                </c:pt>
                <c:pt idx="219">
                  <c:v>120.82377146210584</c:v>
                </c:pt>
                <c:pt idx="220">
                  <c:v>90.816358096386665</c:v>
                </c:pt>
                <c:pt idx="221">
                  <c:v>74.695293509566739</c:v>
                </c:pt>
                <c:pt idx="222">
                  <c:v>91.084687244571768</c:v>
                </c:pt>
                <c:pt idx="223">
                  <c:v>67.222710508117089</c:v>
                </c:pt>
                <c:pt idx="224">
                  <c:v>70.537702475156223</c:v>
                </c:pt>
                <c:pt idx="225">
                  <c:v>86.654902894717964</c:v>
                </c:pt>
                <c:pt idx="226">
                  <c:v>91.726007645311057</c:v>
                </c:pt>
                <c:pt idx="227">
                  <c:v>123.54663805140569</c:v>
                </c:pt>
                <c:pt idx="228">
                  <c:v>113.3081717169613</c:v>
                </c:pt>
                <c:pt idx="229">
                  <c:v>100.6947955976695</c:v>
                </c:pt>
                <c:pt idx="230">
                  <c:v>178.1781753676386</c:v>
                </c:pt>
                <c:pt idx="231">
                  <c:v>110.67404322280457</c:v>
                </c:pt>
                <c:pt idx="232">
                  <c:v>107.34759352709342</c:v>
                </c:pt>
                <c:pt idx="233">
                  <c:v>130.09701791502366</c:v>
                </c:pt>
                <c:pt idx="234">
                  <c:v>88.291454284522999</c:v>
                </c:pt>
                <c:pt idx="235">
                  <c:v>148.28756190658586</c:v>
                </c:pt>
                <c:pt idx="236">
                  <c:v>125.16971090920848</c:v>
                </c:pt>
                <c:pt idx="237">
                  <c:v>116.23996475830722</c:v>
                </c:pt>
                <c:pt idx="238">
                  <c:v>159.78077792023379</c:v>
                </c:pt>
                <c:pt idx="239">
                  <c:v>128.53780568456722</c:v>
                </c:pt>
                <c:pt idx="240">
                  <c:v>119.70707271172677</c:v>
                </c:pt>
                <c:pt idx="241">
                  <c:v>151.35015803383121</c:v>
                </c:pt>
                <c:pt idx="242">
                  <c:v>173.06694503570552</c:v>
                </c:pt>
                <c:pt idx="243">
                  <c:v>156.16188462490348</c:v>
                </c:pt>
                <c:pt idx="244">
                  <c:v>137.62886565689593</c:v>
                </c:pt>
                <c:pt idx="245">
                  <c:v>138.01043615177704</c:v>
                </c:pt>
                <c:pt idx="246">
                  <c:v>149.19749699794497</c:v>
                </c:pt>
                <c:pt idx="247">
                  <c:v>147.46585255483609</c:v>
                </c:pt>
                <c:pt idx="248">
                  <c:v>117.40309597271944</c:v>
                </c:pt>
                <c:pt idx="249">
                  <c:v>146.58868826044588</c:v>
                </c:pt>
                <c:pt idx="250">
                  <c:v>120.08027291404544</c:v>
                </c:pt>
                <c:pt idx="251">
                  <c:v>168.52540313668436</c:v>
                </c:pt>
                <c:pt idx="252">
                  <c:v>167.08217468910502</c:v>
                </c:pt>
                <c:pt idx="253">
                  <c:v>142.93121666292538</c:v>
                </c:pt>
                <c:pt idx="254">
                  <c:v>178.40460033953013</c:v>
                </c:pt>
                <c:pt idx="255">
                  <c:v>127.26901460027094</c:v>
                </c:pt>
                <c:pt idx="256">
                  <c:v>97.878551336102234</c:v>
                </c:pt>
                <c:pt idx="257">
                  <c:v>73.206086886545506</c:v>
                </c:pt>
                <c:pt idx="258">
                  <c:v>83.61013963121637</c:v>
                </c:pt>
                <c:pt idx="259">
                  <c:v>98.569716592397441</c:v>
                </c:pt>
                <c:pt idx="260">
                  <c:v>97.506378781879661</c:v>
                </c:pt>
                <c:pt idx="261">
                  <c:v>94.488467139955134</c:v>
                </c:pt>
                <c:pt idx="262">
                  <c:v>116.12316898229054</c:v>
                </c:pt>
                <c:pt idx="263">
                  <c:v>127.82761803315097</c:v>
                </c:pt>
                <c:pt idx="264">
                  <c:v>106.61964140275231</c:v>
                </c:pt>
                <c:pt idx="265">
                  <c:v>100.22099775407493</c:v>
                </c:pt>
                <c:pt idx="266">
                  <c:v>96.384145509927649</c:v>
                </c:pt>
                <c:pt idx="267">
                  <c:v>99.178663407735826</c:v>
                </c:pt>
                <c:pt idx="268">
                  <c:v>130.25793003694383</c:v>
                </c:pt>
                <c:pt idx="269">
                  <c:v>67.761486375975409</c:v>
                </c:pt>
                <c:pt idx="270">
                  <c:v>82.480568810252109</c:v>
                </c:pt>
                <c:pt idx="271">
                  <c:v>140.13146075307236</c:v>
                </c:pt>
                <c:pt idx="272">
                  <c:v>112.24720114060909</c:v>
                </c:pt>
                <c:pt idx="273">
                  <c:v>136.65724231373886</c:v>
                </c:pt>
                <c:pt idx="274">
                  <c:v>59.191702002660222</c:v>
                </c:pt>
                <c:pt idx="275">
                  <c:v>146.08078066154857</c:v>
                </c:pt>
                <c:pt idx="276">
                  <c:v>124.5789778163746</c:v>
                </c:pt>
                <c:pt idx="277">
                  <c:v>135.00248718577592</c:v>
                </c:pt>
                <c:pt idx="278">
                  <c:v>123.50831914707375</c:v>
                </c:pt>
                <c:pt idx="279">
                  <c:v>128.83928225159099</c:v>
                </c:pt>
                <c:pt idx="280">
                  <c:v>116.60927782378494</c:v>
                </c:pt>
                <c:pt idx="281">
                  <c:v>160.62185620188737</c:v>
                </c:pt>
                <c:pt idx="282">
                  <c:v>136.39021450417297</c:v>
                </c:pt>
                <c:pt idx="283">
                  <c:v>140.89677375794673</c:v>
                </c:pt>
                <c:pt idx="284">
                  <c:v>166.57389502530984</c:v>
                </c:pt>
                <c:pt idx="285">
                  <c:v>142.30181896109741</c:v>
                </c:pt>
                <c:pt idx="286">
                  <c:v>188.49008433986967</c:v>
                </c:pt>
                <c:pt idx="287">
                  <c:v>110.99212813618801</c:v>
                </c:pt>
                <c:pt idx="288">
                  <c:v>164.80196959302688</c:v>
                </c:pt>
                <c:pt idx="289">
                  <c:v>134.38644595579129</c:v>
                </c:pt>
                <c:pt idx="290">
                  <c:v>130.16800644869755</c:v>
                </c:pt>
                <c:pt idx="291">
                  <c:v>119.18864841622768</c:v>
                </c:pt>
                <c:pt idx="292">
                  <c:v>129.33038879833154</c:v>
                </c:pt>
                <c:pt idx="293">
                  <c:v>132.87930241656136</c:v>
                </c:pt>
                <c:pt idx="294">
                  <c:v>155.59872459077297</c:v>
                </c:pt>
                <c:pt idx="295">
                  <c:v>116.85202795604719</c:v>
                </c:pt>
                <c:pt idx="296">
                  <c:v>137.61787971406727</c:v>
                </c:pt>
                <c:pt idx="297">
                  <c:v>119.59835250714789</c:v>
                </c:pt>
                <c:pt idx="298">
                  <c:v>162.42143994011431</c:v>
                </c:pt>
                <c:pt idx="299">
                  <c:v>158.59852629127934</c:v>
                </c:pt>
                <c:pt idx="300">
                  <c:v>162.14272042549436</c:v>
                </c:pt>
                <c:pt idx="301">
                  <c:v>214.74511499710582</c:v>
                </c:pt>
                <c:pt idx="302">
                  <c:v>202.67432896205537</c:v>
                </c:pt>
                <c:pt idx="303">
                  <c:v>333.13187459264606</c:v>
                </c:pt>
                <c:pt idx="304">
                  <c:v>802.07467778287128</c:v>
                </c:pt>
                <c:pt idx="305">
                  <c:v>1238.6199353694456</c:v>
                </c:pt>
                <c:pt idx="306">
                  <c:v>1131.2295476903787</c:v>
                </c:pt>
                <c:pt idx="307">
                  <c:v>1000.3953527350169</c:v>
                </c:pt>
                <c:pt idx="308">
                  <c:v>1025.7060145443422</c:v>
                </c:pt>
                <c:pt idx="309">
                  <c:v>1292.7923128806365</c:v>
                </c:pt>
                <c:pt idx="310">
                  <c:v>1265.5583924810446</c:v>
                </c:pt>
                <c:pt idx="311">
                  <c:v>1166.9649655490018</c:v>
                </c:pt>
                <c:pt idx="312">
                  <c:v>1157.2254633365299</c:v>
                </c:pt>
                <c:pt idx="313">
                  <c:v>1118.2365431459161</c:v>
                </c:pt>
                <c:pt idx="314">
                  <c:v>1056.7963407015905</c:v>
                </c:pt>
                <c:pt idx="315">
                  <c:v>1177.3982564139658</c:v>
                </c:pt>
                <c:pt idx="316">
                  <c:v>1226.2297928117264</c:v>
                </c:pt>
                <c:pt idx="317">
                  <c:v>842.54862217852246</c:v>
                </c:pt>
                <c:pt idx="318">
                  <c:v>1065.8831801652541</c:v>
                </c:pt>
                <c:pt idx="319">
                  <c:v>1232.6036048503861</c:v>
                </c:pt>
                <c:pt idx="320">
                  <c:v>1282.0484636688038</c:v>
                </c:pt>
                <c:pt idx="321">
                  <c:v>1249.0745553922686</c:v>
                </c:pt>
                <c:pt idx="322">
                  <c:v>1098.2564629049318</c:v>
                </c:pt>
                <c:pt idx="323">
                  <c:v>894.27131240264919</c:v>
                </c:pt>
                <c:pt idx="324">
                  <c:v>343.79018193891051</c:v>
                </c:pt>
                <c:pt idx="325">
                  <c:v>141.29295844595259</c:v>
                </c:pt>
                <c:pt idx="326">
                  <c:v>184.16557940753873</c:v>
                </c:pt>
                <c:pt idx="327">
                  <c:v>159.24684529784571</c:v>
                </c:pt>
                <c:pt idx="328">
                  <c:v>180.1378321460962</c:v>
                </c:pt>
                <c:pt idx="329">
                  <c:v>192.28267923929988</c:v>
                </c:pt>
                <c:pt idx="330">
                  <c:v>104.01166362504459</c:v>
                </c:pt>
                <c:pt idx="331">
                  <c:v>162.04393981566415</c:v>
                </c:pt>
                <c:pt idx="332">
                  <c:v>169.78308574244235</c:v>
                </c:pt>
                <c:pt idx="333">
                  <c:v>132.27904860513883</c:v>
                </c:pt>
                <c:pt idx="334">
                  <c:v>140.79427400451311</c:v>
                </c:pt>
                <c:pt idx="335">
                  <c:v>155.73786425433465</c:v>
                </c:pt>
                <c:pt idx="336">
                  <c:v>121.93248846225089</c:v>
                </c:pt>
                <c:pt idx="337">
                  <c:v>142.55831243946358</c:v>
                </c:pt>
                <c:pt idx="338">
                  <c:v>153.44528714568915</c:v>
                </c:pt>
                <c:pt idx="339">
                  <c:v>163.92405615313189</c:v>
                </c:pt>
                <c:pt idx="340">
                  <c:v>132.95255845440246</c:v>
                </c:pt>
                <c:pt idx="341">
                  <c:v>173.37400105190142</c:v>
                </c:pt>
                <c:pt idx="342">
                  <c:v>123.76376065870484</c:v>
                </c:pt>
                <c:pt idx="343">
                  <c:v>151.36558977996015</c:v>
                </c:pt>
                <c:pt idx="344">
                  <c:v>181.04044968003214</c:v>
                </c:pt>
                <c:pt idx="345">
                  <c:v>192.77897041486449</c:v>
                </c:pt>
                <c:pt idx="346">
                  <c:v>173.67035394079056</c:v>
                </c:pt>
                <c:pt idx="347">
                  <c:v>144.25622185188539</c:v>
                </c:pt>
                <c:pt idx="348">
                  <c:v>384.89117131793648</c:v>
                </c:pt>
                <c:pt idx="349">
                  <c:v>678.96007709292121</c:v>
                </c:pt>
                <c:pt idx="350">
                  <c:v>1123.3355210910329</c:v>
                </c:pt>
                <c:pt idx="351">
                  <c:v>996.81335873940588</c:v>
                </c:pt>
                <c:pt idx="352">
                  <c:v>852.15081771116149</c:v>
                </c:pt>
                <c:pt idx="353">
                  <c:v>1085.5202323454814</c:v>
                </c:pt>
                <c:pt idx="354">
                  <c:v>1074.4946537039575</c:v>
                </c:pt>
                <c:pt idx="355">
                  <c:v>1047.6511675783493</c:v>
                </c:pt>
                <c:pt idx="356">
                  <c:v>933.55175806848479</c:v>
                </c:pt>
                <c:pt idx="357">
                  <c:v>994.0720120935606</c:v>
                </c:pt>
                <c:pt idx="358">
                  <c:v>1106.8685761670536</c:v>
                </c:pt>
                <c:pt idx="359">
                  <c:v>1072.1516696749004</c:v>
                </c:pt>
                <c:pt idx="360">
                  <c:v>958.81544636133412</c:v>
                </c:pt>
                <c:pt idx="361">
                  <c:v>981.29512515123338</c:v>
                </c:pt>
                <c:pt idx="362">
                  <c:v>1081.5035499829989</c:v>
                </c:pt>
                <c:pt idx="363">
                  <c:v>983.94861397859199</c:v>
                </c:pt>
                <c:pt idx="364">
                  <c:v>896.51333508048867</c:v>
                </c:pt>
                <c:pt idx="365">
                  <c:v>1012.5081260346528</c:v>
                </c:pt>
                <c:pt idx="366">
                  <c:v>865.14641683656669</c:v>
                </c:pt>
                <c:pt idx="367">
                  <c:v>1004.7129479869685</c:v>
                </c:pt>
                <c:pt idx="368">
                  <c:v>1165.5943382463354</c:v>
                </c:pt>
                <c:pt idx="369">
                  <c:v>901.98081788857087</c:v>
                </c:pt>
                <c:pt idx="370">
                  <c:v>1088.6170139189712</c:v>
                </c:pt>
                <c:pt idx="371">
                  <c:v>1198.5680226411575</c:v>
                </c:pt>
                <c:pt idx="372">
                  <c:v>1048.1567536699713</c:v>
                </c:pt>
                <c:pt idx="373">
                  <c:v>486.70454816820296</c:v>
                </c:pt>
                <c:pt idx="374">
                  <c:v>227.09268758788582</c:v>
                </c:pt>
                <c:pt idx="375">
                  <c:v>230.51594667758997</c:v>
                </c:pt>
                <c:pt idx="376">
                  <c:v>167.6162093555489</c:v>
                </c:pt>
                <c:pt idx="377">
                  <c:v>86.54122733570297</c:v>
                </c:pt>
                <c:pt idx="378">
                  <c:v>220.01219452049682</c:v>
                </c:pt>
                <c:pt idx="379">
                  <c:v>117.3132027703502</c:v>
                </c:pt>
                <c:pt idx="380">
                  <c:v>136.89565031766296</c:v>
                </c:pt>
                <c:pt idx="381">
                  <c:v>230.54019224548449</c:v>
                </c:pt>
                <c:pt idx="382">
                  <c:v>153.329848872865</c:v>
                </c:pt>
                <c:pt idx="383">
                  <c:v>128.22363722649757</c:v>
                </c:pt>
                <c:pt idx="384">
                  <c:v>166.24767134543654</c:v>
                </c:pt>
                <c:pt idx="385">
                  <c:v>184.80581413341838</c:v>
                </c:pt>
                <c:pt idx="386">
                  <c:v>124.43757299639528</c:v>
                </c:pt>
                <c:pt idx="387">
                  <c:v>172.17493016333947</c:v>
                </c:pt>
                <c:pt idx="388">
                  <c:v>156.87959625728209</c:v>
                </c:pt>
                <c:pt idx="389">
                  <c:v>137.29897698493841</c:v>
                </c:pt>
                <c:pt idx="390">
                  <c:v>335.20132306368436</c:v>
                </c:pt>
                <c:pt idx="391">
                  <c:v>772.52494627624174</c:v>
                </c:pt>
                <c:pt idx="392">
                  <c:v>1009.3925842874212</c:v>
                </c:pt>
                <c:pt idx="393">
                  <c:v>928.91432338223638</c:v>
                </c:pt>
                <c:pt idx="394">
                  <c:v>1035.4751875155266</c:v>
                </c:pt>
                <c:pt idx="395">
                  <c:v>971.8625340026681</c:v>
                </c:pt>
                <c:pt idx="396">
                  <c:v>970.06990659214659</c:v>
                </c:pt>
                <c:pt idx="397">
                  <c:v>695.93726075625864</c:v>
                </c:pt>
                <c:pt idx="398">
                  <c:v>1079.3442606766353</c:v>
                </c:pt>
                <c:pt idx="399">
                  <c:v>982.34526979064287</c:v>
                </c:pt>
                <c:pt idx="400">
                  <c:v>1025.9944874890107</c:v>
                </c:pt>
                <c:pt idx="401">
                  <c:v>978.73764263182602</c:v>
                </c:pt>
                <c:pt idx="402">
                  <c:v>918.03066085546459</c:v>
                </c:pt>
                <c:pt idx="403">
                  <c:v>889.80712057094979</c:v>
                </c:pt>
                <c:pt idx="404">
                  <c:v>960.85255016113797</c:v>
                </c:pt>
                <c:pt idx="405">
                  <c:v>840.75797800502403</c:v>
                </c:pt>
                <c:pt idx="406">
                  <c:v>995.35756309536816</c:v>
                </c:pt>
                <c:pt idx="407">
                  <c:v>836.01656171232673</c:v>
                </c:pt>
                <c:pt idx="408">
                  <c:v>747.8714119639086</c:v>
                </c:pt>
                <c:pt idx="409">
                  <c:v>958.97937272549052</c:v>
                </c:pt>
                <c:pt idx="410">
                  <c:v>1090.117912794695</c:v>
                </c:pt>
                <c:pt idx="411">
                  <c:v>877.28802833608904</c:v>
                </c:pt>
                <c:pt idx="412">
                  <c:v>1072.0800941589619</c:v>
                </c:pt>
                <c:pt idx="413">
                  <c:v>981.38455898736402</c:v>
                </c:pt>
                <c:pt idx="414">
                  <c:v>750.16330567935177</c:v>
                </c:pt>
                <c:pt idx="415">
                  <c:v>200.22657055899799</c:v>
                </c:pt>
                <c:pt idx="416">
                  <c:v>204.53346982515708</c:v>
                </c:pt>
                <c:pt idx="417">
                  <c:v>149.95243984651211</c:v>
                </c:pt>
                <c:pt idx="418">
                  <c:v>193.26644917171853</c:v>
                </c:pt>
                <c:pt idx="419">
                  <c:v>218.45976177628518</c:v>
                </c:pt>
                <c:pt idx="420">
                  <c:v>127.76563162873514</c:v>
                </c:pt>
                <c:pt idx="421">
                  <c:v>160.60959776293029</c:v>
                </c:pt>
                <c:pt idx="422">
                  <c:v>93.437884520816681</c:v>
                </c:pt>
                <c:pt idx="423">
                  <c:v>149.97029374526463</c:v>
                </c:pt>
                <c:pt idx="424">
                  <c:v>150.89948097111971</c:v>
                </c:pt>
                <c:pt idx="425">
                  <c:v>88.744909873050815</c:v>
                </c:pt>
                <c:pt idx="426">
                  <c:v>101.12953714776582</c:v>
                </c:pt>
                <c:pt idx="427">
                  <c:v>134.53987187635002</c:v>
                </c:pt>
                <c:pt idx="428">
                  <c:v>156.81428788383323</c:v>
                </c:pt>
                <c:pt idx="429">
                  <c:v>93.610355130602116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FE-4A37-BCB4-73A63247CAE4}"/>
            </c:ext>
          </c:extLst>
        </c:ser>
        <c:ser>
          <c:idx val="5"/>
          <c:order val="5"/>
          <c:tx>
            <c:strRef>
              <c:f>'2025_01_031_AVE'!$AE$4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7030A0">
                  <a:alpha val="35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7030A0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'2025_01_031_AVE'!$AE$5:$AE$597</c:f>
              <c:numCache>
                <c:formatCode>General</c:formatCode>
                <c:ptCount val="593"/>
                <c:pt idx="0">
                  <c:v>29.623894179044832</c:v>
                </c:pt>
                <c:pt idx="1">
                  <c:v>14.49050977205926</c:v>
                </c:pt>
                <c:pt idx="2">
                  <c:v>28.606635948826142</c:v>
                </c:pt>
                <c:pt idx="3">
                  <c:v>27.010586161580662</c:v>
                </c:pt>
                <c:pt idx="4">
                  <c:v>26.511974567519996</c:v>
                </c:pt>
                <c:pt idx="5">
                  <c:v>0</c:v>
                </c:pt>
                <c:pt idx="6">
                  <c:v>16.379758012050413</c:v>
                </c:pt>
                <c:pt idx="7">
                  <c:v>37.4258013873336</c:v>
                </c:pt>
                <c:pt idx="8">
                  <c:v>14.335930215668629</c:v>
                </c:pt>
                <c:pt idx="9">
                  <c:v>0</c:v>
                </c:pt>
                <c:pt idx="10">
                  <c:v>16.234839924450625</c:v>
                </c:pt>
                <c:pt idx="11">
                  <c:v>72.344056651894419</c:v>
                </c:pt>
                <c:pt idx="12">
                  <c:v>0</c:v>
                </c:pt>
                <c:pt idx="13">
                  <c:v>17.534605494559312</c:v>
                </c:pt>
                <c:pt idx="14">
                  <c:v>52.695135145765256</c:v>
                </c:pt>
                <c:pt idx="15">
                  <c:v>8.6238083960754821</c:v>
                </c:pt>
                <c:pt idx="16">
                  <c:v>12.343840087872376</c:v>
                </c:pt>
                <c:pt idx="17">
                  <c:v>13.821608246766099</c:v>
                </c:pt>
                <c:pt idx="18">
                  <c:v>13.835779745395122</c:v>
                </c:pt>
                <c:pt idx="19">
                  <c:v>26.235833207681488</c:v>
                </c:pt>
                <c:pt idx="20">
                  <c:v>27.823216852583805</c:v>
                </c:pt>
                <c:pt idx="21">
                  <c:v>15.248252128755032</c:v>
                </c:pt>
                <c:pt idx="22">
                  <c:v>0</c:v>
                </c:pt>
                <c:pt idx="23">
                  <c:v>25.825041402450712</c:v>
                </c:pt>
                <c:pt idx="24">
                  <c:v>57.072602053107389</c:v>
                </c:pt>
                <c:pt idx="25">
                  <c:v>116.48078294819938</c:v>
                </c:pt>
                <c:pt idx="26">
                  <c:v>14.145332609528548</c:v>
                </c:pt>
                <c:pt idx="27">
                  <c:v>14.2054352438818</c:v>
                </c:pt>
                <c:pt idx="28">
                  <c:v>28.499905080714395</c:v>
                </c:pt>
                <c:pt idx="29">
                  <c:v>0</c:v>
                </c:pt>
                <c:pt idx="30">
                  <c:v>56.881954908764833</c:v>
                </c:pt>
                <c:pt idx="31">
                  <c:v>0</c:v>
                </c:pt>
                <c:pt idx="32">
                  <c:v>16.03831620253229</c:v>
                </c:pt>
                <c:pt idx="33">
                  <c:v>18.973123106901674</c:v>
                </c:pt>
                <c:pt idx="34">
                  <c:v>0</c:v>
                </c:pt>
                <c:pt idx="35">
                  <c:v>25.395906630747088</c:v>
                </c:pt>
                <c:pt idx="36">
                  <c:v>38.689014052618411</c:v>
                </c:pt>
                <c:pt idx="37">
                  <c:v>0</c:v>
                </c:pt>
                <c:pt idx="38">
                  <c:v>33.805351003062221</c:v>
                </c:pt>
                <c:pt idx="39">
                  <c:v>11.98788793743433</c:v>
                </c:pt>
                <c:pt idx="40">
                  <c:v>16.38434087140898</c:v>
                </c:pt>
                <c:pt idx="41">
                  <c:v>20.799885607189633</c:v>
                </c:pt>
                <c:pt idx="42">
                  <c:v>5.7975972479282927</c:v>
                </c:pt>
                <c:pt idx="43">
                  <c:v>32.859413665331893</c:v>
                </c:pt>
                <c:pt idx="44">
                  <c:v>5.9970625936046265</c:v>
                </c:pt>
                <c:pt idx="45">
                  <c:v>5.8739508125115423</c:v>
                </c:pt>
                <c:pt idx="46">
                  <c:v>43.29668251704534</c:v>
                </c:pt>
                <c:pt idx="47">
                  <c:v>18.274494836792641</c:v>
                </c:pt>
                <c:pt idx="48">
                  <c:v>8.4003814753390369</c:v>
                </c:pt>
                <c:pt idx="49">
                  <c:v>4.6859919011492197</c:v>
                </c:pt>
                <c:pt idx="50">
                  <c:v>26.584145886228171</c:v>
                </c:pt>
                <c:pt idx="51">
                  <c:v>12.14331171631286</c:v>
                </c:pt>
                <c:pt idx="52">
                  <c:v>9.0712271108726465</c:v>
                </c:pt>
                <c:pt idx="53">
                  <c:v>14.659347281009191</c:v>
                </c:pt>
                <c:pt idx="54">
                  <c:v>9.1355394785971349</c:v>
                </c:pt>
                <c:pt idx="55">
                  <c:v>25.387778264997191</c:v>
                </c:pt>
                <c:pt idx="56">
                  <c:v>16.018926902972005</c:v>
                </c:pt>
                <c:pt idx="57">
                  <c:v>14.151221440296863</c:v>
                </c:pt>
                <c:pt idx="58">
                  <c:v>8.618549234172022</c:v>
                </c:pt>
                <c:pt idx="59">
                  <c:v>8.5555999259431452</c:v>
                </c:pt>
                <c:pt idx="60">
                  <c:v>10.320350043959923</c:v>
                </c:pt>
                <c:pt idx="61">
                  <c:v>4.2569210883339341</c:v>
                </c:pt>
                <c:pt idx="62">
                  <c:v>4.1926270951428108</c:v>
                </c:pt>
                <c:pt idx="63">
                  <c:v>9.6391111621637524</c:v>
                </c:pt>
                <c:pt idx="64">
                  <c:v>3.2291605047391925</c:v>
                </c:pt>
                <c:pt idx="65">
                  <c:v>13.332302166230383</c:v>
                </c:pt>
                <c:pt idx="66">
                  <c:v>13.996073380117952</c:v>
                </c:pt>
                <c:pt idx="67">
                  <c:v>12.376432610542061</c:v>
                </c:pt>
                <c:pt idx="68">
                  <c:v>13.193488074774002</c:v>
                </c:pt>
                <c:pt idx="69">
                  <c:v>17.898753151471556</c:v>
                </c:pt>
                <c:pt idx="70">
                  <c:v>17.186018708990741</c:v>
                </c:pt>
                <c:pt idx="71">
                  <c:v>16.953480940805782</c:v>
                </c:pt>
                <c:pt idx="72">
                  <c:v>8.4903167975744953</c:v>
                </c:pt>
                <c:pt idx="73">
                  <c:v>4.24011102989029</c:v>
                </c:pt>
                <c:pt idx="74">
                  <c:v>12.526252984090872</c:v>
                </c:pt>
                <c:pt idx="75">
                  <c:v>14.270856039028915</c:v>
                </c:pt>
                <c:pt idx="76">
                  <c:v>14.512700576632986</c:v>
                </c:pt>
                <c:pt idx="77">
                  <c:v>8.4437739649305001</c:v>
                </c:pt>
                <c:pt idx="78">
                  <c:v>8.6163545266626631</c:v>
                </c:pt>
                <c:pt idx="79">
                  <c:v>11.265221592987551</c:v>
                </c:pt>
                <c:pt idx="80">
                  <c:v>4.3233662860884561</c:v>
                </c:pt>
                <c:pt idx="81">
                  <c:v>17.042324036511417</c:v>
                </c:pt>
                <c:pt idx="82">
                  <c:v>22.824028798522434</c:v>
                </c:pt>
                <c:pt idx="83">
                  <c:v>5.090301187765629</c:v>
                </c:pt>
                <c:pt idx="84">
                  <c:v>20.137167945829113</c:v>
                </c:pt>
                <c:pt idx="85">
                  <c:v>19.451216000404223</c:v>
                </c:pt>
                <c:pt idx="86">
                  <c:v>8.9881459970155824</c:v>
                </c:pt>
                <c:pt idx="87">
                  <c:v>12.520493428016749</c:v>
                </c:pt>
                <c:pt idx="88">
                  <c:v>17.853831294532402</c:v>
                </c:pt>
                <c:pt idx="89">
                  <c:v>16.970566268569524</c:v>
                </c:pt>
                <c:pt idx="90">
                  <c:v>15.822917563823118</c:v>
                </c:pt>
                <c:pt idx="91">
                  <c:v>13.260896752614796</c:v>
                </c:pt>
                <c:pt idx="92">
                  <c:v>9.7269079135853467</c:v>
                </c:pt>
                <c:pt idx="93">
                  <c:v>13.626084002690256</c:v>
                </c:pt>
                <c:pt idx="94">
                  <c:v>13.671986404504167</c:v>
                </c:pt>
                <c:pt idx="95">
                  <c:v>13.954673596920964</c:v>
                </c:pt>
                <c:pt idx="96">
                  <c:v>12.998029340506834</c:v>
                </c:pt>
                <c:pt idx="97">
                  <c:v>4.5922682305961056</c:v>
                </c:pt>
                <c:pt idx="98">
                  <c:v>13.791436209275526</c:v>
                </c:pt>
                <c:pt idx="99">
                  <c:v>21.699318475087022</c:v>
                </c:pt>
                <c:pt idx="100">
                  <c:v>7.7486515759456687</c:v>
                </c:pt>
                <c:pt idx="101">
                  <c:v>3.3929886086253003</c:v>
                </c:pt>
                <c:pt idx="102">
                  <c:v>17.749527337949537</c:v>
                </c:pt>
                <c:pt idx="103">
                  <c:v>23.485974805841114</c:v>
                </c:pt>
                <c:pt idx="104">
                  <c:v>13.66005085093375</c:v>
                </c:pt>
                <c:pt idx="105">
                  <c:v>8.5768806562404105</c:v>
                </c:pt>
                <c:pt idx="106">
                  <c:v>3.3083475256761283</c:v>
                </c:pt>
                <c:pt idx="107">
                  <c:v>9.0909374184266873</c:v>
                </c:pt>
                <c:pt idx="108">
                  <c:v>6.987595166410463</c:v>
                </c:pt>
                <c:pt idx="109">
                  <c:v>3.2265058041776116</c:v>
                </c:pt>
                <c:pt idx="110">
                  <c:v>4.2996996776500502</c:v>
                </c:pt>
                <c:pt idx="111">
                  <c:v>27.45852040633644</c:v>
                </c:pt>
                <c:pt idx="112">
                  <c:v>29.312037141015818</c:v>
                </c:pt>
                <c:pt idx="113">
                  <c:v>4.3889943626431034</c:v>
                </c:pt>
                <c:pt idx="114">
                  <c:v>11.612915066450064</c:v>
                </c:pt>
                <c:pt idx="115">
                  <c:v>3.2461515402646697</c:v>
                </c:pt>
                <c:pt idx="116">
                  <c:v>15.203913125608008</c:v>
                </c:pt>
                <c:pt idx="117">
                  <c:v>4.3446819814018278</c:v>
                </c:pt>
                <c:pt idx="118">
                  <c:v>13.257992297663948</c:v>
                </c:pt>
                <c:pt idx="119">
                  <c:v>13.411570718894858</c:v>
                </c:pt>
                <c:pt idx="120">
                  <c:v>21.702275410171509</c:v>
                </c:pt>
                <c:pt idx="121">
                  <c:v>7.9092591111418908</c:v>
                </c:pt>
                <c:pt idx="122">
                  <c:v>9.3305051120978852</c:v>
                </c:pt>
                <c:pt idx="123">
                  <c:v>13.270414481005956</c:v>
                </c:pt>
                <c:pt idx="124">
                  <c:v>4.4051123234471383</c:v>
                </c:pt>
                <c:pt idx="125">
                  <c:v>15.451594564406255</c:v>
                </c:pt>
                <c:pt idx="126">
                  <c:v>4.4099402563955756</c:v>
                </c:pt>
                <c:pt idx="127">
                  <c:v>17.262806288808683</c:v>
                </c:pt>
                <c:pt idx="128">
                  <c:v>19.338202867264151</c:v>
                </c:pt>
                <c:pt idx="129">
                  <c:v>4.404811423097847</c:v>
                </c:pt>
                <c:pt idx="130">
                  <c:v>59.610424502368545</c:v>
                </c:pt>
                <c:pt idx="131">
                  <c:v>8.7075230401283861</c:v>
                </c:pt>
                <c:pt idx="132">
                  <c:v>9.7574942508241396</c:v>
                </c:pt>
                <c:pt idx="133">
                  <c:v>4.6008784074981754</c:v>
                </c:pt>
                <c:pt idx="134">
                  <c:v>8.7950931461153896</c:v>
                </c:pt>
                <c:pt idx="135">
                  <c:v>9.2668728607271067</c:v>
                </c:pt>
                <c:pt idx="136">
                  <c:v>20.626434276714644</c:v>
                </c:pt>
                <c:pt idx="137">
                  <c:v>18.642807524600713</c:v>
                </c:pt>
                <c:pt idx="138">
                  <c:v>14.688031335482528</c:v>
                </c:pt>
                <c:pt idx="139">
                  <c:v>21.072209500648803</c:v>
                </c:pt>
                <c:pt idx="140">
                  <c:v>28.90701728543327</c:v>
                </c:pt>
                <c:pt idx="141">
                  <c:v>8.241732000966568</c:v>
                </c:pt>
                <c:pt idx="142">
                  <c:v>10.234601867637009</c:v>
                </c:pt>
                <c:pt idx="143">
                  <c:v>0</c:v>
                </c:pt>
                <c:pt idx="144">
                  <c:v>12.453477111218341</c:v>
                </c:pt>
                <c:pt idx="145">
                  <c:v>9.4475731728581724</c:v>
                </c:pt>
                <c:pt idx="146">
                  <c:v>11.530623789994413</c:v>
                </c:pt>
                <c:pt idx="147">
                  <c:v>18.592934839650038</c:v>
                </c:pt>
                <c:pt idx="148">
                  <c:v>18.086804727272515</c:v>
                </c:pt>
                <c:pt idx="149">
                  <c:v>14.573626124669032</c:v>
                </c:pt>
                <c:pt idx="150">
                  <c:v>4.2560006948615685</c:v>
                </c:pt>
                <c:pt idx="151">
                  <c:v>17.948671018004795</c:v>
                </c:pt>
                <c:pt idx="152">
                  <c:v>10.709504427562033</c:v>
                </c:pt>
                <c:pt idx="153">
                  <c:v>14.804224574101733</c:v>
                </c:pt>
                <c:pt idx="154">
                  <c:v>5.4108904325621285</c:v>
                </c:pt>
                <c:pt idx="155">
                  <c:v>22.637089264802285</c:v>
                </c:pt>
                <c:pt idx="156">
                  <c:v>4.3806375650154905</c:v>
                </c:pt>
                <c:pt idx="157">
                  <c:v>9.7406958309993499</c:v>
                </c:pt>
                <c:pt idx="158">
                  <c:v>11.427875872044682</c:v>
                </c:pt>
                <c:pt idx="159">
                  <c:v>10.487616492220109</c:v>
                </c:pt>
                <c:pt idx="160">
                  <c:v>7.6520972039132662</c:v>
                </c:pt>
                <c:pt idx="161">
                  <c:v>8.7915368544148027</c:v>
                </c:pt>
                <c:pt idx="162">
                  <c:v>13.366201714835359</c:v>
                </c:pt>
                <c:pt idx="163">
                  <c:v>23.497366639031377</c:v>
                </c:pt>
                <c:pt idx="164">
                  <c:v>22.028968945259784</c:v>
                </c:pt>
                <c:pt idx="165">
                  <c:v>8.8656295997170496</c:v>
                </c:pt>
                <c:pt idx="166">
                  <c:v>27.883305666888791</c:v>
                </c:pt>
                <c:pt idx="167">
                  <c:v>26.677602420231249</c:v>
                </c:pt>
                <c:pt idx="168">
                  <c:v>4.5213385011239522</c:v>
                </c:pt>
                <c:pt idx="169">
                  <c:v>9.6720037383414326</c:v>
                </c:pt>
                <c:pt idx="170">
                  <c:v>9.9034443300551267</c:v>
                </c:pt>
                <c:pt idx="171">
                  <c:v>10.188280675995209</c:v>
                </c:pt>
                <c:pt idx="172">
                  <c:v>22.541583363262443</c:v>
                </c:pt>
                <c:pt idx="173">
                  <c:v>4.5347760611787491</c:v>
                </c:pt>
                <c:pt idx="174">
                  <c:v>7.5757374350041209</c:v>
                </c:pt>
                <c:pt idx="175">
                  <c:v>2.8216331107841768</c:v>
                </c:pt>
                <c:pt idx="176">
                  <c:v>27.690752780030454</c:v>
                </c:pt>
                <c:pt idx="177">
                  <c:v>24.36287357552748</c:v>
                </c:pt>
                <c:pt idx="178">
                  <c:v>17.368620042526356</c:v>
                </c:pt>
                <c:pt idx="179">
                  <c:v>23.029000040298616</c:v>
                </c:pt>
                <c:pt idx="180">
                  <c:v>7.8008036000515846</c:v>
                </c:pt>
                <c:pt idx="181">
                  <c:v>9.6955602224505579</c:v>
                </c:pt>
                <c:pt idx="182">
                  <c:v>4.2960270376695808</c:v>
                </c:pt>
                <c:pt idx="183">
                  <c:v>12.636753683743159</c:v>
                </c:pt>
                <c:pt idx="184">
                  <c:v>4.6057375560061624</c:v>
                </c:pt>
                <c:pt idx="185">
                  <c:v>31.335515613093555</c:v>
                </c:pt>
                <c:pt idx="186">
                  <c:v>0</c:v>
                </c:pt>
                <c:pt idx="187">
                  <c:v>193.83261510121335</c:v>
                </c:pt>
                <c:pt idx="188">
                  <c:v>23.115256436862197</c:v>
                </c:pt>
                <c:pt idx="189">
                  <c:v>16.528123414546062</c:v>
                </c:pt>
                <c:pt idx="190">
                  <c:v>43.918512769067249</c:v>
                </c:pt>
                <c:pt idx="191">
                  <c:v>14.004257620325896</c:v>
                </c:pt>
                <c:pt idx="192">
                  <c:v>8.0502437050866469</c:v>
                </c:pt>
                <c:pt idx="193">
                  <c:v>16.048762644110816</c:v>
                </c:pt>
                <c:pt idx="194">
                  <c:v>13.822921649174212</c:v>
                </c:pt>
                <c:pt idx="195">
                  <c:v>31.442007938521439</c:v>
                </c:pt>
                <c:pt idx="196">
                  <c:v>4.7612882661382994</c:v>
                </c:pt>
                <c:pt idx="197">
                  <c:v>21.304419984158699</c:v>
                </c:pt>
                <c:pt idx="198">
                  <c:v>10.121979842948726</c:v>
                </c:pt>
                <c:pt idx="199">
                  <c:v>10.328576867566012</c:v>
                </c:pt>
                <c:pt idx="200">
                  <c:v>10.147534554741764</c:v>
                </c:pt>
                <c:pt idx="201">
                  <c:v>20.341072976014249</c:v>
                </c:pt>
                <c:pt idx="202">
                  <c:v>12.352892396375831</c:v>
                </c:pt>
                <c:pt idx="203">
                  <c:v>9.5743483991519334</c:v>
                </c:pt>
                <c:pt idx="204">
                  <c:v>15.887774621466082</c:v>
                </c:pt>
                <c:pt idx="205">
                  <c:v>10.021561840949548</c:v>
                </c:pt>
                <c:pt idx="206">
                  <c:v>29.213518697644858</c:v>
                </c:pt>
                <c:pt idx="207">
                  <c:v>9.9747555971936954</c:v>
                </c:pt>
                <c:pt idx="208">
                  <c:v>0</c:v>
                </c:pt>
                <c:pt idx="209">
                  <c:v>15.358505470253348</c:v>
                </c:pt>
                <c:pt idx="210">
                  <c:v>13.969216776480797</c:v>
                </c:pt>
                <c:pt idx="211">
                  <c:v>18.969356121258603</c:v>
                </c:pt>
                <c:pt idx="212">
                  <c:v>0</c:v>
                </c:pt>
                <c:pt idx="213">
                  <c:v>4.6649625729497304</c:v>
                </c:pt>
                <c:pt idx="214">
                  <c:v>14.22276112075193</c:v>
                </c:pt>
                <c:pt idx="215">
                  <c:v>18.424382144065412</c:v>
                </c:pt>
                <c:pt idx="216">
                  <c:v>7.5281752309369132</c:v>
                </c:pt>
                <c:pt idx="217">
                  <c:v>12.534488504569065</c:v>
                </c:pt>
                <c:pt idx="218">
                  <c:v>4.6153740736800755</c:v>
                </c:pt>
                <c:pt idx="219">
                  <c:v>13.370527917968472</c:v>
                </c:pt>
                <c:pt idx="220">
                  <c:v>9.2476187095537341</c:v>
                </c:pt>
                <c:pt idx="221">
                  <c:v>5.2719025483440198</c:v>
                </c:pt>
                <c:pt idx="222">
                  <c:v>11.295080453221935</c:v>
                </c:pt>
                <c:pt idx="223">
                  <c:v>23.159767754563312</c:v>
                </c:pt>
                <c:pt idx="224">
                  <c:v>13.987985067107251</c:v>
                </c:pt>
                <c:pt idx="225">
                  <c:v>32.90992213761146</c:v>
                </c:pt>
                <c:pt idx="226">
                  <c:v>16.893765351017084</c:v>
                </c:pt>
                <c:pt idx="227">
                  <c:v>8.8707325622413595</c:v>
                </c:pt>
                <c:pt idx="228">
                  <c:v>13.377453169409153</c:v>
                </c:pt>
                <c:pt idx="229">
                  <c:v>23.991525196631862</c:v>
                </c:pt>
                <c:pt idx="230">
                  <c:v>117.48660337362517</c:v>
                </c:pt>
                <c:pt idx="231">
                  <c:v>9.7104334886150241</c:v>
                </c:pt>
                <c:pt idx="232">
                  <c:v>11.584542398092619</c:v>
                </c:pt>
                <c:pt idx="233">
                  <c:v>7.6383694676840621</c:v>
                </c:pt>
                <c:pt idx="234">
                  <c:v>20.982204429968995</c:v>
                </c:pt>
                <c:pt idx="235">
                  <c:v>18.457068875606964</c:v>
                </c:pt>
                <c:pt idx="236">
                  <c:v>21.734489551180548</c:v>
                </c:pt>
                <c:pt idx="237">
                  <c:v>16.047170672749317</c:v>
                </c:pt>
                <c:pt idx="238">
                  <c:v>5.0294191597168014</c:v>
                </c:pt>
                <c:pt idx="239">
                  <c:v>5.0893141337036765</c:v>
                </c:pt>
                <c:pt idx="240">
                  <c:v>15.2734214910273</c:v>
                </c:pt>
                <c:pt idx="241">
                  <c:v>20.949977509563148</c:v>
                </c:pt>
                <c:pt idx="242">
                  <c:v>19.269173560672538</c:v>
                </c:pt>
                <c:pt idx="243">
                  <c:v>15.536514031559273</c:v>
                </c:pt>
                <c:pt idx="244">
                  <c:v>3.9380134411592289</c:v>
                </c:pt>
                <c:pt idx="245">
                  <c:v>39.489314250459643</c:v>
                </c:pt>
                <c:pt idx="246">
                  <c:v>14.332042460053264</c:v>
                </c:pt>
                <c:pt idx="247">
                  <c:v>10.523638151214287</c:v>
                </c:pt>
                <c:pt idx="248">
                  <c:v>10.324060299743087</c:v>
                </c:pt>
                <c:pt idx="249">
                  <c:v>33.182348524410024</c:v>
                </c:pt>
                <c:pt idx="250">
                  <c:v>21.228233977216867</c:v>
                </c:pt>
                <c:pt idx="251">
                  <c:v>20.7334092187088</c:v>
                </c:pt>
                <c:pt idx="252">
                  <c:v>5.3020380902157003</c:v>
                </c:pt>
                <c:pt idx="253">
                  <c:v>20.563816251681978</c:v>
                </c:pt>
                <c:pt idx="254">
                  <c:v>11.875605693563871</c:v>
                </c:pt>
                <c:pt idx="255">
                  <c:v>4.9884337381010724</c:v>
                </c:pt>
                <c:pt idx="256">
                  <c:v>9.6517408397167817</c:v>
                </c:pt>
                <c:pt idx="257">
                  <c:v>27.504397468429076</c:v>
                </c:pt>
                <c:pt idx="258">
                  <c:v>14.877686610848794</c:v>
                </c:pt>
                <c:pt idx="259">
                  <c:v>25.422435697921969</c:v>
                </c:pt>
                <c:pt idx="260">
                  <c:v>4.7833317892997576</c:v>
                </c:pt>
                <c:pt idx="261">
                  <c:v>13.167029252100241</c:v>
                </c:pt>
                <c:pt idx="262">
                  <c:v>9.4645843057666266</c:v>
                </c:pt>
                <c:pt idx="263">
                  <c:v>0</c:v>
                </c:pt>
                <c:pt idx="264">
                  <c:v>10.066934250897683</c:v>
                </c:pt>
                <c:pt idx="265">
                  <c:v>10.744082543110844</c:v>
                </c:pt>
                <c:pt idx="266">
                  <c:v>11.254436152356821</c:v>
                </c:pt>
                <c:pt idx="267">
                  <c:v>9.637631788147301</c:v>
                </c:pt>
                <c:pt idx="268">
                  <c:v>33.807684975400527</c:v>
                </c:pt>
                <c:pt idx="269">
                  <c:v>9.4720357299750582</c:v>
                </c:pt>
                <c:pt idx="270">
                  <c:v>12.112117912680288</c:v>
                </c:pt>
                <c:pt idx="271">
                  <c:v>115.7865883341064</c:v>
                </c:pt>
                <c:pt idx="272">
                  <c:v>13.956112030576309</c:v>
                </c:pt>
                <c:pt idx="273">
                  <c:v>30.179119197258299</c:v>
                </c:pt>
                <c:pt idx="274">
                  <c:v>9.3252444318846184</c:v>
                </c:pt>
                <c:pt idx="275">
                  <c:v>10.41526589725849</c:v>
                </c:pt>
                <c:pt idx="276">
                  <c:v>19.464634314105915</c:v>
                </c:pt>
                <c:pt idx="277">
                  <c:v>25.449973821952213</c:v>
                </c:pt>
                <c:pt idx="278">
                  <c:v>0</c:v>
                </c:pt>
                <c:pt idx="279">
                  <c:v>10.457298663500621</c:v>
                </c:pt>
                <c:pt idx="280">
                  <c:v>37.059758842716285</c:v>
                </c:pt>
                <c:pt idx="281">
                  <c:v>15.544050600182649</c:v>
                </c:pt>
                <c:pt idx="282">
                  <c:v>27.916748295585844</c:v>
                </c:pt>
                <c:pt idx="283">
                  <c:v>50.98345686270212</c:v>
                </c:pt>
                <c:pt idx="284">
                  <c:v>10.528982019428012</c:v>
                </c:pt>
                <c:pt idx="285">
                  <c:v>8.3691422283242822</c:v>
                </c:pt>
                <c:pt idx="286">
                  <c:v>17.442162152319824</c:v>
                </c:pt>
                <c:pt idx="287">
                  <c:v>23.627449276991026</c:v>
                </c:pt>
                <c:pt idx="288">
                  <c:v>5.3338396797743144</c:v>
                </c:pt>
                <c:pt idx="289">
                  <c:v>10.663420940540917</c:v>
                </c:pt>
                <c:pt idx="290">
                  <c:v>16.68504730399183</c:v>
                </c:pt>
                <c:pt idx="291">
                  <c:v>37.954689873667</c:v>
                </c:pt>
                <c:pt idx="292">
                  <c:v>0</c:v>
                </c:pt>
                <c:pt idx="293">
                  <c:v>17.442127894844702</c:v>
                </c:pt>
                <c:pt idx="294">
                  <c:v>14.880341487156807</c:v>
                </c:pt>
                <c:pt idx="295">
                  <c:v>16.117046494291081</c:v>
                </c:pt>
                <c:pt idx="296">
                  <c:v>35.68383212686367</c:v>
                </c:pt>
                <c:pt idx="297">
                  <c:v>28.349239112805421</c:v>
                </c:pt>
                <c:pt idx="298">
                  <c:v>9.5837007443223552</c:v>
                </c:pt>
                <c:pt idx="299">
                  <c:v>11.174963912122664</c:v>
                </c:pt>
                <c:pt idx="300">
                  <c:v>11.035891966133123</c:v>
                </c:pt>
                <c:pt idx="301">
                  <c:v>21.938597209920438</c:v>
                </c:pt>
                <c:pt idx="302">
                  <c:v>21.719213550472745</c:v>
                </c:pt>
                <c:pt idx="303">
                  <c:v>12.806449590057365</c:v>
                </c:pt>
                <c:pt idx="304">
                  <c:v>60.1285548842352</c:v>
                </c:pt>
                <c:pt idx="305">
                  <c:v>0</c:v>
                </c:pt>
                <c:pt idx="306">
                  <c:v>18.051535335484768</c:v>
                </c:pt>
                <c:pt idx="307">
                  <c:v>43.120088127889886</c:v>
                </c:pt>
                <c:pt idx="308">
                  <c:v>44.739243058637527</c:v>
                </c:pt>
                <c:pt idx="309">
                  <c:v>29.7648357646835</c:v>
                </c:pt>
                <c:pt idx="310">
                  <c:v>56.631427785614989</c:v>
                </c:pt>
                <c:pt idx="311">
                  <c:v>19.500382109254637</c:v>
                </c:pt>
                <c:pt idx="312">
                  <c:v>30.99584981114927</c:v>
                </c:pt>
                <c:pt idx="313">
                  <c:v>38.809244114354918</c:v>
                </c:pt>
                <c:pt idx="314">
                  <c:v>19.63357240585993</c:v>
                </c:pt>
                <c:pt idx="315">
                  <c:v>24.376381208408834</c:v>
                </c:pt>
                <c:pt idx="316">
                  <c:v>28.940447578654297</c:v>
                </c:pt>
                <c:pt idx="317">
                  <c:v>25.423359718716384</c:v>
                </c:pt>
                <c:pt idx="318">
                  <c:v>18.446613723738587</c:v>
                </c:pt>
                <c:pt idx="319">
                  <c:v>91.106537335117977</c:v>
                </c:pt>
                <c:pt idx="320">
                  <c:v>19.583898588196764</c:v>
                </c:pt>
                <c:pt idx="321">
                  <c:v>37.300082435144311</c:v>
                </c:pt>
                <c:pt idx="322">
                  <c:v>12.832108802870941</c:v>
                </c:pt>
                <c:pt idx="323">
                  <c:v>15.958230148189644</c:v>
                </c:pt>
                <c:pt idx="324">
                  <c:v>23.75849769921075</c:v>
                </c:pt>
                <c:pt idx="325">
                  <c:v>34.458180682227216</c:v>
                </c:pt>
                <c:pt idx="326">
                  <c:v>4.9139642079789283</c:v>
                </c:pt>
                <c:pt idx="327">
                  <c:v>23.851063189144369</c:v>
                </c:pt>
                <c:pt idx="328">
                  <c:v>11.037510532125298</c:v>
                </c:pt>
                <c:pt idx="329">
                  <c:v>27.016061025736754</c:v>
                </c:pt>
                <c:pt idx="330">
                  <c:v>34.880390084987447</c:v>
                </c:pt>
                <c:pt idx="331">
                  <c:v>5.5926669493901784</c:v>
                </c:pt>
                <c:pt idx="332">
                  <c:v>10.637012600731328</c:v>
                </c:pt>
                <c:pt idx="333">
                  <c:v>12.303072529164396</c:v>
                </c:pt>
                <c:pt idx="334">
                  <c:v>21.395069577369231</c:v>
                </c:pt>
                <c:pt idx="335">
                  <c:v>33.177701801493171</c:v>
                </c:pt>
                <c:pt idx="336">
                  <c:v>11.084771678386444</c:v>
                </c:pt>
                <c:pt idx="337">
                  <c:v>22.75314937457448</c:v>
                </c:pt>
                <c:pt idx="338">
                  <c:v>231.58820470118891</c:v>
                </c:pt>
                <c:pt idx="339">
                  <c:v>10.335263488724594</c:v>
                </c:pt>
                <c:pt idx="340">
                  <c:v>28.227719417070588</c:v>
                </c:pt>
                <c:pt idx="341">
                  <c:v>8.9075459211430719</c:v>
                </c:pt>
                <c:pt idx="342">
                  <c:v>11.199698845403988</c:v>
                </c:pt>
                <c:pt idx="343">
                  <c:v>10.952241190015668</c:v>
                </c:pt>
                <c:pt idx="344">
                  <c:v>15.082018828157954</c:v>
                </c:pt>
                <c:pt idx="345">
                  <c:v>27.408617486437706</c:v>
                </c:pt>
                <c:pt idx="346">
                  <c:v>37.670729685700607</c:v>
                </c:pt>
                <c:pt idx="347">
                  <c:v>30.851672446838773</c:v>
                </c:pt>
                <c:pt idx="348">
                  <c:v>12.46222970643381</c:v>
                </c:pt>
                <c:pt idx="349">
                  <c:v>8.1275147349981367</c:v>
                </c:pt>
                <c:pt idx="350">
                  <c:v>35.66978739672706</c:v>
                </c:pt>
                <c:pt idx="351">
                  <c:v>27.173150739168335</c:v>
                </c:pt>
                <c:pt idx="352">
                  <c:v>41.87473305705953</c:v>
                </c:pt>
                <c:pt idx="353">
                  <c:v>18.740691265156187</c:v>
                </c:pt>
                <c:pt idx="354">
                  <c:v>44.22841973950618</c:v>
                </c:pt>
                <c:pt idx="355">
                  <c:v>27.445117022996648</c:v>
                </c:pt>
                <c:pt idx="356">
                  <c:v>27.279109813689491</c:v>
                </c:pt>
                <c:pt idx="357">
                  <c:v>70.574005529295277</c:v>
                </c:pt>
                <c:pt idx="358">
                  <c:v>26.683863954478863</c:v>
                </c:pt>
                <c:pt idx="359">
                  <c:v>45.913264517569104</c:v>
                </c:pt>
                <c:pt idx="360">
                  <c:v>0</c:v>
                </c:pt>
                <c:pt idx="361">
                  <c:v>23.982009741166181</c:v>
                </c:pt>
                <c:pt idx="362">
                  <c:v>63.641593887278752</c:v>
                </c:pt>
                <c:pt idx="363">
                  <c:v>19.556303068526798</c:v>
                </c:pt>
                <c:pt idx="364">
                  <c:v>22.287239303070734</c:v>
                </c:pt>
                <c:pt idx="365">
                  <c:v>13.829494600286527</c:v>
                </c:pt>
                <c:pt idx="366">
                  <c:v>25.439955727233279</c:v>
                </c:pt>
                <c:pt idx="367">
                  <c:v>27.607189975217313</c:v>
                </c:pt>
                <c:pt idx="368">
                  <c:v>37.317002921676306</c:v>
                </c:pt>
                <c:pt idx="369">
                  <c:v>18.374119560017895</c:v>
                </c:pt>
                <c:pt idx="370">
                  <c:v>8.9193410804285467</c:v>
                </c:pt>
                <c:pt idx="371">
                  <c:v>41.898699704517171</c:v>
                </c:pt>
                <c:pt idx="372">
                  <c:v>14.943363656999365</c:v>
                </c:pt>
                <c:pt idx="373">
                  <c:v>30.838029222778697</c:v>
                </c:pt>
                <c:pt idx="374">
                  <c:v>17.09299799048603</c:v>
                </c:pt>
                <c:pt idx="375">
                  <c:v>12.056638472916218</c:v>
                </c:pt>
                <c:pt idx="376">
                  <c:v>27.43073193587794</c:v>
                </c:pt>
                <c:pt idx="377">
                  <c:v>21.235326371449805</c:v>
                </c:pt>
                <c:pt idx="378">
                  <c:v>6.3459496317015827</c:v>
                </c:pt>
                <c:pt idx="379">
                  <c:v>33.763312016832494</c:v>
                </c:pt>
                <c:pt idx="380">
                  <c:v>23.161419701484718</c:v>
                </c:pt>
                <c:pt idx="381">
                  <c:v>18.000305650694234</c:v>
                </c:pt>
                <c:pt idx="382">
                  <c:v>31.411821237752513</c:v>
                </c:pt>
                <c:pt idx="383">
                  <c:v>17.386497639499506</c:v>
                </c:pt>
                <c:pt idx="384">
                  <c:v>27.090100819582286</c:v>
                </c:pt>
                <c:pt idx="385">
                  <c:v>23.032730824219225</c:v>
                </c:pt>
                <c:pt idx="386">
                  <c:v>6.293559279425982</c:v>
                </c:pt>
                <c:pt idx="387">
                  <c:v>11.062310175239274</c:v>
                </c:pt>
                <c:pt idx="388">
                  <c:v>20.827118813466758</c:v>
                </c:pt>
                <c:pt idx="389">
                  <c:v>17.415968048349626</c:v>
                </c:pt>
                <c:pt idx="390">
                  <c:v>18.064741961515921</c:v>
                </c:pt>
                <c:pt idx="391">
                  <c:v>24.62625286377455</c:v>
                </c:pt>
                <c:pt idx="392">
                  <c:v>17.945262483163031</c:v>
                </c:pt>
                <c:pt idx="393">
                  <c:v>19.348491811152609</c:v>
                </c:pt>
                <c:pt idx="394">
                  <c:v>36.554453327092588</c:v>
                </c:pt>
                <c:pt idx="395">
                  <c:v>35.485538551365238</c:v>
                </c:pt>
                <c:pt idx="396">
                  <c:v>45.96805854481142</c:v>
                </c:pt>
                <c:pt idx="397">
                  <c:v>15.734033402731701</c:v>
                </c:pt>
                <c:pt idx="398">
                  <c:v>17.265734239844779</c:v>
                </c:pt>
                <c:pt idx="399">
                  <c:v>26.250513645656987</c:v>
                </c:pt>
                <c:pt idx="400">
                  <c:v>15.75082569015496</c:v>
                </c:pt>
                <c:pt idx="401">
                  <c:v>20.484663891078508</c:v>
                </c:pt>
                <c:pt idx="402">
                  <c:v>36.293153343500371</c:v>
                </c:pt>
                <c:pt idx="403">
                  <c:v>30.493780322454874</c:v>
                </c:pt>
                <c:pt idx="404">
                  <c:v>42.817587172724437</c:v>
                </c:pt>
                <c:pt idx="405">
                  <c:v>16.732866772693789</c:v>
                </c:pt>
                <c:pt idx="406">
                  <c:v>36.673542712063636</c:v>
                </c:pt>
                <c:pt idx="407">
                  <c:v>27.238634842757513</c:v>
                </c:pt>
                <c:pt idx="408">
                  <c:v>33.254452566039454</c:v>
                </c:pt>
                <c:pt idx="409">
                  <c:v>9.1286784320952243</c:v>
                </c:pt>
                <c:pt idx="410">
                  <c:v>18.392644862207703</c:v>
                </c:pt>
                <c:pt idx="411">
                  <c:v>42.692948559975839</c:v>
                </c:pt>
                <c:pt idx="412">
                  <c:v>14.639215586835707</c:v>
                </c:pt>
                <c:pt idx="413">
                  <c:v>6.7246416226215553</c:v>
                </c:pt>
                <c:pt idx="414">
                  <c:v>34.725788445766419</c:v>
                </c:pt>
                <c:pt idx="415">
                  <c:v>12.316776422398929</c:v>
                </c:pt>
                <c:pt idx="416">
                  <c:v>30.167178440288655</c:v>
                </c:pt>
                <c:pt idx="417">
                  <c:v>11.580485453493015</c:v>
                </c:pt>
                <c:pt idx="418">
                  <c:v>16.561470778295696</c:v>
                </c:pt>
                <c:pt idx="419">
                  <c:v>10.819522707729416</c:v>
                </c:pt>
                <c:pt idx="420">
                  <c:v>45.268941742582143</c:v>
                </c:pt>
                <c:pt idx="421">
                  <c:v>10.702426250200736</c:v>
                </c:pt>
                <c:pt idx="422">
                  <c:v>5.7387047186013387</c:v>
                </c:pt>
                <c:pt idx="423">
                  <c:v>23.773616023264115</c:v>
                </c:pt>
                <c:pt idx="424">
                  <c:v>37.619591535125657</c:v>
                </c:pt>
                <c:pt idx="425">
                  <c:v>25.559699822221859</c:v>
                </c:pt>
                <c:pt idx="426">
                  <c:v>16.975833351920517</c:v>
                </c:pt>
                <c:pt idx="427">
                  <c:v>10.643792894113838</c:v>
                </c:pt>
                <c:pt idx="428">
                  <c:v>28.617139240223871</c:v>
                </c:pt>
                <c:pt idx="429">
                  <c:v>30.559852777344496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FE-4A37-BCB4-73A63247C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3711904"/>
        <c:axId val="1963711424"/>
      </c:scatterChart>
      <c:valAx>
        <c:axId val="1963711904"/>
        <c:scaling>
          <c:orientation val="minMax"/>
          <c:max val="17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424"/>
        <c:crosses val="autoZero"/>
        <c:crossBetween val="midCat"/>
      </c:valAx>
      <c:valAx>
        <c:axId val="1963711424"/>
        <c:scaling>
          <c:logBase val="10"/>
          <c:orientation val="minMax"/>
          <c:max val="100000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904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9.8208285525397662E-2"/>
          <c:y val="0.87794052550892565"/>
          <c:w val="0.80668948060993073"/>
          <c:h val="0.12179409876598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'2025_01_031_AVE'!$AI$4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'2025_01_031_AVE'!$A$5:$A$434</c:f>
              <c:numCache>
                <c:formatCode>General</c:formatCode>
                <c:ptCount val="430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'2025_01_031_AVE'!$AI$5:$AI$434</c:f>
              <c:numCache>
                <c:formatCode>General</c:formatCode>
                <c:ptCount val="430"/>
                <c:pt idx="0">
                  <c:v>3.3505322983101213</c:v>
                </c:pt>
                <c:pt idx="1">
                  <c:v>3.3344721584807893</c:v>
                </c:pt>
                <c:pt idx="2">
                  <c:v>3.4226321667546831</c:v>
                </c:pt>
                <c:pt idx="3">
                  <c:v>3.3580893269585546</c:v>
                </c:pt>
                <c:pt idx="4">
                  <c:v>3.4566876103202868</c:v>
                </c:pt>
                <c:pt idx="5">
                  <c:v>3.2278366250818356</c:v>
                </c:pt>
                <c:pt idx="6">
                  <c:v>3.4337953666864434</c:v>
                </c:pt>
                <c:pt idx="7">
                  <c:v>3.4019201494372546</c:v>
                </c:pt>
                <c:pt idx="8">
                  <c:v>3.3499433388545374</c:v>
                </c:pt>
                <c:pt idx="9">
                  <c:v>3.2694153525203817</c:v>
                </c:pt>
                <c:pt idx="10">
                  <c:v>3.2208010779954641</c:v>
                </c:pt>
                <c:pt idx="11">
                  <c:v>3.2127586191820798</c:v>
                </c:pt>
                <c:pt idx="12">
                  <c:v>3.1590393791859461</c:v>
                </c:pt>
                <c:pt idx="13">
                  <c:v>3.3159673779300558</c:v>
                </c:pt>
                <c:pt idx="14">
                  <c:v>3.2395367209452508</c:v>
                </c:pt>
                <c:pt idx="15">
                  <c:v>3.2374144086389647</c:v>
                </c:pt>
                <c:pt idx="16">
                  <c:v>3.1480232035405864</c:v>
                </c:pt>
                <c:pt idx="17">
                  <c:v>3.0946541362473146</c:v>
                </c:pt>
                <c:pt idx="18">
                  <c:v>3.1882271342095838</c:v>
                </c:pt>
                <c:pt idx="19">
                  <c:v>3.1480854057790477</c:v>
                </c:pt>
                <c:pt idx="20">
                  <c:v>3.1015289616368684</c:v>
                </c:pt>
                <c:pt idx="21">
                  <c:v>2.8595328340146344</c:v>
                </c:pt>
                <c:pt idx="22">
                  <c:v>2.9566063830011058</c:v>
                </c:pt>
                <c:pt idx="23">
                  <c:v>2.8953684105751676</c:v>
                </c:pt>
                <c:pt idx="24">
                  <c:v>3.0591384342876569</c:v>
                </c:pt>
                <c:pt idx="25">
                  <c:v>2.7898506405782357</c:v>
                </c:pt>
                <c:pt idx="26">
                  <c:v>2.8381733384349519</c:v>
                </c:pt>
                <c:pt idx="27">
                  <c:v>2.8452344332801478</c:v>
                </c:pt>
                <c:pt idx="28">
                  <c:v>2.7978094039079071</c:v>
                </c:pt>
                <c:pt idx="29">
                  <c:v>2.9091717089396671</c:v>
                </c:pt>
                <c:pt idx="30">
                  <c:v>2.8378948527752192</c:v>
                </c:pt>
                <c:pt idx="31">
                  <c:v>2.7651272282500949</c:v>
                </c:pt>
                <c:pt idx="32">
                  <c:v>2.765344642770124</c:v>
                </c:pt>
                <c:pt idx="33">
                  <c:v>2.4884390319967138</c:v>
                </c:pt>
                <c:pt idx="34">
                  <c:v>2.4663928306925658</c:v>
                </c:pt>
                <c:pt idx="35">
                  <c:v>2.7353617017792056</c:v>
                </c:pt>
                <c:pt idx="36">
                  <c:v>2.8250934064941871</c:v>
                </c:pt>
                <c:pt idx="37">
                  <c:v>3.0028586432291182</c:v>
                </c:pt>
                <c:pt idx="38">
                  <c:v>3.0058161768718135</c:v>
                </c:pt>
                <c:pt idx="39">
                  <c:v>3.0174887482334261</c:v>
                </c:pt>
                <c:pt idx="40">
                  <c:v>2.9053964411441564</c:v>
                </c:pt>
                <c:pt idx="41">
                  <c:v>2.955212069042334</c:v>
                </c:pt>
                <c:pt idx="42">
                  <c:v>2.7677674278987063</c:v>
                </c:pt>
                <c:pt idx="43">
                  <c:v>2.935830423538393</c:v>
                </c:pt>
                <c:pt idx="44">
                  <c:v>2.8788099290860401</c:v>
                </c:pt>
                <c:pt idx="45">
                  <c:v>2.7616568679843243</c:v>
                </c:pt>
                <c:pt idx="46">
                  <c:v>2.8375895788417798</c:v>
                </c:pt>
                <c:pt idx="47">
                  <c:v>2.7288093049498015</c:v>
                </c:pt>
                <c:pt idx="48">
                  <c:v>2.6749163183133255</c:v>
                </c:pt>
                <c:pt idx="49">
                  <c:v>2.4886323679448656</c:v>
                </c:pt>
                <c:pt idx="50">
                  <c:v>2.5493106033998925</c:v>
                </c:pt>
                <c:pt idx="51">
                  <c:v>2.5538710402980027</c:v>
                </c:pt>
                <c:pt idx="52">
                  <c:v>2.6239823839726411</c:v>
                </c:pt>
                <c:pt idx="53">
                  <c:v>2.5696971924479555</c:v>
                </c:pt>
                <c:pt idx="54">
                  <c:v>2.5117415247892212</c:v>
                </c:pt>
                <c:pt idx="55">
                  <c:v>2.4737326549015277</c:v>
                </c:pt>
                <c:pt idx="56">
                  <c:v>2.4169112744198906</c:v>
                </c:pt>
                <c:pt idx="57">
                  <c:v>2.5189790117004995</c:v>
                </c:pt>
                <c:pt idx="58">
                  <c:v>2.5416219933621567</c:v>
                </c:pt>
                <c:pt idx="59">
                  <c:v>2.307592705453914</c:v>
                </c:pt>
                <c:pt idx="60">
                  <c:v>2.4374663643637202</c:v>
                </c:pt>
                <c:pt idx="61">
                  <c:v>2.4292843762899623</c:v>
                </c:pt>
                <c:pt idx="62">
                  <c:v>2.4573814953266262</c:v>
                </c:pt>
                <c:pt idx="63">
                  <c:v>2.4443615642459164</c:v>
                </c:pt>
                <c:pt idx="64">
                  <c:v>2.4041216866835255</c:v>
                </c:pt>
                <c:pt idx="65">
                  <c:v>2.5244633181378044</c:v>
                </c:pt>
                <c:pt idx="66">
                  <c:v>2.4305323991196137</c:v>
                </c:pt>
                <c:pt idx="67">
                  <c:v>2.4240917201978136</c:v>
                </c:pt>
                <c:pt idx="68">
                  <c:v>2.3424951647071688</c:v>
                </c:pt>
                <c:pt idx="69">
                  <c:v>2.3979633874653041</c:v>
                </c:pt>
                <c:pt idx="70">
                  <c:v>2.4307758693467032</c:v>
                </c:pt>
                <c:pt idx="71">
                  <c:v>2.4057815304112111</c:v>
                </c:pt>
                <c:pt idx="72">
                  <c:v>2.3716449022935309</c:v>
                </c:pt>
                <c:pt idx="73">
                  <c:v>2.3395470843347597</c:v>
                </c:pt>
                <c:pt idx="74">
                  <c:v>2.3892571601418044</c:v>
                </c:pt>
                <c:pt idx="75">
                  <c:v>2.2502941651109225</c:v>
                </c:pt>
                <c:pt idx="76">
                  <c:v>2.3927756635311841</c:v>
                </c:pt>
                <c:pt idx="77">
                  <c:v>2.3464383631276604</c:v>
                </c:pt>
                <c:pt idx="78">
                  <c:v>2.2286720322995253</c:v>
                </c:pt>
                <c:pt idx="79">
                  <c:v>2.2613402519708528</c:v>
                </c:pt>
                <c:pt idx="80">
                  <c:v>2.231930515726956</c:v>
                </c:pt>
                <c:pt idx="81">
                  <c:v>2.2705338266893924</c:v>
                </c:pt>
                <c:pt idx="82">
                  <c:v>2.202384537889293</c:v>
                </c:pt>
                <c:pt idx="83">
                  <c:v>2.1816789087516417</c:v>
                </c:pt>
                <c:pt idx="84">
                  <c:v>2.2932434231377199</c:v>
                </c:pt>
                <c:pt idx="85">
                  <c:v>2.2565372661533361</c:v>
                </c:pt>
                <c:pt idx="86">
                  <c:v>2.1887781327852309</c:v>
                </c:pt>
                <c:pt idx="87">
                  <c:v>2.2153775248814269</c:v>
                </c:pt>
                <c:pt idx="88">
                  <c:v>2.1975500697838126</c:v>
                </c:pt>
                <c:pt idx="89">
                  <c:v>2.1457762248687859</c:v>
                </c:pt>
                <c:pt idx="90">
                  <c:v>2.2925153143156654</c:v>
                </c:pt>
                <c:pt idx="91">
                  <c:v>2.1419575805063178</c:v>
                </c:pt>
                <c:pt idx="92">
                  <c:v>2.1706558191479184</c:v>
                </c:pt>
                <c:pt idx="93">
                  <c:v>2.2044482246013626</c:v>
                </c:pt>
                <c:pt idx="94">
                  <c:v>2.154830220633638</c:v>
                </c:pt>
                <c:pt idx="95">
                  <c:v>2.0999478119932111</c:v>
                </c:pt>
                <c:pt idx="96">
                  <c:v>2.1990276511227589</c:v>
                </c:pt>
                <c:pt idx="97">
                  <c:v>2.1239473773313611</c:v>
                </c:pt>
                <c:pt idx="98">
                  <c:v>2.1222673690164813</c:v>
                </c:pt>
                <c:pt idx="99">
                  <c:v>1.8022220469160748</c:v>
                </c:pt>
                <c:pt idx="100">
                  <c:v>2.2385980728303139</c:v>
                </c:pt>
                <c:pt idx="101">
                  <c:v>2.1055209323749162</c:v>
                </c:pt>
                <c:pt idx="102">
                  <c:v>2.113708295210988</c:v>
                </c:pt>
                <c:pt idx="103">
                  <c:v>2.0879040946508609</c:v>
                </c:pt>
                <c:pt idx="104">
                  <c:v>2.1313194491908081</c:v>
                </c:pt>
                <c:pt idx="105">
                  <c:v>2.1018905737380598</c:v>
                </c:pt>
                <c:pt idx="106">
                  <c:v>2.1034206469942092</c:v>
                </c:pt>
                <c:pt idx="107">
                  <c:v>2.1215032639644034</c:v>
                </c:pt>
                <c:pt idx="108">
                  <c:v>2.0883910568267434</c:v>
                </c:pt>
                <c:pt idx="109">
                  <c:v>1.5538894171696267</c:v>
                </c:pt>
                <c:pt idx="110">
                  <c:v>2.1089457098905995</c:v>
                </c:pt>
                <c:pt idx="111">
                  <c:v>2.0388076076463384</c:v>
                </c:pt>
                <c:pt idx="112">
                  <c:v>2.0306263443376849</c:v>
                </c:pt>
                <c:pt idx="113">
                  <c:v>2.0920496201736278</c:v>
                </c:pt>
                <c:pt idx="114">
                  <c:v>2.1900786500948239</c:v>
                </c:pt>
                <c:pt idx="115">
                  <c:v>2.0420995284631873</c:v>
                </c:pt>
                <c:pt idx="116">
                  <c:v>2.0323887540516061</c:v>
                </c:pt>
                <c:pt idx="117">
                  <c:v>2.0050861079677786</c:v>
                </c:pt>
                <c:pt idx="118">
                  <c:v>1.9780911732814497</c:v>
                </c:pt>
                <c:pt idx="119">
                  <c:v>2.0507609852957587</c:v>
                </c:pt>
                <c:pt idx="120">
                  <c:v>2.0744322378588755</c:v>
                </c:pt>
                <c:pt idx="121">
                  <c:v>2.0814022901625262</c:v>
                </c:pt>
                <c:pt idx="122">
                  <c:v>1.9590023381964898</c:v>
                </c:pt>
                <c:pt idx="123">
                  <c:v>2.0321339014901465</c:v>
                </c:pt>
                <c:pt idx="124">
                  <c:v>1.9557169920237121</c:v>
                </c:pt>
                <c:pt idx="125">
                  <c:v>1.9565275364887182</c:v>
                </c:pt>
                <c:pt idx="126">
                  <c:v>1.9538003794236218</c:v>
                </c:pt>
                <c:pt idx="127">
                  <c:v>1.9837288001051159</c:v>
                </c:pt>
                <c:pt idx="128">
                  <c:v>1.9598558244591762</c:v>
                </c:pt>
                <c:pt idx="129">
                  <c:v>1.8991787830585745</c:v>
                </c:pt>
                <c:pt idx="130">
                  <c:v>1.4054409896983595</c:v>
                </c:pt>
                <c:pt idx="131">
                  <c:v>2.0453931463445016</c:v>
                </c:pt>
                <c:pt idx="132">
                  <c:v>1.9438864645740592</c:v>
                </c:pt>
                <c:pt idx="133">
                  <c:v>1.9351911310720611</c:v>
                </c:pt>
                <c:pt idx="134">
                  <c:v>1.9048991154114501</c:v>
                </c:pt>
                <c:pt idx="135">
                  <c:v>1.9541189602380176</c:v>
                </c:pt>
                <c:pt idx="136">
                  <c:v>1.9173737569059501</c:v>
                </c:pt>
                <c:pt idx="137">
                  <c:v>1.9429515394685857</c:v>
                </c:pt>
                <c:pt idx="138">
                  <c:v>1.9375395534270849</c:v>
                </c:pt>
                <c:pt idx="139">
                  <c:v>1.6566223723246845</c:v>
                </c:pt>
                <c:pt idx="140">
                  <c:v>1.8588319415562189</c:v>
                </c:pt>
                <c:pt idx="141">
                  <c:v>1.9817171695570215</c:v>
                </c:pt>
                <c:pt idx="142">
                  <c:v>1.8756792845025125</c:v>
                </c:pt>
                <c:pt idx="143">
                  <c:v>1.842632304241546</c:v>
                </c:pt>
                <c:pt idx="144">
                  <c:v>1.9595919670436557</c:v>
                </c:pt>
                <c:pt idx="145">
                  <c:v>1.9009117710861065</c:v>
                </c:pt>
                <c:pt idx="146">
                  <c:v>1.3777896098687137</c:v>
                </c:pt>
                <c:pt idx="147">
                  <c:v>1.8815462331048525</c:v>
                </c:pt>
                <c:pt idx="148">
                  <c:v>1.8765490633182162</c:v>
                </c:pt>
                <c:pt idx="149">
                  <c:v>1.8498284448987987</c:v>
                </c:pt>
                <c:pt idx="150">
                  <c:v>1.8611368056131001</c:v>
                </c:pt>
                <c:pt idx="151">
                  <c:v>1.8611355505977671</c:v>
                </c:pt>
                <c:pt idx="152">
                  <c:v>1.8395075277539594</c:v>
                </c:pt>
                <c:pt idx="153">
                  <c:v>1.828174190417664</c:v>
                </c:pt>
                <c:pt idx="154">
                  <c:v>1.8431633625399595</c:v>
                </c:pt>
                <c:pt idx="155">
                  <c:v>1.8386859969732103</c:v>
                </c:pt>
                <c:pt idx="156">
                  <c:v>1.8936044174363722</c:v>
                </c:pt>
                <c:pt idx="157">
                  <c:v>1.9800466127228631</c:v>
                </c:pt>
                <c:pt idx="158">
                  <c:v>1.5252314193101502</c:v>
                </c:pt>
                <c:pt idx="159">
                  <c:v>1.3939818315777819</c:v>
                </c:pt>
                <c:pt idx="160">
                  <c:v>1.8715600284469482</c:v>
                </c:pt>
                <c:pt idx="161">
                  <c:v>1.8979504391850091</c:v>
                </c:pt>
                <c:pt idx="162">
                  <c:v>1.8818156443649801</c:v>
                </c:pt>
                <c:pt idx="163">
                  <c:v>1.9011053874958661</c:v>
                </c:pt>
                <c:pt idx="164">
                  <c:v>1.7921224481295568</c:v>
                </c:pt>
                <c:pt idx="165">
                  <c:v>1.7871852187760404</c:v>
                </c:pt>
                <c:pt idx="166">
                  <c:v>1.7359224179495159</c:v>
                </c:pt>
                <c:pt idx="167">
                  <c:v>1.8168833007008871</c:v>
                </c:pt>
                <c:pt idx="168">
                  <c:v>1.7746023507932573</c:v>
                </c:pt>
                <c:pt idx="169">
                  <c:v>1.7640590996339649</c:v>
                </c:pt>
                <c:pt idx="170">
                  <c:v>1.7995319169859285</c:v>
                </c:pt>
                <c:pt idx="171">
                  <c:v>1.7458634594684843</c:v>
                </c:pt>
                <c:pt idx="172">
                  <c:v>1.7584708650986036</c:v>
                </c:pt>
                <c:pt idx="173">
                  <c:v>1.7394157911660695</c:v>
                </c:pt>
                <c:pt idx="174">
                  <c:v>1.9036145080325608</c:v>
                </c:pt>
                <c:pt idx="175">
                  <c:v>1.7064159662900802</c:v>
                </c:pt>
                <c:pt idx="176">
                  <c:v>1.7535804303640485</c:v>
                </c:pt>
                <c:pt idx="177">
                  <c:v>1.7905208334470706</c:v>
                </c:pt>
                <c:pt idx="178">
                  <c:v>1.7476693060229986</c:v>
                </c:pt>
                <c:pt idx="179">
                  <c:v>1.6456339888882576</c:v>
                </c:pt>
                <c:pt idx="180">
                  <c:v>1.7529714145958823</c:v>
                </c:pt>
                <c:pt idx="181">
                  <c:v>1.7011198434584223</c:v>
                </c:pt>
                <c:pt idx="182">
                  <c:v>1.444548064513941</c:v>
                </c:pt>
                <c:pt idx="183">
                  <c:v>1.7233300567555097</c:v>
                </c:pt>
                <c:pt idx="184">
                  <c:v>1.6521945739295352</c:v>
                </c:pt>
                <c:pt idx="185">
                  <c:v>1.7623055167810922</c:v>
                </c:pt>
                <c:pt idx="186">
                  <c:v>1.6676716279402946</c:v>
                </c:pt>
                <c:pt idx="187">
                  <c:v>1.6674708015305726</c:v>
                </c:pt>
                <c:pt idx="188">
                  <c:v>1.7321255140288006</c:v>
                </c:pt>
                <c:pt idx="189">
                  <c:v>1.6705523712552757</c:v>
                </c:pt>
                <c:pt idx="190">
                  <c:v>1.6957404730297443</c:v>
                </c:pt>
                <c:pt idx="191">
                  <c:v>1.7757134798843626</c:v>
                </c:pt>
                <c:pt idx="192">
                  <c:v>1.7187305285364411</c:v>
                </c:pt>
                <c:pt idx="193">
                  <c:v>1.6525602498123153</c:v>
                </c:pt>
                <c:pt idx="194">
                  <c:v>1.6944695482212728</c:v>
                </c:pt>
                <c:pt idx="195">
                  <c:v>1.6133934324340347</c:v>
                </c:pt>
                <c:pt idx="196">
                  <c:v>1.7779244436611568</c:v>
                </c:pt>
                <c:pt idx="197">
                  <c:v>1.6210303791177425</c:v>
                </c:pt>
                <c:pt idx="198">
                  <c:v>1.6894257511496718</c:v>
                </c:pt>
                <c:pt idx="199">
                  <c:v>1.591223910543486</c:v>
                </c:pt>
                <c:pt idx="200">
                  <c:v>1.6583551375283918</c:v>
                </c:pt>
                <c:pt idx="201">
                  <c:v>1.6318974202997667</c:v>
                </c:pt>
                <c:pt idx="202">
                  <c:v>1.8594367437504746</c:v>
                </c:pt>
                <c:pt idx="203">
                  <c:v>1.6770792180681235</c:v>
                </c:pt>
                <c:pt idx="204">
                  <c:v>1.6395507572388162</c:v>
                </c:pt>
                <c:pt idx="205">
                  <c:v>1.5606272630066282</c:v>
                </c:pt>
                <c:pt idx="206">
                  <c:v>1.6628456257670285</c:v>
                </c:pt>
                <c:pt idx="207">
                  <c:v>1.6208568062302209</c:v>
                </c:pt>
                <c:pt idx="208">
                  <c:v>1.6992286148867373</c:v>
                </c:pt>
                <c:pt idx="209">
                  <c:v>1.7047612813743904</c:v>
                </c:pt>
                <c:pt idx="210">
                  <c:v>1.6763962717913747</c:v>
                </c:pt>
                <c:pt idx="211">
                  <c:v>1.6320798561083094</c:v>
                </c:pt>
                <c:pt idx="212">
                  <c:v>1.1828134893434454</c:v>
                </c:pt>
                <c:pt idx="213">
                  <c:v>1.5574750585291444</c:v>
                </c:pt>
                <c:pt idx="214">
                  <c:v>1.659745595914532</c:v>
                </c:pt>
                <c:pt idx="215">
                  <c:v>1.2149477403208782</c:v>
                </c:pt>
                <c:pt idx="216">
                  <c:v>1.6553899887241021</c:v>
                </c:pt>
                <c:pt idx="217">
                  <c:v>1.6712995228590448</c:v>
                </c:pt>
                <c:pt idx="218">
                  <c:v>1.7023360546355115</c:v>
                </c:pt>
                <c:pt idx="219">
                  <c:v>1.6243037915828089</c:v>
                </c:pt>
                <c:pt idx="220">
                  <c:v>1.6312587852982094</c:v>
                </c:pt>
                <c:pt idx="221">
                  <c:v>1.6660449245956672</c:v>
                </c:pt>
                <c:pt idx="222">
                  <c:v>1.1524510005842863</c:v>
                </c:pt>
                <c:pt idx="223">
                  <c:v>1.6070247063336236</c:v>
                </c:pt>
                <c:pt idx="224">
                  <c:v>1.6407789882509838</c:v>
                </c:pt>
                <c:pt idx="225">
                  <c:v>1.6373102660168635</c:v>
                </c:pt>
                <c:pt idx="226">
                  <c:v>1.6495673161521882</c:v>
                </c:pt>
                <c:pt idx="227">
                  <c:v>1.1975706765044705</c:v>
                </c:pt>
                <c:pt idx="228">
                  <c:v>1.7595839340876813</c:v>
                </c:pt>
                <c:pt idx="229">
                  <c:v>1.5752988907540175</c:v>
                </c:pt>
                <c:pt idx="230">
                  <c:v>1.6518379933248373</c:v>
                </c:pt>
                <c:pt idx="231">
                  <c:v>1.5807128528589471</c:v>
                </c:pt>
                <c:pt idx="232">
                  <c:v>1.5872523095722744</c:v>
                </c:pt>
                <c:pt idx="233">
                  <c:v>1.5610337951610098</c:v>
                </c:pt>
                <c:pt idx="234">
                  <c:v>1.2324246521633953</c:v>
                </c:pt>
                <c:pt idx="235">
                  <c:v>1.1443656102830344</c:v>
                </c:pt>
                <c:pt idx="236">
                  <c:v>1.5267509247654678</c:v>
                </c:pt>
                <c:pt idx="237">
                  <c:v>1.553247229289265</c:v>
                </c:pt>
                <c:pt idx="238">
                  <c:v>1.6011667301034607</c:v>
                </c:pt>
                <c:pt idx="239">
                  <c:v>1.5806940504667091</c:v>
                </c:pt>
                <c:pt idx="240">
                  <c:v>1.5876107495496261</c:v>
                </c:pt>
                <c:pt idx="241">
                  <c:v>1.5417688717806328</c:v>
                </c:pt>
                <c:pt idx="242">
                  <c:v>1.5885876941250898</c:v>
                </c:pt>
                <c:pt idx="243">
                  <c:v>1.5366696282236154</c:v>
                </c:pt>
                <c:pt idx="244">
                  <c:v>1.5463046338943305</c:v>
                </c:pt>
                <c:pt idx="245">
                  <c:v>1.5716935760738682</c:v>
                </c:pt>
                <c:pt idx="246">
                  <c:v>1.5242208977917235</c:v>
                </c:pt>
                <c:pt idx="247">
                  <c:v>1.5508535308645994</c:v>
                </c:pt>
                <c:pt idx="248">
                  <c:v>1.5594513381286228</c:v>
                </c:pt>
                <c:pt idx="249">
                  <c:v>1.5634740589018752</c:v>
                </c:pt>
                <c:pt idx="250">
                  <c:v>1.5716409165495298</c:v>
                </c:pt>
                <c:pt idx="251">
                  <c:v>1.6216817542723614</c:v>
                </c:pt>
                <c:pt idx="252">
                  <c:v>1.5454553979563184</c:v>
                </c:pt>
                <c:pt idx="253">
                  <c:v>1.3066806826638906</c:v>
                </c:pt>
                <c:pt idx="254">
                  <c:v>1.5657534318566768</c:v>
                </c:pt>
                <c:pt idx="255">
                  <c:v>1.5663670495801505</c:v>
                </c:pt>
                <c:pt idx="256">
                  <c:v>1.556348936985928</c:v>
                </c:pt>
                <c:pt idx="257">
                  <c:v>1.5732790206848843</c:v>
                </c:pt>
                <c:pt idx="258">
                  <c:v>1.5787376085915212</c:v>
                </c:pt>
                <c:pt idx="259">
                  <c:v>1.3173886244882362</c:v>
                </c:pt>
                <c:pt idx="260">
                  <c:v>1.5432947005364606</c:v>
                </c:pt>
                <c:pt idx="261">
                  <c:v>1.5432545349619711</c:v>
                </c:pt>
                <c:pt idx="262">
                  <c:v>1.5881436501870769</c:v>
                </c:pt>
                <c:pt idx="263">
                  <c:v>1.600769490660467</c:v>
                </c:pt>
                <c:pt idx="264">
                  <c:v>1.5622591019844581</c:v>
                </c:pt>
                <c:pt idx="265">
                  <c:v>1.5213709413346053</c:v>
                </c:pt>
                <c:pt idx="266">
                  <c:v>1.1458132515917288</c:v>
                </c:pt>
                <c:pt idx="267">
                  <c:v>1.5372421273737853</c:v>
                </c:pt>
                <c:pt idx="268">
                  <c:v>1.4885456591407269</c:v>
                </c:pt>
                <c:pt idx="269">
                  <c:v>1.5288184511917209</c:v>
                </c:pt>
                <c:pt idx="270">
                  <c:v>1.5027233779183942</c:v>
                </c:pt>
                <c:pt idx="271">
                  <c:v>1.4409627819296611</c:v>
                </c:pt>
                <c:pt idx="272">
                  <c:v>1.4787540725842998</c:v>
                </c:pt>
                <c:pt idx="273">
                  <c:v>1.1002558110031475</c:v>
                </c:pt>
                <c:pt idx="274">
                  <c:v>1.6118819195091887</c:v>
                </c:pt>
                <c:pt idx="275">
                  <c:v>1.4894040845818013</c:v>
                </c:pt>
                <c:pt idx="276">
                  <c:v>1.5149148712777656</c:v>
                </c:pt>
                <c:pt idx="277">
                  <c:v>1.4969966391212286</c:v>
                </c:pt>
                <c:pt idx="278">
                  <c:v>1.522642175309693</c:v>
                </c:pt>
                <c:pt idx="279">
                  <c:v>1.4999111790522586</c:v>
                </c:pt>
                <c:pt idx="280">
                  <c:v>1.4914274690406699</c:v>
                </c:pt>
                <c:pt idx="281">
                  <c:v>1.4192834430508943</c:v>
                </c:pt>
                <c:pt idx="282">
                  <c:v>1.4560031718202637</c:v>
                </c:pt>
                <c:pt idx="283">
                  <c:v>1.4918203547847377</c:v>
                </c:pt>
                <c:pt idx="284">
                  <c:v>1.4588327425592604</c:v>
                </c:pt>
                <c:pt idx="285">
                  <c:v>1.5478776878708911</c:v>
                </c:pt>
                <c:pt idx="286">
                  <c:v>1.4622279036659502</c:v>
                </c:pt>
                <c:pt idx="287">
                  <c:v>1.4826413925357167</c:v>
                </c:pt>
                <c:pt idx="288">
                  <c:v>1.4631428862023859</c:v>
                </c:pt>
                <c:pt idx="289">
                  <c:v>1.4790685095756526</c:v>
                </c:pt>
                <c:pt idx="290">
                  <c:v>1.4769240317971066</c:v>
                </c:pt>
                <c:pt idx="291">
                  <c:v>1.4736982706277872</c:v>
                </c:pt>
                <c:pt idx="292">
                  <c:v>1.4758044026604273</c:v>
                </c:pt>
                <c:pt idx="293">
                  <c:v>1.4946131465342294</c:v>
                </c:pt>
                <c:pt idx="294">
                  <c:v>1.4639970040582131</c:v>
                </c:pt>
                <c:pt idx="295">
                  <c:v>1.4964952731969778</c:v>
                </c:pt>
                <c:pt idx="296">
                  <c:v>1.4807470677799883</c:v>
                </c:pt>
                <c:pt idx="297">
                  <c:v>1.4816718882610456</c:v>
                </c:pt>
                <c:pt idx="298">
                  <c:v>1.4549893405091661</c:v>
                </c:pt>
                <c:pt idx="299">
                  <c:v>1.4502596214166976</c:v>
                </c:pt>
                <c:pt idx="300">
                  <c:v>1.4637565598201974</c:v>
                </c:pt>
                <c:pt idx="301">
                  <c:v>1.4861436912840207</c:v>
                </c:pt>
                <c:pt idx="302">
                  <c:v>1.4598403594035627</c:v>
                </c:pt>
                <c:pt idx="303">
                  <c:v>1.5038395687449708</c:v>
                </c:pt>
                <c:pt idx="304">
                  <c:v>1.5145655062849608</c:v>
                </c:pt>
                <c:pt idx="305">
                  <c:v>1.4356694422477556</c:v>
                </c:pt>
                <c:pt idx="306">
                  <c:v>1.5317172456370634</c:v>
                </c:pt>
                <c:pt idx="307">
                  <c:v>1.4971457658163885</c:v>
                </c:pt>
                <c:pt idx="308">
                  <c:v>1.488803494343935</c:v>
                </c:pt>
                <c:pt idx="309">
                  <c:v>1.5189556025863384</c:v>
                </c:pt>
                <c:pt idx="310">
                  <c:v>1.5350175789526885</c:v>
                </c:pt>
                <c:pt idx="311">
                  <c:v>1.5188760909591987</c:v>
                </c:pt>
                <c:pt idx="312">
                  <c:v>1.4939947200596251</c:v>
                </c:pt>
                <c:pt idx="313">
                  <c:v>1.5597235096696569</c:v>
                </c:pt>
                <c:pt idx="314">
                  <c:v>1.5564644803773271</c:v>
                </c:pt>
                <c:pt idx="315">
                  <c:v>1.5340028535945847</c:v>
                </c:pt>
                <c:pt idx="316">
                  <c:v>1.5255881877021131</c:v>
                </c:pt>
                <c:pt idx="317">
                  <c:v>1.5597849932027246</c:v>
                </c:pt>
                <c:pt idx="318">
                  <c:v>1.4771910999311788</c:v>
                </c:pt>
                <c:pt idx="319">
                  <c:v>1.5487491145776382</c:v>
                </c:pt>
                <c:pt idx="320">
                  <c:v>1.5276136677593493</c:v>
                </c:pt>
                <c:pt idx="321">
                  <c:v>1.5427546645757708</c:v>
                </c:pt>
                <c:pt idx="322">
                  <c:v>1.5327699923038089</c:v>
                </c:pt>
                <c:pt idx="323">
                  <c:v>1.5533605609537326</c:v>
                </c:pt>
                <c:pt idx="324">
                  <c:v>1.5250760004333996</c:v>
                </c:pt>
                <c:pt idx="325">
                  <c:v>1.4374262290213917</c:v>
                </c:pt>
                <c:pt idx="326">
                  <c:v>1.4796852952583761</c:v>
                </c:pt>
                <c:pt idx="327">
                  <c:v>1.466574971100467</c:v>
                </c:pt>
                <c:pt idx="328">
                  <c:v>1.4858497388364367</c:v>
                </c:pt>
                <c:pt idx="329">
                  <c:v>1.4522521499468153</c:v>
                </c:pt>
                <c:pt idx="330">
                  <c:v>1.4848678050553274</c:v>
                </c:pt>
                <c:pt idx="331">
                  <c:v>1.5011581512296512</c:v>
                </c:pt>
                <c:pt idx="332">
                  <c:v>1.5305164339394051</c:v>
                </c:pt>
                <c:pt idx="333">
                  <c:v>1.4634640359224087</c:v>
                </c:pt>
                <c:pt idx="334">
                  <c:v>1.4996109524046228</c:v>
                </c:pt>
                <c:pt idx="335">
                  <c:v>1.4633797109299642</c:v>
                </c:pt>
                <c:pt idx="336">
                  <c:v>1.4649761847953864</c:v>
                </c:pt>
                <c:pt idx="337">
                  <c:v>1.4382934344960858</c:v>
                </c:pt>
                <c:pt idx="338">
                  <c:v>1.488630222901143</c:v>
                </c:pt>
                <c:pt idx="339">
                  <c:v>1.4430855316650191</c:v>
                </c:pt>
                <c:pt idx="340">
                  <c:v>1.4481412796792852</c:v>
                </c:pt>
                <c:pt idx="341">
                  <c:v>1.4494428940957245</c:v>
                </c:pt>
                <c:pt idx="342">
                  <c:v>1.4222610741156259</c:v>
                </c:pt>
                <c:pt idx="343">
                  <c:v>1.4456596878420409</c:v>
                </c:pt>
                <c:pt idx="344">
                  <c:v>1.4337358791376753</c:v>
                </c:pt>
                <c:pt idx="345">
                  <c:v>1.4809502277499296</c:v>
                </c:pt>
                <c:pt idx="346">
                  <c:v>1.4335952679300217</c:v>
                </c:pt>
                <c:pt idx="347">
                  <c:v>1.427631147463122</c:v>
                </c:pt>
                <c:pt idx="348">
                  <c:v>1.4675939461828218</c:v>
                </c:pt>
                <c:pt idx="349">
                  <c:v>1.5477671202533858</c:v>
                </c:pt>
                <c:pt idx="350">
                  <c:v>1.4575818466652086</c:v>
                </c:pt>
                <c:pt idx="351">
                  <c:v>1.5198839025404771</c:v>
                </c:pt>
                <c:pt idx="352">
                  <c:v>1.4744860275584342</c:v>
                </c:pt>
                <c:pt idx="353">
                  <c:v>1.4257294424026179</c:v>
                </c:pt>
                <c:pt idx="354">
                  <c:v>1.4904706162932286</c:v>
                </c:pt>
                <c:pt idx="355">
                  <c:v>1.5212759341376165</c:v>
                </c:pt>
                <c:pt idx="356">
                  <c:v>1.4863319114070139</c:v>
                </c:pt>
                <c:pt idx="357">
                  <c:v>1.4473833732289636</c:v>
                </c:pt>
                <c:pt idx="358">
                  <c:v>1.500264086228033</c:v>
                </c:pt>
                <c:pt idx="359">
                  <c:v>1.3975188962391629</c:v>
                </c:pt>
                <c:pt idx="360">
                  <c:v>1.5906951778742</c:v>
                </c:pt>
                <c:pt idx="361">
                  <c:v>1.5125533093936185</c:v>
                </c:pt>
                <c:pt idx="362">
                  <c:v>1.4992009462391267</c:v>
                </c:pt>
                <c:pt idx="363">
                  <c:v>1.501975321988499</c:v>
                </c:pt>
                <c:pt idx="364">
                  <c:v>1.602231478286078</c:v>
                </c:pt>
                <c:pt idx="365">
                  <c:v>1.5035906965947043</c:v>
                </c:pt>
                <c:pt idx="366">
                  <c:v>1.4971907791522101</c:v>
                </c:pt>
                <c:pt idx="367">
                  <c:v>1.4658007463404163</c:v>
                </c:pt>
                <c:pt idx="368">
                  <c:v>1.3457832718514651</c:v>
                </c:pt>
                <c:pt idx="369">
                  <c:v>1.5039433730733174</c:v>
                </c:pt>
                <c:pt idx="370">
                  <c:v>1.5487615210863643</c:v>
                </c:pt>
                <c:pt idx="371">
                  <c:v>1.5050415781952975</c:v>
                </c:pt>
                <c:pt idx="372">
                  <c:v>1.54297210955131</c:v>
                </c:pt>
                <c:pt idx="373">
                  <c:v>1.5109548987357442</c:v>
                </c:pt>
                <c:pt idx="374">
                  <c:v>1.4713860812823325</c:v>
                </c:pt>
                <c:pt idx="375">
                  <c:v>1.4945647092717518</c:v>
                </c:pt>
                <c:pt idx="376">
                  <c:v>1.4623910957173822</c:v>
                </c:pt>
                <c:pt idx="377">
                  <c:v>1.4641513383257019</c:v>
                </c:pt>
                <c:pt idx="378">
                  <c:v>1.4571105217826905</c:v>
                </c:pt>
                <c:pt idx="379">
                  <c:v>1.4886238857219181</c:v>
                </c:pt>
                <c:pt idx="380">
                  <c:v>1.4508207686785035</c:v>
                </c:pt>
                <c:pt idx="381">
                  <c:v>1.40726849770837</c:v>
                </c:pt>
                <c:pt idx="382">
                  <c:v>1.4150333320423336</c:v>
                </c:pt>
                <c:pt idx="383">
                  <c:v>1.4567876378707025</c:v>
                </c:pt>
                <c:pt idx="384">
                  <c:v>1.4324383631023043</c:v>
                </c:pt>
                <c:pt idx="385">
                  <c:v>1.4178153958582564</c:v>
                </c:pt>
                <c:pt idx="386">
                  <c:v>1.4031584441248568</c:v>
                </c:pt>
                <c:pt idx="387">
                  <c:v>1.4028167176745037</c:v>
                </c:pt>
                <c:pt idx="388">
                  <c:v>1.426480441513869</c:v>
                </c:pt>
                <c:pt idx="389">
                  <c:v>1.3894281773342134</c:v>
                </c:pt>
                <c:pt idx="390">
                  <c:v>1.4297838077597105</c:v>
                </c:pt>
                <c:pt idx="391">
                  <c:v>1.5113777114467284</c:v>
                </c:pt>
                <c:pt idx="392">
                  <c:v>1.4405568720787352</c:v>
                </c:pt>
                <c:pt idx="393">
                  <c:v>1.4713000632281219</c:v>
                </c:pt>
                <c:pt idx="394">
                  <c:v>1.4806894216336091</c:v>
                </c:pt>
                <c:pt idx="395">
                  <c:v>1.4737600731408422</c:v>
                </c:pt>
                <c:pt idx="396">
                  <c:v>1.4506499435642772</c:v>
                </c:pt>
                <c:pt idx="397">
                  <c:v>1.5193078200310157</c:v>
                </c:pt>
                <c:pt idx="398">
                  <c:v>1.482870240582941</c:v>
                </c:pt>
                <c:pt idx="399">
                  <c:v>1.4737508657234109</c:v>
                </c:pt>
                <c:pt idx="400">
                  <c:v>1.5043981952084382</c:v>
                </c:pt>
                <c:pt idx="401">
                  <c:v>1.4879100567859773</c:v>
                </c:pt>
                <c:pt idx="402">
                  <c:v>1.5006232283277843</c:v>
                </c:pt>
                <c:pt idx="403">
                  <c:v>1.5252002071646269</c:v>
                </c:pt>
                <c:pt idx="404">
                  <c:v>1.4201334012023508</c:v>
                </c:pt>
                <c:pt idx="405">
                  <c:v>1.5792808403974343</c:v>
                </c:pt>
                <c:pt idx="406">
                  <c:v>1.5047589535852111</c:v>
                </c:pt>
                <c:pt idx="407">
                  <c:v>1.4955683140596467</c:v>
                </c:pt>
                <c:pt idx="408">
                  <c:v>1.4941037234669501</c:v>
                </c:pt>
                <c:pt idx="409">
                  <c:v>1.5015149721792582</c:v>
                </c:pt>
                <c:pt idx="410">
                  <c:v>1.4979845590176299</c:v>
                </c:pt>
                <c:pt idx="411">
                  <c:v>1.5178920661324922</c:v>
                </c:pt>
                <c:pt idx="412">
                  <c:v>1.5684550668855626</c:v>
                </c:pt>
                <c:pt idx="413">
                  <c:v>1.5576087739028519</c:v>
                </c:pt>
                <c:pt idx="414">
                  <c:v>1.5623570963071371</c:v>
                </c:pt>
                <c:pt idx="415">
                  <c:v>1.4410072863198955</c:v>
                </c:pt>
                <c:pt idx="416">
                  <c:v>1.4821655000805605</c:v>
                </c:pt>
                <c:pt idx="417">
                  <c:v>1.4159393841235319</c:v>
                </c:pt>
                <c:pt idx="418">
                  <c:v>1.4043706418986719</c:v>
                </c:pt>
                <c:pt idx="419">
                  <c:v>1.3867744885508846</c:v>
                </c:pt>
                <c:pt idx="420">
                  <c:v>1.4119365523833769</c:v>
                </c:pt>
                <c:pt idx="421">
                  <c:v>1.4316109897810443</c:v>
                </c:pt>
                <c:pt idx="422">
                  <c:v>1.4258668130928958</c:v>
                </c:pt>
                <c:pt idx="423">
                  <c:v>1.4276687971510611</c:v>
                </c:pt>
                <c:pt idx="424">
                  <c:v>1.4591526219700603</c:v>
                </c:pt>
                <c:pt idx="425">
                  <c:v>1.3889533110997063</c:v>
                </c:pt>
                <c:pt idx="426">
                  <c:v>1.4205827658396124</c:v>
                </c:pt>
                <c:pt idx="427">
                  <c:v>1.3877684155279904</c:v>
                </c:pt>
                <c:pt idx="428">
                  <c:v>1.354507356628055</c:v>
                </c:pt>
                <c:pt idx="429">
                  <c:v>1.2878575051336039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D-4F64-9842-4B2C89FB1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404016"/>
        <c:axId val="817428016"/>
      </c:scatterChart>
      <c:valAx>
        <c:axId val="817404016"/>
        <c:scaling>
          <c:orientation val="minMax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17428016"/>
        <c:crosses val="autoZero"/>
        <c:crossBetween val="midCat"/>
        <c:majorUnit val="0.5"/>
      </c:valAx>
      <c:valAx>
        <c:axId val="8174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1740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31/01/2025 - i-C3H7O3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'2025_01_031_AVE'!$Z$4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'2025_01_031_AVE'!$Z$5:$Z$597</c:f>
              <c:numCache>
                <c:formatCode>General</c:formatCode>
                <c:ptCount val="593"/>
                <c:pt idx="0">
                  <c:v>325.78802815590967</c:v>
                </c:pt>
                <c:pt idx="1">
                  <c:v>444.00408147720037</c:v>
                </c:pt>
                <c:pt idx="2">
                  <c:v>461.74044435348856</c:v>
                </c:pt>
                <c:pt idx="3">
                  <c:v>647.95887021496776</c:v>
                </c:pt>
                <c:pt idx="4">
                  <c:v>515.00689310367147</c:v>
                </c:pt>
                <c:pt idx="5">
                  <c:v>494.90572074127226</c:v>
                </c:pt>
                <c:pt idx="6">
                  <c:v>480.57239907792564</c:v>
                </c:pt>
                <c:pt idx="7">
                  <c:v>340.13448907900244</c:v>
                </c:pt>
                <c:pt idx="8">
                  <c:v>312.81734906497445</c:v>
                </c:pt>
                <c:pt idx="9">
                  <c:v>524.23742591637824</c:v>
                </c:pt>
                <c:pt idx="10">
                  <c:v>530.31344992396805</c:v>
                </c:pt>
                <c:pt idx="11">
                  <c:v>525.579571576013</c:v>
                </c:pt>
                <c:pt idx="12">
                  <c:v>481.41923002004444</c:v>
                </c:pt>
                <c:pt idx="13">
                  <c:v>310.44875301842717</c:v>
                </c:pt>
                <c:pt idx="14">
                  <c:v>579.28556102022765</c:v>
                </c:pt>
                <c:pt idx="15">
                  <c:v>428.36294164112638</c:v>
                </c:pt>
                <c:pt idx="16">
                  <c:v>496.28752963264014</c:v>
                </c:pt>
                <c:pt idx="17">
                  <c:v>518.84190957091198</c:v>
                </c:pt>
                <c:pt idx="18">
                  <c:v>420.39484611008254</c:v>
                </c:pt>
                <c:pt idx="19">
                  <c:v>453.03405976105739</c:v>
                </c:pt>
                <c:pt idx="20">
                  <c:v>428.04949003975088</c:v>
                </c:pt>
                <c:pt idx="21">
                  <c:v>389.71614780098281</c:v>
                </c:pt>
                <c:pt idx="22">
                  <c:v>428.66312767140045</c:v>
                </c:pt>
                <c:pt idx="23">
                  <c:v>383.84760991620738</c:v>
                </c:pt>
                <c:pt idx="24">
                  <c:v>405.69680977510069</c:v>
                </c:pt>
                <c:pt idx="25">
                  <c:v>417.85726654007664</c:v>
                </c:pt>
                <c:pt idx="26">
                  <c:v>817.16498382738007</c:v>
                </c:pt>
                <c:pt idx="27">
                  <c:v>1247.164366026956</c:v>
                </c:pt>
                <c:pt idx="28">
                  <c:v>1686.2443839422683</c:v>
                </c:pt>
                <c:pt idx="29">
                  <c:v>2128.6026136206769</c:v>
                </c:pt>
                <c:pt idx="30">
                  <c:v>2208.5084866116326</c:v>
                </c:pt>
                <c:pt idx="31">
                  <c:v>2035.8042595134848</c:v>
                </c:pt>
                <c:pt idx="32">
                  <c:v>2332.6799305960972</c:v>
                </c:pt>
                <c:pt idx="33">
                  <c:v>2524.8033095329483</c:v>
                </c:pt>
                <c:pt idx="34">
                  <c:v>2582.1526836302601</c:v>
                </c:pt>
                <c:pt idx="35">
                  <c:v>2896.1744765283906</c:v>
                </c:pt>
                <c:pt idx="36">
                  <c:v>5090.3045814578772</c:v>
                </c:pt>
                <c:pt idx="37">
                  <c:v>5329.9197850645969</c:v>
                </c:pt>
                <c:pt idx="38">
                  <c:v>4852.5125420592176</c:v>
                </c:pt>
                <c:pt idx="39">
                  <c:v>5331.2118768322252</c:v>
                </c:pt>
                <c:pt idx="40">
                  <c:v>5461.7390131233396</c:v>
                </c:pt>
                <c:pt idx="41">
                  <c:v>5319.9424334312343</c:v>
                </c:pt>
                <c:pt idx="42">
                  <c:v>5904.4811561657407</c:v>
                </c:pt>
                <c:pt idx="43">
                  <c:v>5566.5855621523388</c:v>
                </c:pt>
                <c:pt idx="44">
                  <c:v>6002.9097296333912</c:v>
                </c:pt>
                <c:pt idx="45">
                  <c:v>6267.3549028264188</c:v>
                </c:pt>
                <c:pt idx="46">
                  <c:v>5769.9848540719095</c:v>
                </c:pt>
                <c:pt idx="47">
                  <c:v>4123.0618209512722</c:v>
                </c:pt>
                <c:pt idx="48">
                  <c:v>3137.4448021847656</c:v>
                </c:pt>
                <c:pt idx="49">
                  <c:v>3530.8348206966912</c:v>
                </c:pt>
                <c:pt idx="50">
                  <c:v>5240.027899785644</c:v>
                </c:pt>
                <c:pt idx="51">
                  <c:v>5549.6357587891525</c:v>
                </c:pt>
                <c:pt idx="52">
                  <c:v>4252.7773460306526</c:v>
                </c:pt>
                <c:pt idx="53">
                  <c:v>5410.7789546198119</c:v>
                </c:pt>
                <c:pt idx="54">
                  <c:v>5184.8871433079048</c:v>
                </c:pt>
                <c:pt idx="55">
                  <c:v>5033.3927270873046</c:v>
                </c:pt>
                <c:pt idx="56">
                  <c:v>4558.4955053961066</c:v>
                </c:pt>
                <c:pt idx="57">
                  <c:v>279.45314263803903</c:v>
                </c:pt>
                <c:pt idx="58">
                  <c:v>278.11395413347412</c:v>
                </c:pt>
                <c:pt idx="59">
                  <c:v>240.45508114526507</c:v>
                </c:pt>
                <c:pt idx="60">
                  <c:v>254.61316667245245</c:v>
                </c:pt>
                <c:pt idx="61">
                  <c:v>244.06347573114559</c:v>
                </c:pt>
                <c:pt idx="62">
                  <c:v>201.8911201199538</c:v>
                </c:pt>
                <c:pt idx="63">
                  <c:v>253.38346881860977</c:v>
                </c:pt>
                <c:pt idx="64">
                  <c:v>214.57936869376135</c:v>
                </c:pt>
                <c:pt idx="65">
                  <c:v>245.51203121567778</c:v>
                </c:pt>
                <c:pt idx="66">
                  <c:v>262.70232369622028</c:v>
                </c:pt>
                <c:pt idx="67">
                  <c:v>224.80543369237716</c:v>
                </c:pt>
                <c:pt idx="68">
                  <c:v>182.22153611470651</c:v>
                </c:pt>
                <c:pt idx="69">
                  <c:v>274.30378323700984</c:v>
                </c:pt>
                <c:pt idx="70">
                  <c:v>210.0750609894024</c:v>
                </c:pt>
                <c:pt idx="71">
                  <c:v>221.59068998912173</c:v>
                </c:pt>
                <c:pt idx="72">
                  <c:v>220.96593716764394</c:v>
                </c:pt>
                <c:pt idx="73">
                  <c:v>160.58061515763998</c:v>
                </c:pt>
                <c:pt idx="74">
                  <c:v>256.52053119557036</c:v>
                </c:pt>
                <c:pt idx="75">
                  <c:v>260.06115788663169</c:v>
                </c:pt>
                <c:pt idx="76">
                  <c:v>240.00139533392323</c:v>
                </c:pt>
                <c:pt idx="77">
                  <c:v>267.71093609324515</c:v>
                </c:pt>
                <c:pt idx="78">
                  <c:v>138.52446892865359</c:v>
                </c:pt>
                <c:pt idx="79">
                  <c:v>181.33725632207145</c:v>
                </c:pt>
                <c:pt idx="80">
                  <c:v>251.97465559689903</c:v>
                </c:pt>
                <c:pt idx="81">
                  <c:v>1521.355157259346</c:v>
                </c:pt>
                <c:pt idx="82">
                  <c:v>3361.4919052391147</c:v>
                </c:pt>
                <c:pt idx="83">
                  <c:v>3763.4602654056725</c:v>
                </c:pt>
                <c:pt idx="84">
                  <c:v>3979.9993713378699</c:v>
                </c:pt>
                <c:pt idx="85">
                  <c:v>4382.8404080957625</c:v>
                </c:pt>
                <c:pt idx="86">
                  <c:v>4630.9693760007976</c:v>
                </c:pt>
                <c:pt idx="87">
                  <c:v>4715.6635685595611</c:v>
                </c:pt>
                <c:pt idx="88">
                  <c:v>4823.7389833458437</c:v>
                </c:pt>
                <c:pt idx="89">
                  <c:v>4982.488514398854</c:v>
                </c:pt>
                <c:pt idx="90">
                  <c:v>5141.1015769604865</c:v>
                </c:pt>
                <c:pt idx="91">
                  <c:v>5294.9035161955708</c:v>
                </c:pt>
                <c:pt idx="92">
                  <c:v>5422.6631620538046</c:v>
                </c:pt>
                <c:pt idx="93">
                  <c:v>5532.1901050922443</c:v>
                </c:pt>
                <c:pt idx="94">
                  <c:v>5988.0031317489766</c:v>
                </c:pt>
                <c:pt idx="95">
                  <c:v>6089.9626825537125</c:v>
                </c:pt>
                <c:pt idx="96">
                  <c:v>5746.2895068379948</c:v>
                </c:pt>
                <c:pt idx="97">
                  <c:v>5907.1877006234572</c:v>
                </c:pt>
                <c:pt idx="98">
                  <c:v>5846.1544464549488</c:v>
                </c:pt>
                <c:pt idx="99">
                  <c:v>5321.1068764608399</c:v>
                </c:pt>
                <c:pt idx="100">
                  <c:v>5556.2256358995483</c:v>
                </c:pt>
                <c:pt idx="101">
                  <c:v>5853.1948540261365</c:v>
                </c:pt>
                <c:pt idx="102">
                  <c:v>5796.102274880488</c:v>
                </c:pt>
                <c:pt idx="103">
                  <c:v>5625.0571673823933</c:v>
                </c:pt>
                <c:pt idx="104">
                  <c:v>5750.5311505289828</c:v>
                </c:pt>
                <c:pt idx="105">
                  <c:v>6082.2035243822875</c:v>
                </c:pt>
                <c:pt idx="106">
                  <c:v>434.15004219196976</c:v>
                </c:pt>
                <c:pt idx="107">
                  <c:v>226.8941949247376</c:v>
                </c:pt>
                <c:pt idx="108">
                  <c:v>202.13327342581687</c:v>
                </c:pt>
                <c:pt idx="109">
                  <c:v>172.30069929686181</c:v>
                </c:pt>
                <c:pt idx="110">
                  <c:v>196.79394678475228</c:v>
                </c:pt>
                <c:pt idx="111">
                  <c:v>214.70578004472713</c:v>
                </c:pt>
                <c:pt idx="112">
                  <c:v>240.84909605222506</c:v>
                </c:pt>
                <c:pt idx="113">
                  <c:v>186.0258379858731</c:v>
                </c:pt>
                <c:pt idx="114">
                  <c:v>173.16555551090497</c:v>
                </c:pt>
                <c:pt idx="115">
                  <c:v>238.8635740890999</c:v>
                </c:pt>
                <c:pt idx="116">
                  <c:v>227.94771941604995</c:v>
                </c:pt>
                <c:pt idx="117">
                  <c:v>177.68635282912604</c:v>
                </c:pt>
                <c:pt idx="118">
                  <c:v>206.2354357414392</c:v>
                </c:pt>
                <c:pt idx="119">
                  <c:v>208.82002645170172</c:v>
                </c:pt>
                <c:pt idx="120">
                  <c:v>247.42113886833849</c:v>
                </c:pt>
                <c:pt idx="121">
                  <c:v>286.50777190565969</c:v>
                </c:pt>
                <c:pt idx="122">
                  <c:v>203.49387339718243</c:v>
                </c:pt>
                <c:pt idx="123">
                  <c:v>193.72629664484927</c:v>
                </c:pt>
                <c:pt idx="124">
                  <c:v>180.7225568593698</c:v>
                </c:pt>
                <c:pt idx="125">
                  <c:v>161.19465684772533</c:v>
                </c:pt>
                <c:pt idx="126">
                  <c:v>225.58540542331215</c:v>
                </c:pt>
                <c:pt idx="127">
                  <c:v>186.11981411957089</c:v>
                </c:pt>
                <c:pt idx="128">
                  <c:v>159.21054519696449</c:v>
                </c:pt>
                <c:pt idx="129">
                  <c:v>204.31548370215395</c:v>
                </c:pt>
                <c:pt idx="130">
                  <c:v>219.23389455871097</c:v>
                </c:pt>
                <c:pt idx="131">
                  <c:v>3574.2149381511608</c:v>
                </c:pt>
                <c:pt idx="132">
                  <c:v>4828.9591873167928</c:v>
                </c:pt>
                <c:pt idx="133">
                  <c:v>5778.7032798177088</c:v>
                </c:pt>
                <c:pt idx="134">
                  <c:v>6163.0533857492192</c:v>
                </c:pt>
                <c:pt idx="135">
                  <c:v>6699.7114661810656</c:v>
                </c:pt>
                <c:pt idx="136">
                  <c:v>6888.7995795771376</c:v>
                </c:pt>
                <c:pt idx="137">
                  <c:v>7337.8708673200399</c:v>
                </c:pt>
                <c:pt idx="138">
                  <c:v>7574.5177509633959</c:v>
                </c:pt>
                <c:pt idx="139">
                  <c:v>7148.4030718336953</c:v>
                </c:pt>
                <c:pt idx="140">
                  <c:v>8641.0600396109403</c:v>
                </c:pt>
                <c:pt idx="141">
                  <c:v>7792.6709158198364</c:v>
                </c:pt>
                <c:pt idx="142">
                  <c:v>8378.4228678792006</c:v>
                </c:pt>
                <c:pt idx="143">
                  <c:v>8134.9339289166619</c:v>
                </c:pt>
                <c:pt idx="144">
                  <c:v>8382.5035485140179</c:v>
                </c:pt>
                <c:pt idx="145">
                  <c:v>8308.2927463978649</c:v>
                </c:pt>
                <c:pt idx="146">
                  <c:v>10168.827554694048</c:v>
                </c:pt>
                <c:pt idx="147">
                  <c:v>8902.8431842316331</c:v>
                </c:pt>
                <c:pt idx="148">
                  <c:v>8885.0654488780001</c:v>
                </c:pt>
                <c:pt idx="149">
                  <c:v>8521.9590166269791</c:v>
                </c:pt>
                <c:pt idx="150">
                  <c:v>8963.9362435675284</c:v>
                </c:pt>
                <c:pt idx="151">
                  <c:v>8593.2789664055235</c:v>
                </c:pt>
                <c:pt idx="152">
                  <c:v>8996.9595282115661</c:v>
                </c:pt>
                <c:pt idx="153">
                  <c:v>8928.6840909594703</c:v>
                </c:pt>
                <c:pt idx="154">
                  <c:v>8668.5176337606954</c:v>
                </c:pt>
                <c:pt idx="155">
                  <c:v>5150.0569503175975</c:v>
                </c:pt>
                <c:pt idx="156">
                  <c:v>201.06003183019817</c:v>
                </c:pt>
                <c:pt idx="157">
                  <c:v>239.19066300267198</c:v>
                </c:pt>
                <c:pt idx="158">
                  <c:v>160.35470471935136</c:v>
                </c:pt>
                <c:pt idx="159">
                  <c:v>160.60421670544494</c:v>
                </c:pt>
                <c:pt idx="160">
                  <c:v>165.1418928048046</c:v>
                </c:pt>
                <c:pt idx="161">
                  <c:v>197.92229123528713</c:v>
                </c:pt>
                <c:pt idx="162">
                  <c:v>193.35683328155898</c:v>
                </c:pt>
                <c:pt idx="163">
                  <c:v>174.10429757301347</c:v>
                </c:pt>
                <c:pt idx="164">
                  <c:v>186.84256382890499</c:v>
                </c:pt>
                <c:pt idx="165">
                  <c:v>196.29413229117108</c:v>
                </c:pt>
                <c:pt idx="166">
                  <c:v>225.98310910779742</c:v>
                </c:pt>
                <c:pt idx="167">
                  <c:v>164.62588843937573</c:v>
                </c:pt>
                <c:pt idx="168">
                  <c:v>225.02353924824592</c:v>
                </c:pt>
                <c:pt idx="169">
                  <c:v>199.15694066765775</c:v>
                </c:pt>
                <c:pt idx="170">
                  <c:v>195.81297673093053</c:v>
                </c:pt>
                <c:pt idx="171">
                  <c:v>177.30857486242232</c:v>
                </c:pt>
                <c:pt idx="172">
                  <c:v>176.37719152886211</c:v>
                </c:pt>
                <c:pt idx="173">
                  <c:v>154.29866238933846</c:v>
                </c:pt>
                <c:pt idx="174">
                  <c:v>135.20972083850694</c:v>
                </c:pt>
                <c:pt idx="175">
                  <c:v>142.70062535687188</c:v>
                </c:pt>
                <c:pt idx="176">
                  <c:v>159.88802860435993</c:v>
                </c:pt>
                <c:pt idx="177">
                  <c:v>146.15454664778483</c:v>
                </c:pt>
                <c:pt idx="178">
                  <c:v>129.26261454726347</c:v>
                </c:pt>
                <c:pt idx="179">
                  <c:v>136.79226023937377</c:v>
                </c:pt>
                <c:pt idx="180">
                  <c:v>161.61254896153721</c:v>
                </c:pt>
                <c:pt idx="181">
                  <c:v>163.73684332244611</c:v>
                </c:pt>
                <c:pt idx="182">
                  <c:v>115.44195731994158</c:v>
                </c:pt>
                <c:pt idx="183">
                  <c:v>172.76903685043069</c:v>
                </c:pt>
                <c:pt idx="184">
                  <c:v>188.95333563102204</c:v>
                </c:pt>
                <c:pt idx="185">
                  <c:v>2503.3335420758694</c:v>
                </c:pt>
                <c:pt idx="186">
                  <c:v>6670.7145038581202</c:v>
                </c:pt>
                <c:pt idx="187">
                  <c:v>7297.4098972232123</c:v>
                </c:pt>
                <c:pt idx="188">
                  <c:v>8491.4206889143497</c:v>
                </c:pt>
                <c:pt idx="189">
                  <c:v>8776.5966808873527</c:v>
                </c:pt>
                <c:pt idx="190">
                  <c:v>9283.6881659445353</c:v>
                </c:pt>
                <c:pt idx="191">
                  <c:v>9332.2122097591364</c:v>
                </c:pt>
                <c:pt idx="192">
                  <c:v>9980.5245379687785</c:v>
                </c:pt>
                <c:pt idx="193">
                  <c:v>10507.861567614164</c:v>
                </c:pt>
                <c:pt idx="194">
                  <c:v>10110.369103810021</c:v>
                </c:pt>
                <c:pt idx="195">
                  <c:v>10624.109770255967</c:v>
                </c:pt>
                <c:pt idx="196">
                  <c:v>10162.054171713326</c:v>
                </c:pt>
                <c:pt idx="197">
                  <c:v>11342.949571689958</c:v>
                </c:pt>
                <c:pt idx="198">
                  <c:v>10907.471432556014</c:v>
                </c:pt>
                <c:pt idx="199">
                  <c:v>11095.275073504565</c:v>
                </c:pt>
                <c:pt idx="200">
                  <c:v>10856.691104201986</c:v>
                </c:pt>
                <c:pt idx="201">
                  <c:v>10909.725864295748</c:v>
                </c:pt>
                <c:pt idx="202">
                  <c:v>10690.439172601853</c:v>
                </c:pt>
                <c:pt idx="203">
                  <c:v>11553.563902231681</c:v>
                </c:pt>
                <c:pt idx="204">
                  <c:v>11304.562196824123</c:v>
                </c:pt>
                <c:pt idx="205">
                  <c:v>11330.018069003785</c:v>
                </c:pt>
                <c:pt idx="206">
                  <c:v>11314.891378075761</c:v>
                </c:pt>
                <c:pt idx="207">
                  <c:v>11163.669735489975</c:v>
                </c:pt>
                <c:pt idx="208">
                  <c:v>11217.885484932804</c:v>
                </c:pt>
                <c:pt idx="209">
                  <c:v>4435.1923880462682</c:v>
                </c:pt>
                <c:pt idx="210">
                  <c:v>238.43184532164233</c:v>
                </c:pt>
                <c:pt idx="211">
                  <c:v>195.1654908629491</c:v>
                </c:pt>
                <c:pt idx="212">
                  <c:v>198.46795964090433</c:v>
                </c:pt>
                <c:pt idx="213">
                  <c:v>161.00101597923941</c:v>
                </c:pt>
                <c:pt idx="214">
                  <c:v>133.82696477032374</c:v>
                </c:pt>
                <c:pt idx="215">
                  <c:v>204.12313915669029</c:v>
                </c:pt>
                <c:pt idx="216">
                  <c:v>137.62074278637039</c:v>
                </c:pt>
                <c:pt idx="217">
                  <c:v>157.82007427467667</c:v>
                </c:pt>
                <c:pt idx="218">
                  <c:v>119.17132544091886</c:v>
                </c:pt>
                <c:pt idx="219">
                  <c:v>123.92487517189332</c:v>
                </c:pt>
                <c:pt idx="220">
                  <c:v>150.33308363736072</c:v>
                </c:pt>
                <c:pt idx="221">
                  <c:v>160.5588543766732</c:v>
                </c:pt>
                <c:pt idx="222">
                  <c:v>191.43713280973586</c:v>
                </c:pt>
                <c:pt idx="223">
                  <c:v>165.68141547495293</c:v>
                </c:pt>
                <c:pt idx="224">
                  <c:v>162.47582654870732</c:v>
                </c:pt>
                <c:pt idx="225">
                  <c:v>136.49331016066915</c:v>
                </c:pt>
                <c:pt idx="226">
                  <c:v>114.33034156568603</c:v>
                </c:pt>
                <c:pt idx="227">
                  <c:v>189.02775538782456</c:v>
                </c:pt>
                <c:pt idx="228">
                  <c:v>170.70544941818687</c:v>
                </c:pt>
                <c:pt idx="229">
                  <c:v>200.18941484733341</c:v>
                </c:pt>
                <c:pt idx="230">
                  <c:v>1283.1426320212913</c:v>
                </c:pt>
                <c:pt idx="231">
                  <c:v>7101.0657203923211</c:v>
                </c:pt>
                <c:pt idx="232">
                  <c:v>7919.7280467823266</c:v>
                </c:pt>
                <c:pt idx="233">
                  <c:v>9433.5795059827615</c:v>
                </c:pt>
                <c:pt idx="234">
                  <c:v>11201.885519224606</c:v>
                </c:pt>
                <c:pt idx="235">
                  <c:v>11933.678173520646</c:v>
                </c:pt>
                <c:pt idx="236">
                  <c:v>10254.88207901876</c:v>
                </c:pt>
                <c:pt idx="237">
                  <c:v>10953.148389298065</c:v>
                </c:pt>
                <c:pt idx="238">
                  <c:v>10722.97956744749</c:v>
                </c:pt>
                <c:pt idx="239">
                  <c:v>10844.936933219942</c:v>
                </c:pt>
                <c:pt idx="240">
                  <c:v>11126.7528272454</c:v>
                </c:pt>
                <c:pt idx="241">
                  <c:v>11778.319086386129</c:v>
                </c:pt>
                <c:pt idx="242">
                  <c:v>11436.643052770458</c:v>
                </c:pt>
                <c:pt idx="243">
                  <c:v>11833.777644755864</c:v>
                </c:pt>
                <c:pt idx="244">
                  <c:v>11945.755448813388</c:v>
                </c:pt>
                <c:pt idx="245">
                  <c:v>12056.370669880092</c:v>
                </c:pt>
                <c:pt idx="246">
                  <c:v>12191.585978950248</c:v>
                </c:pt>
                <c:pt idx="247">
                  <c:v>11891.711110872144</c:v>
                </c:pt>
                <c:pt idx="248">
                  <c:v>11803.048117554999</c:v>
                </c:pt>
                <c:pt idx="249">
                  <c:v>12569.980018333234</c:v>
                </c:pt>
                <c:pt idx="250">
                  <c:v>12056.304184818458</c:v>
                </c:pt>
                <c:pt idx="251">
                  <c:v>12132.499961147767</c:v>
                </c:pt>
                <c:pt idx="252">
                  <c:v>12514.305339549879</c:v>
                </c:pt>
                <c:pt idx="253">
                  <c:v>11535.66623150681</c:v>
                </c:pt>
                <c:pt idx="254">
                  <c:v>12734.084843188586</c:v>
                </c:pt>
                <c:pt idx="255">
                  <c:v>3709.2202556716152</c:v>
                </c:pt>
                <c:pt idx="256">
                  <c:v>179.29964713781558</c:v>
                </c:pt>
                <c:pt idx="257">
                  <c:v>181.85029623575713</c:v>
                </c:pt>
                <c:pt idx="258">
                  <c:v>226.11624526736304</c:v>
                </c:pt>
                <c:pt idx="259">
                  <c:v>112.66761275215417</c:v>
                </c:pt>
                <c:pt idx="260">
                  <c:v>223.71274829955783</c:v>
                </c:pt>
                <c:pt idx="261">
                  <c:v>184.31386707040599</c:v>
                </c:pt>
                <c:pt idx="262">
                  <c:v>201.78979103192179</c:v>
                </c:pt>
                <c:pt idx="263">
                  <c:v>90.23125978810657</c:v>
                </c:pt>
                <c:pt idx="264">
                  <c:v>147.54312563137137</c:v>
                </c:pt>
                <c:pt idx="265">
                  <c:v>138.88990531242376</c:v>
                </c:pt>
                <c:pt idx="266">
                  <c:v>221.77010725862092</c:v>
                </c:pt>
                <c:pt idx="267">
                  <c:v>153.39795728542924</c:v>
                </c:pt>
                <c:pt idx="268">
                  <c:v>128.52610570596832</c:v>
                </c:pt>
                <c:pt idx="269">
                  <c:v>148.15235372525092</c:v>
                </c:pt>
                <c:pt idx="270">
                  <c:v>114.74016090939082</c:v>
                </c:pt>
                <c:pt idx="271">
                  <c:v>693.88824167813709</c:v>
                </c:pt>
                <c:pt idx="272">
                  <c:v>6831.3412494867553</c:v>
                </c:pt>
                <c:pt idx="273">
                  <c:v>9796.7611502853724</c:v>
                </c:pt>
                <c:pt idx="274">
                  <c:v>8486.3551379848468</c:v>
                </c:pt>
                <c:pt idx="275">
                  <c:v>9783.4064328248078</c:v>
                </c:pt>
                <c:pt idx="276">
                  <c:v>9965.2545840906187</c:v>
                </c:pt>
                <c:pt idx="277">
                  <c:v>10344.933161639548</c:v>
                </c:pt>
                <c:pt idx="278">
                  <c:v>11041.134695292038</c:v>
                </c:pt>
                <c:pt idx="279">
                  <c:v>11298.977137980837</c:v>
                </c:pt>
                <c:pt idx="280">
                  <c:v>11379.110715134981</c:v>
                </c:pt>
                <c:pt idx="281">
                  <c:v>11550.823857535726</c:v>
                </c:pt>
                <c:pt idx="282">
                  <c:v>11467.156981015238</c:v>
                </c:pt>
                <c:pt idx="283">
                  <c:v>11865.870203852053</c:v>
                </c:pt>
                <c:pt idx="284">
                  <c:v>12213.619142536494</c:v>
                </c:pt>
                <c:pt idx="285">
                  <c:v>12143.836581935211</c:v>
                </c:pt>
                <c:pt idx="286">
                  <c:v>12464.931229606163</c:v>
                </c:pt>
                <c:pt idx="287">
                  <c:v>12176.113936860167</c:v>
                </c:pt>
                <c:pt idx="288">
                  <c:v>12517.837902830344</c:v>
                </c:pt>
                <c:pt idx="289">
                  <c:v>12803.350786467672</c:v>
                </c:pt>
                <c:pt idx="290">
                  <c:v>12633.550993916702</c:v>
                </c:pt>
                <c:pt idx="291">
                  <c:v>12486.54685779078</c:v>
                </c:pt>
                <c:pt idx="292">
                  <c:v>13112.7341773221</c:v>
                </c:pt>
                <c:pt idx="293">
                  <c:v>12876.774718961411</c:v>
                </c:pt>
                <c:pt idx="294">
                  <c:v>12672.143187995598</c:v>
                </c:pt>
                <c:pt idx="295">
                  <c:v>12591.941500168252</c:v>
                </c:pt>
                <c:pt idx="296">
                  <c:v>13209.518430001432</c:v>
                </c:pt>
                <c:pt idx="297">
                  <c:v>12748.436887558795</c:v>
                </c:pt>
                <c:pt idx="298">
                  <c:v>12448.085023472071</c:v>
                </c:pt>
                <c:pt idx="299">
                  <c:v>9473.3607533498325</c:v>
                </c:pt>
                <c:pt idx="300">
                  <c:v>10835.123623826161</c:v>
                </c:pt>
                <c:pt idx="301">
                  <c:v>9866.6028310949223</c:v>
                </c:pt>
                <c:pt idx="302">
                  <c:v>9556.5977028668458</c:v>
                </c:pt>
                <c:pt idx="303">
                  <c:v>6965.0667244796623</c:v>
                </c:pt>
                <c:pt idx="304">
                  <c:v>5194.5532409525686</c:v>
                </c:pt>
                <c:pt idx="305">
                  <c:v>5753.3110661105866</c:v>
                </c:pt>
                <c:pt idx="306">
                  <c:v>5928.7722080057529</c:v>
                </c:pt>
                <c:pt idx="307">
                  <c:v>5401.5298738509446</c:v>
                </c:pt>
                <c:pt idx="308">
                  <c:v>5784.3131880812152</c:v>
                </c:pt>
                <c:pt idx="309">
                  <c:v>5399.586108261019</c:v>
                </c:pt>
                <c:pt idx="310">
                  <c:v>5598.4549970323242</c:v>
                </c:pt>
                <c:pt idx="311">
                  <c:v>5825.1804891867541</c:v>
                </c:pt>
                <c:pt idx="312">
                  <c:v>5901.6851166619526</c:v>
                </c:pt>
                <c:pt idx="313">
                  <c:v>5547.5524475016409</c:v>
                </c:pt>
                <c:pt idx="314">
                  <c:v>5664.7185605321965</c:v>
                </c:pt>
                <c:pt idx="315">
                  <c:v>5631.3249400988225</c:v>
                </c:pt>
                <c:pt idx="316">
                  <c:v>5731.1107838286689</c:v>
                </c:pt>
                <c:pt idx="317">
                  <c:v>5078.274639806602</c:v>
                </c:pt>
                <c:pt idx="318">
                  <c:v>5946.6679754282923</c:v>
                </c:pt>
                <c:pt idx="319">
                  <c:v>6073.607619260817</c:v>
                </c:pt>
                <c:pt idx="320">
                  <c:v>5929.5036738689842</c:v>
                </c:pt>
                <c:pt idx="321">
                  <c:v>5931.9086226506097</c:v>
                </c:pt>
                <c:pt idx="322">
                  <c:v>5599.5308301242976</c:v>
                </c:pt>
                <c:pt idx="323">
                  <c:v>6406.8369890026943</c:v>
                </c:pt>
                <c:pt idx="324">
                  <c:v>9693.4670612779846</c:v>
                </c:pt>
                <c:pt idx="325">
                  <c:v>10754.845138036566</c:v>
                </c:pt>
                <c:pt idx="326">
                  <c:v>11223.436609214983</c:v>
                </c:pt>
                <c:pt idx="327">
                  <c:v>11505.620536374885</c:v>
                </c:pt>
                <c:pt idx="328">
                  <c:v>11304.533383075559</c:v>
                </c:pt>
                <c:pt idx="329">
                  <c:v>11050.947329986831</c:v>
                </c:pt>
                <c:pt idx="330">
                  <c:v>11825.997391447814</c:v>
                </c:pt>
                <c:pt idx="331">
                  <c:v>11795.938408280443</c:v>
                </c:pt>
                <c:pt idx="332">
                  <c:v>11287.234088940135</c:v>
                </c:pt>
                <c:pt idx="333">
                  <c:v>12095.405632943193</c:v>
                </c:pt>
                <c:pt idx="334">
                  <c:v>11796.86214018317</c:v>
                </c:pt>
                <c:pt idx="335">
                  <c:v>12573.596557350646</c:v>
                </c:pt>
                <c:pt idx="336">
                  <c:v>11753.268678067596</c:v>
                </c:pt>
                <c:pt idx="337">
                  <c:v>11471.941282505364</c:v>
                </c:pt>
                <c:pt idx="338">
                  <c:v>11429.028283954778</c:v>
                </c:pt>
                <c:pt idx="339">
                  <c:v>11814.533373579345</c:v>
                </c:pt>
                <c:pt idx="340">
                  <c:v>12082.45188068581</c:v>
                </c:pt>
                <c:pt idx="341">
                  <c:v>12017.178632068302</c:v>
                </c:pt>
                <c:pt idx="342">
                  <c:v>12126.154946096585</c:v>
                </c:pt>
                <c:pt idx="343">
                  <c:v>12338.261353947009</c:v>
                </c:pt>
                <c:pt idx="344">
                  <c:v>12130.834603404885</c:v>
                </c:pt>
                <c:pt idx="345">
                  <c:v>12103.530308230558</c:v>
                </c:pt>
                <c:pt idx="346">
                  <c:v>12670.769827927727</c:v>
                </c:pt>
                <c:pt idx="347">
                  <c:v>12104.843866059673</c:v>
                </c:pt>
                <c:pt idx="348">
                  <c:v>7875.3303135875503</c:v>
                </c:pt>
                <c:pt idx="349">
                  <c:v>6180.6623592455062</c:v>
                </c:pt>
                <c:pt idx="350">
                  <c:v>5398.9113825910972</c:v>
                </c:pt>
                <c:pt idx="351">
                  <c:v>5868.4715630538931</c:v>
                </c:pt>
                <c:pt idx="352">
                  <c:v>5320.4174723052856</c:v>
                </c:pt>
                <c:pt idx="353">
                  <c:v>5528.3914340778274</c:v>
                </c:pt>
                <c:pt idx="354">
                  <c:v>6028.3647067335569</c:v>
                </c:pt>
                <c:pt idx="355">
                  <c:v>5825.7020821234</c:v>
                </c:pt>
                <c:pt idx="356">
                  <c:v>5862.4439073111844</c:v>
                </c:pt>
                <c:pt idx="357">
                  <c:v>5407.0367196803181</c:v>
                </c:pt>
                <c:pt idx="358">
                  <c:v>5650.9806447754518</c:v>
                </c:pt>
                <c:pt idx="359">
                  <c:v>5416.8005521878431</c:v>
                </c:pt>
                <c:pt idx="360">
                  <c:v>5960.0855125178286</c:v>
                </c:pt>
                <c:pt idx="361">
                  <c:v>6248.9060929081643</c:v>
                </c:pt>
                <c:pt idx="362">
                  <c:v>6076.692136965492</c:v>
                </c:pt>
                <c:pt idx="363">
                  <c:v>5698.6925600289733</c:v>
                </c:pt>
                <c:pt idx="364">
                  <c:v>5470.8778608910725</c:v>
                </c:pt>
                <c:pt idx="365">
                  <c:v>6301.2851037715791</c:v>
                </c:pt>
                <c:pt idx="366">
                  <c:v>5772.262530796892</c:v>
                </c:pt>
                <c:pt idx="367">
                  <c:v>6076.177342323258</c:v>
                </c:pt>
                <c:pt idx="368">
                  <c:v>5561.1326402194491</c:v>
                </c:pt>
                <c:pt idx="369">
                  <c:v>5946.1477683842531</c:v>
                </c:pt>
                <c:pt idx="370">
                  <c:v>5881.5049888559206</c:v>
                </c:pt>
                <c:pt idx="371">
                  <c:v>5654.3470089855082</c:v>
                </c:pt>
                <c:pt idx="372">
                  <c:v>5856.4314950388525</c:v>
                </c:pt>
                <c:pt idx="373">
                  <c:v>7150.0173469385463</c:v>
                </c:pt>
                <c:pt idx="374">
                  <c:v>10576.445122666717</c:v>
                </c:pt>
                <c:pt idx="375">
                  <c:v>11194.785160606189</c:v>
                </c:pt>
                <c:pt idx="376">
                  <c:v>11376.968256542048</c:v>
                </c:pt>
                <c:pt idx="377">
                  <c:v>11275.231066035345</c:v>
                </c:pt>
                <c:pt idx="378">
                  <c:v>11577.961043314501</c:v>
                </c:pt>
                <c:pt idx="379">
                  <c:v>11659.787836321391</c:v>
                </c:pt>
                <c:pt idx="380">
                  <c:v>12065.242720320965</c:v>
                </c:pt>
                <c:pt idx="381">
                  <c:v>11214.985386562665</c:v>
                </c:pt>
                <c:pt idx="382">
                  <c:v>12246.881025407583</c:v>
                </c:pt>
                <c:pt idx="383">
                  <c:v>12130.612175877219</c:v>
                </c:pt>
                <c:pt idx="384">
                  <c:v>12278.516906736671</c:v>
                </c:pt>
                <c:pt idx="385">
                  <c:v>12233.400518999071</c:v>
                </c:pt>
                <c:pt idx="386">
                  <c:v>12279.895380359712</c:v>
                </c:pt>
                <c:pt idx="387">
                  <c:v>12846.320427730745</c:v>
                </c:pt>
                <c:pt idx="388">
                  <c:v>12272.198253135444</c:v>
                </c:pt>
                <c:pt idx="389">
                  <c:v>12186.034279868196</c:v>
                </c:pt>
                <c:pt idx="390">
                  <c:v>9897.9345998712779</c:v>
                </c:pt>
                <c:pt idx="391">
                  <c:v>5328.482736135501</c:v>
                </c:pt>
                <c:pt idx="392">
                  <c:v>5469.3248026948213</c:v>
                </c:pt>
                <c:pt idx="393">
                  <c:v>5494.1314503562426</c:v>
                </c:pt>
                <c:pt idx="394">
                  <c:v>6019.7686280321059</c:v>
                </c:pt>
                <c:pt idx="395">
                  <c:v>5901.1136331714761</c:v>
                </c:pt>
                <c:pt idx="396">
                  <c:v>5829.3819137689034</c:v>
                </c:pt>
                <c:pt idx="397">
                  <c:v>5751.7913030659602</c:v>
                </c:pt>
                <c:pt idx="398">
                  <c:v>5971.3022952993242</c:v>
                </c:pt>
                <c:pt idx="399">
                  <c:v>5870.186227201868</c:v>
                </c:pt>
                <c:pt idx="400">
                  <c:v>5918.6667838627682</c:v>
                </c:pt>
                <c:pt idx="401">
                  <c:v>6219.358603012297</c:v>
                </c:pt>
                <c:pt idx="402">
                  <c:v>5571.9296319027817</c:v>
                </c:pt>
                <c:pt idx="403">
                  <c:v>5942.4667575991216</c:v>
                </c:pt>
                <c:pt idx="404">
                  <c:v>5868.6913217734182</c:v>
                </c:pt>
                <c:pt idx="405">
                  <c:v>5359.7749620129962</c:v>
                </c:pt>
                <c:pt idx="406">
                  <c:v>5855.0721460683135</c:v>
                </c:pt>
                <c:pt idx="407">
                  <c:v>5421.1867602431757</c:v>
                </c:pt>
                <c:pt idx="408">
                  <c:v>5834.6234186613483</c:v>
                </c:pt>
                <c:pt idx="409">
                  <c:v>5784.071095782183</c:v>
                </c:pt>
                <c:pt idx="410">
                  <c:v>5843.6733971183503</c:v>
                </c:pt>
                <c:pt idx="411">
                  <c:v>5952.1637984032832</c:v>
                </c:pt>
                <c:pt idx="412">
                  <c:v>5614.3931702509499</c:v>
                </c:pt>
                <c:pt idx="413">
                  <c:v>5357.9098525631471</c:v>
                </c:pt>
                <c:pt idx="414">
                  <c:v>6571.5858532025559</c:v>
                </c:pt>
                <c:pt idx="415">
                  <c:v>9879.7916720542798</c:v>
                </c:pt>
                <c:pt idx="416">
                  <c:v>11281.167213638144</c:v>
                </c:pt>
                <c:pt idx="417">
                  <c:v>11954.475746535949</c:v>
                </c:pt>
                <c:pt idx="418">
                  <c:v>12169.4278760016</c:v>
                </c:pt>
                <c:pt idx="419">
                  <c:v>11740.808022446321</c:v>
                </c:pt>
                <c:pt idx="420">
                  <c:v>12150.541350091225</c:v>
                </c:pt>
                <c:pt idx="421">
                  <c:v>12828.41710627686</c:v>
                </c:pt>
                <c:pt idx="422">
                  <c:v>12491.541563371922</c:v>
                </c:pt>
                <c:pt idx="423">
                  <c:v>12371.588833088426</c:v>
                </c:pt>
                <c:pt idx="424">
                  <c:v>12116.877392955399</c:v>
                </c:pt>
                <c:pt idx="425">
                  <c:v>13110.056751459588</c:v>
                </c:pt>
                <c:pt idx="426">
                  <c:v>12378.574550590589</c:v>
                </c:pt>
                <c:pt idx="427">
                  <c:v>12879.135007799687</c:v>
                </c:pt>
                <c:pt idx="428">
                  <c:v>13039.225501426787</c:v>
                </c:pt>
                <c:pt idx="429">
                  <c:v>341.68445414669276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0-4E0A-AAF5-2B19377CDBD8}"/>
            </c:ext>
          </c:extLst>
        </c:ser>
        <c:ser>
          <c:idx val="2"/>
          <c:order val="1"/>
          <c:tx>
            <c:strRef>
              <c:f>'2025_01_031_AVE'!$AA$4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rgbClr val="FF9900"/>
              </a:solidFill>
              <a:round/>
            </a:ln>
            <a:effectLst/>
          </c:spPr>
          <c:marker>
            <c:symbol val="none"/>
          </c:marker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'2025_01_031_AVE'!$AA$5:$AA$597</c:f>
              <c:numCache>
                <c:formatCode>General</c:formatCode>
                <c:ptCount val="593"/>
                <c:pt idx="0">
                  <c:v>42731.345236068424</c:v>
                </c:pt>
                <c:pt idx="1">
                  <c:v>43242.282020553153</c:v>
                </c:pt>
                <c:pt idx="2">
                  <c:v>41851.875144875579</c:v>
                </c:pt>
                <c:pt idx="3">
                  <c:v>40294.111998066212</c:v>
                </c:pt>
                <c:pt idx="4">
                  <c:v>39312.071946610049</c:v>
                </c:pt>
                <c:pt idx="5">
                  <c:v>37684.433698532848</c:v>
                </c:pt>
                <c:pt idx="6">
                  <c:v>37573.821664863615</c:v>
                </c:pt>
                <c:pt idx="7">
                  <c:v>36514.739967287031</c:v>
                </c:pt>
                <c:pt idx="8">
                  <c:v>37640.638927032101</c:v>
                </c:pt>
                <c:pt idx="9">
                  <c:v>35670.437637489857</c:v>
                </c:pt>
                <c:pt idx="10">
                  <c:v>37110.477256917897</c:v>
                </c:pt>
                <c:pt idx="11">
                  <c:v>36080.513094282564</c:v>
                </c:pt>
                <c:pt idx="12">
                  <c:v>36307.182957989724</c:v>
                </c:pt>
                <c:pt idx="13">
                  <c:v>34283.387583040727</c:v>
                </c:pt>
                <c:pt idx="14">
                  <c:v>36036.614853622821</c:v>
                </c:pt>
                <c:pt idx="15">
                  <c:v>34622.823536391406</c:v>
                </c:pt>
                <c:pt idx="16">
                  <c:v>35259.943917867931</c:v>
                </c:pt>
                <c:pt idx="17">
                  <c:v>34333.583685389909</c:v>
                </c:pt>
                <c:pt idx="18">
                  <c:v>32555.944504497937</c:v>
                </c:pt>
                <c:pt idx="19">
                  <c:v>34021.280870758776</c:v>
                </c:pt>
                <c:pt idx="20">
                  <c:v>33390.000470550767</c:v>
                </c:pt>
                <c:pt idx="21">
                  <c:v>31214.10992716856</c:v>
                </c:pt>
                <c:pt idx="22">
                  <c:v>31088.266289539213</c:v>
                </c:pt>
                <c:pt idx="23">
                  <c:v>31583.813954529989</c:v>
                </c:pt>
                <c:pt idx="24">
                  <c:v>29164.44345999361</c:v>
                </c:pt>
                <c:pt idx="25">
                  <c:v>31001.430550809615</c:v>
                </c:pt>
                <c:pt idx="26">
                  <c:v>34012.633610029457</c:v>
                </c:pt>
                <c:pt idx="27">
                  <c:v>35169.379486487363</c:v>
                </c:pt>
                <c:pt idx="28">
                  <c:v>36908.473229720556</c:v>
                </c:pt>
                <c:pt idx="29">
                  <c:v>36974.682899641586</c:v>
                </c:pt>
                <c:pt idx="30">
                  <c:v>36655.840923085692</c:v>
                </c:pt>
                <c:pt idx="31">
                  <c:v>36643.016004509445</c:v>
                </c:pt>
                <c:pt idx="32">
                  <c:v>37443.805601679655</c:v>
                </c:pt>
                <c:pt idx="33">
                  <c:v>36703.630311252637</c:v>
                </c:pt>
                <c:pt idx="34">
                  <c:v>36533.336991659737</c:v>
                </c:pt>
                <c:pt idx="35">
                  <c:v>37619.406404966416</c:v>
                </c:pt>
                <c:pt idx="36">
                  <c:v>40041.255076724941</c:v>
                </c:pt>
                <c:pt idx="37">
                  <c:v>40550.000491874103</c:v>
                </c:pt>
                <c:pt idx="38">
                  <c:v>37593.717325084872</c:v>
                </c:pt>
                <c:pt idx="39">
                  <c:v>38200.149636674032</c:v>
                </c:pt>
                <c:pt idx="40">
                  <c:v>38426.390323226777</c:v>
                </c:pt>
                <c:pt idx="41">
                  <c:v>39201.23380402154</c:v>
                </c:pt>
                <c:pt idx="42">
                  <c:v>39601.156955502811</c:v>
                </c:pt>
                <c:pt idx="43">
                  <c:v>38627.173454378535</c:v>
                </c:pt>
                <c:pt idx="44">
                  <c:v>41725.162701263551</c:v>
                </c:pt>
                <c:pt idx="45">
                  <c:v>40219.09182738993</c:v>
                </c:pt>
                <c:pt idx="46">
                  <c:v>39006.76446191789</c:v>
                </c:pt>
                <c:pt idx="47">
                  <c:v>32994.051547242139</c:v>
                </c:pt>
                <c:pt idx="48">
                  <c:v>28771.249094886571</c:v>
                </c:pt>
                <c:pt idx="49">
                  <c:v>29812.400628749827</c:v>
                </c:pt>
                <c:pt idx="50">
                  <c:v>28168.172233840476</c:v>
                </c:pt>
                <c:pt idx="51">
                  <c:v>28903.809386479639</c:v>
                </c:pt>
                <c:pt idx="52">
                  <c:v>25370.012571224808</c:v>
                </c:pt>
                <c:pt idx="53">
                  <c:v>27455.408283406199</c:v>
                </c:pt>
                <c:pt idx="54">
                  <c:v>28448.889792458533</c:v>
                </c:pt>
                <c:pt idx="55">
                  <c:v>28190.116654694462</c:v>
                </c:pt>
                <c:pt idx="56">
                  <c:v>26541.257201697219</c:v>
                </c:pt>
                <c:pt idx="57">
                  <c:v>19164.860809255038</c:v>
                </c:pt>
                <c:pt idx="58">
                  <c:v>19325.991715421249</c:v>
                </c:pt>
                <c:pt idx="59">
                  <c:v>17926.884833302072</c:v>
                </c:pt>
                <c:pt idx="60">
                  <c:v>18432.79089620665</c:v>
                </c:pt>
                <c:pt idx="61">
                  <c:v>18610.276631790963</c:v>
                </c:pt>
                <c:pt idx="62">
                  <c:v>17552.164575668256</c:v>
                </c:pt>
                <c:pt idx="63">
                  <c:v>18518.401272467188</c:v>
                </c:pt>
                <c:pt idx="64">
                  <c:v>17668.13679168103</c:v>
                </c:pt>
                <c:pt idx="65">
                  <c:v>17377.625459160572</c:v>
                </c:pt>
                <c:pt idx="66">
                  <c:v>17816.405365601095</c:v>
                </c:pt>
                <c:pt idx="67">
                  <c:v>17899.16747250293</c:v>
                </c:pt>
                <c:pt idx="68">
                  <c:v>17581.188006395361</c:v>
                </c:pt>
                <c:pt idx="69">
                  <c:v>17785.645970411952</c:v>
                </c:pt>
                <c:pt idx="70">
                  <c:v>17367.699478200077</c:v>
                </c:pt>
                <c:pt idx="71">
                  <c:v>17872.446548725355</c:v>
                </c:pt>
                <c:pt idx="72">
                  <c:v>17698.283064974745</c:v>
                </c:pt>
                <c:pt idx="73">
                  <c:v>17654.082795732957</c:v>
                </c:pt>
                <c:pt idx="74">
                  <c:v>17164.392571926641</c:v>
                </c:pt>
                <c:pt idx="75">
                  <c:v>16932.256913551231</c:v>
                </c:pt>
                <c:pt idx="76">
                  <c:v>16753.988507560141</c:v>
                </c:pt>
                <c:pt idx="77">
                  <c:v>17508.598330332876</c:v>
                </c:pt>
                <c:pt idx="78">
                  <c:v>17124.452291323669</c:v>
                </c:pt>
                <c:pt idx="79">
                  <c:v>17455.187430625643</c:v>
                </c:pt>
                <c:pt idx="80">
                  <c:v>17501.208437177665</c:v>
                </c:pt>
                <c:pt idx="81">
                  <c:v>20187.288295249175</c:v>
                </c:pt>
                <c:pt idx="82">
                  <c:v>22534.817868324048</c:v>
                </c:pt>
                <c:pt idx="83">
                  <c:v>23880.933510848979</c:v>
                </c:pt>
                <c:pt idx="84">
                  <c:v>22880.633332137819</c:v>
                </c:pt>
                <c:pt idx="85">
                  <c:v>24324.149656585061</c:v>
                </c:pt>
                <c:pt idx="86">
                  <c:v>24436.694778347595</c:v>
                </c:pt>
                <c:pt idx="87">
                  <c:v>25095.829651104963</c:v>
                </c:pt>
                <c:pt idx="88">
                  <c:v>24723.665123286264</c:v>
                </c:pt>
                <c:pt idx="89">
                  <c:v>25554.069461052513</c:v>
                </c:pt>
                <c:pt idx="90">
                  <c:v>24550.659341190349</c:v>
                </c:pt>
                <c:pt idx="91">
                  <c:v>26420.268457898972</c:v>
                </c:pt>
                <c:pt idx="92">
                  <c:v>26149.307662886429</c:v>
                </c:pt>
                <c:pt idx="93">
                  <c:v>25741.652539441257</c:v>
                </c:pt>
                <c:pt idx="94">
                  <c:v>25902.634874220937</c:v>
                </c:pt>
                <c:pt idx="95">
                  <c:v>27328.856626352921</c:v>
                </c:pt>
                <c:pt idx="96">
                  <c:v>25823.486630751759</c:v>
                </c:pt>
                <c:pt idx="97">
                  <c:v>26167.804132143676</c:v>
                </c:pt>
                <c:pt idx="98">
                  <c:v>25737.531103540725</c:v>
                </c:pt>
                <c:pt idx="99">
                  <c:v>24018.107647334822</c:v>
                </c:pt>
                <c:pt idx="100">
                  <c:v>25354.881289260931</c:v>
                </c:pt>
                <c:pt idx="101">
                  <c:v>26164.342635542969</c:v>
                </c:pt>
                <c:pt idx="102">
                  <c:v>25396.047224445934</c:v>
                </c:pt>
                <c:pt idx="103">
                  <c:v>25267.882879689849</c:v>
                </c:pt>
                <c:pt idx="104">
                  <c:v>26485.087311389911</c:v>
                </c:pt>
                <c:pt idx="105">
                  <c:v>25661.042691264855</c:v>
                </c:pt>
                <c:pt idx="106">
                  <c:v>17726.871267612609</c:v>
                </c:pt>
                <c:pt idx="107">
                  <c:v>16435.959763872335</c:v>
                </c:pt>
                <c:pt idx="108">
                  <c:v>15809.158527916668</c:v>
                </c:pt>
                <c:pt idx="109">
                  <c:v>20145.297264067311</c:v>
                </c:pt>
                <c:pt idx="110">
                  <c:v>15938.104715371268</c:v>
                </c:pt>
                <c:pt idx="111">
                  <c:v>16481.839029925504</c:v>
                </c:pt>
                <c:pt idx="112">
                  <c:v>16653.583747992423</c:v>
                </c:pt>
                <c:pt idx="113">
                  <c:v>16339.888397169303</c:v>
                </c:pt>
                <c:pt idx="114">
                  <c:v>15489.009569617285</c:v>
                </c:pt>
                <c:pt idx="115">
                  <c:v>16191.870356933146</c:v>
                </c:pt>
                <c:pt idx="116">
                  <c:v>16103.163549380286</c:v>
                </c:pt>
                <c:pt idx="117">
                  <c:v>15883.711715596733</c:v>
                </c:pt>
                <c:pt idx="118">
                  <c:v>16063.58743696191</c:v>
                </c:pt>
                <c:pt idx="119">
                  <c:v>16340.332101478787</c:v>
                </c:pt>
                <c:pt idx="120">
                  <c:v>15697.291630844815</c:v>
                </c:pt>
                <c:pt idx="121">
                  <c:v>15220.725382488172</c:v>
                </c:pt>
                <c:pt idx="122">
                  <c:v>15634.372089738112</c:v>
                </c:pt>
                <c:pt idx="123">
                  <c:v>15235.197241419159</c:v>
                </c:pt>
                <c:pt idx="124">
                  <c:v>15700.836885147935</c:v>
                </c:pt>
                <c:pt idx="125">
                  <c:v>15837.261836794036</c:v>
                </c:pt>
                <c:pt idx="126">
                  <c:v>15202.873270054584</c:v>
                </c:pt>
                <c:pt idx="127">
                  <c:v>15321.98469772225</c:v>
                </c:pt>
                <c:pt idx="128">
                  <c:v>15288.60738501479</c:v>
                </c:pt>
                <c:pt idx="129">
                  <c:v>15353.704350444728</c:v>
                </c:pt>
                <c:pt idx="130">
                  <c:v>18381.602967160368</c:v>
                </c:pt>
                <c:pt idx="131">
                  <c:v>19405.831444033818</c:v>
                </c:pt>
                <c:pt idx="132">
                  <c:v>22157.397982118749</c:v>
                </c:pt>
                <c:pt idx="133">
                  <c:v>23703.253670465729</c:v>
                </c:pt>
                <c:pt idx="134">
                  <c:v>24277.941478104131</c:v>
                </c:pt>
                <c:pt idx="135">
                  <c:v>24470.365849373091</c:v>
                </c:pt>
                <c:pt idx="136">
                  <c:v>25324.107665658943</c:v>
                </c:pt>
                <c:pt idx="137">
                  <c:v>25955.234764304274</c:v>
                </c:pt>
                <c:pt idx="138">
                  <c:v>26035.891082360366</c:v>
                </c:pt>
                <c:pt idx="139">
                  <c:v>24524.503812687104</c:v>
                </c:pt>
                <c:pt idx="140">
                  <c:v>27487.396444905015</c:v>
                </c:pt>
                <c:pt idx="141">
                  <c:v>25477.209320788188</c:v>
                </c:pt>
                <c:pt idx="142">
                  <c:v>27897.12962150139</c:v>
                </c:pt>
                <c:pt idx="143">
                  <c:v>28227.308208571303</c:v>
                </c:pt>
                <c:pt idx="144">
                  <c:v>26877.011602559982</c:v>
                </c:pt>
                <c:pt idx="145">
                  <c:v>26106.672744931759</c:v>
                </c:pt>
                <c:pt idx="146">
                  <c:v>33494.688167812237</c:v>
                </c:pt>
                <c:pt idx="147">
                  <c:v>27859.397787908427</c:v>
                </c:pt>
                <c:pt idx="148">
                  <c:v>27552.108737113733</c:v>
                </c:pt>
                <c:pt idx="149">
                  <c:v>28052.984680917401</c:v>
                </c:pt>
                <c:pt idx="150">
                  <c:v>28215.038037650454</c:v>
                </c:pt>
                <c:pt idx="151">
                  <c:v>28209.716449336891</c:v>
                </c:pt>
                <c:pt idx="152">
                  <c:v>27254.347030688616</c:v>
                </c:pt>
                <c:pt idx="153">
                  <c:v>27425.94939577375</c:v>
                </c:pt>
                <c:pt idx="154">
                  <c:v>27760.702781912718</c:v>
                </c:pt>
                <c:pt idx="155">
                  <c:v>22105.475094804664</c:v>
                </c:pt>
                <c:pt idx="156">
                  <c:v>15821.290348274153</c:v>
                </c:pt>
                <c:pt idx="157">
                  <c:v>14891.171958039724</c:v>
                </c:pt>
                <c:pt idx="158">
                  <c:v>18161.602047901535</c:v>
                </c:pt>
                <c:pt idx="159">
                  <c:v>17862.250583382007</c:v>
                </c:pt>
                <c:pt idx="160">
                  <c:v>16007.671982400056</c:v>
                </c:pt>
                <c:pt idx="161">
                  <c:v>15570.713465256247</c:v>
                </c:pt>
                <c:pt idx="162">
                  <c:v>14836.144084779584</c:v>
                </c:pt>
                <c:pt idx="163">
                  <c:v>14510.407145156509</c:v>
                </c:pt>
                <c:pt idx="164">
                  <c:v>14595.172273020129</c:v>
                </c:pt>
                <c:pt idx="165">
                  <c:v>15156.362110306021</c:v>
                </c:pt>
                <c:pt idx="166">
                  <c:v>15277.834840987816</c:v>
                </c:pt>
                <c:pt idx="167">
                  <c:v>14240.823391093698</c:v>
                </c:pt>
                <c:pt idx="168">
                  <c:v>14778.284720314738</c:v>
                </c:pt>
                <c:pt idx="169">
                  <c:v>14735.746877683952</c:v>
                </c:pt>
                <c:pt idx="170">
                  <c:v>14066.613199964064</c:v>
                </c:pt>
                <c:pt idx="171">
                  <c:v>14722.413695742782</c:v>
                </c:pt>
                <c:pt idx="172">
                  <c:v>14853.966613274288</c:v>
                </c:pt>
                <c:pt idx="173">
                  <c:v>14768.719144475837</c:v>
                </c:pt>
                <c:pt idx="174">
                  <c:v>14067.467813605675</c:v>
                </c:pt>
                <c:pt idx="175">
                  <c:v>14650.404802136745</c:v>
                </c:pt>
                <c:pt idx="176">
                  <c:v>14615.851310463771</c:v>
                </c:pt>
                <c:pt idx="177">
                  <c:v>14395.882422726101</c:v>
                </c:pt>
                <c:pt idx="178">
                  <c:v>14218.108239043226</c:v>
                </c:pt>
                <c:pt idx="179">
                  <c:v>14667.630705666994</c:v>
                </c:pt>
                <c:pt idx="180">
                  <c:v>14214.023555344358</c:v>
                </c:pt>
                <c:pt idx="181">
                  <c:v>14538.428228376168</c:v>
                </c:pt>
                <c:pt idx="182">
                  <c:v>12981.712471522054</c:v>
                </c:pt>
                <c:pt idx="183">
                  <c:v>13788.900573659834</c:v>
                </c:pt>
                <c:pt idx="184">
                  <c:v>14371.790708095536</c:v>
                </c:pt>
                <c:pt idx="185">
                  <c:v>16699.023656201574</c:v>
                </c:pt>
                <c:pt idx="186">
                  <c:v>21458.665403160016</c:v>
                </c:pt>
                <c:pt idx="187">
                  <c:v>22857.246019231465</c:v>
                </c:pt>
                <c:pt idx="188">
                  <c:v>24306.004511690826</c:v>
                </c:pt>
                <c:pt idx="189">
                  <c:v>24710.109247004264</c:v>
                </c:pt>
                <c:pt idx="190">
                  <c:v>25807.711265011509</c:v>
                </c:pt>
                <c:pt idx="191">
                  <c:v>24992.84840773197</c:v>
                </c:pt>
                <c:pt idx="192">
                  <c:v>26440.098528551931</c:v>
                </c:pt>
                <c:pt idx="193">
                  <c:v>27380.372995966143</c:v>
                </c:pt>
                <c:pt idx="194">
                  <c:v>26846.310007818149</c:v>
                </c:pt>
                <c:pt idx="195">
                  <c:v>27120.37630345688</c:v>
                </c:pt>
                <c:pt idx="196">
                  <c:v>25477.775596420553</c:v>
                </c:pt>
                <c:pt idx="197">
                  <c:v>27901.909248569777</c:v>
                </c:pt>
                <c:pt idx="198">
                  <c:v>27362.825970826696</c:v>
                </c:pt>
                <c:pt idx="199">
                  <c:v>32543.491862570419</c:v>
                </c:pt>
                <c:pt idx="200">
                  <c:v>27452.983868482141</c:v>
                </c:pt>
                <c:pt idx="201">
                  <c:v>28814.042610978238</c:v>
                </c:pt>
                <c:pt idx="202">
                  <c:v>26067.377531793591</c:v>
                </c:pt>
                <c:pt idx="203">
                  <c:v>28263.967466522106</c:v>
                </c:pt>
                <c:pt idx="204">
                  <c:v>27520.388735617769</c:v>
                </c:pt>
                <c:pt idx="205">
                  <c:v>27791.075800573733</c:v>
                </c:pt>
                <c:pt idx="206">
                  <c:v>27915.995047989192</c:v>
                </c:pt>
                <c:pt idx="207">
                  <c:v>28052.721302287118</c:v>
                </c:pt>
                <c:pt idx="208">
                  <c:v>28368.91334038951</c:v>
                </c:pt>
                <c:pt idx="209">
                  <c:v>18923.422922938651</c:v>
                </c:pt>
                <c:pt idx="210">
                  <c:v>14023.780298419701</c:v>
                </c:pt>
                <c:pt idx="211">
                  <c:v>14177.891322527361</c:v>
                </c:pt>
                <c:pt idx="212">
                  <c:v>16407.494931494846</c:v>
                </c:pt>
                <c:pt idx="213">
                  <c:v>14222.513969524149</c:v>
                </c:pt>
                <c:pt idx="214">
                  <c:v>13150.278592269966</c:v>
                </c:pt>
                <c:pt idx="215">
                  <c:v>16306.658595199846</c:v>
                </c:pt>
                <c:pt idx="216">
                  <c:v>13418.319274006717</c:v>
                </c:pt>
                <c:pt idx="217">
                  <c:v>13598.109360432078</c:v>
                </c:pt>
                <c:pt idx="218">
                  <c:v>12774.763721321615</c:v>
                </c:pt>
                <c:pt idx="219">
                  <c:v>13348.462372341139</c:v>
                </c:pt>
                <c:pt idx="220">
                  <c:v>13571.354693127003</c:v>
                </c:pt>
                <c:pt idx="221">
                  <c:v>12807.600881171709</c:v>
                </c:pt>
                <c:pt idx="222">
                  <c:v>16302.710929540754</c:v>
                </c:pt>
                <c:pt idx="223">
                  <c:v>13249.88128444532</c:v>
                </c:pt>
                <c:pt idx="224">
                  <c:v>13440.301651787437</c:v>
                </c:pt>
                <c:pt idx="225">
                  <c:v>13137.925031770219</c:v>
                </c:pt>
                <c:pt idx="226">
                  <c:v>13420.549959062204</c:v>
                </c:pt>
                <c:pt idx="227">
                  <c:v>15184.903210014674</c:v>
                </c:pt>
                <c:pt idx="228">
                  <c:v>12208.926918200934</c:v>
                </c:pt>
                <c:pt idx="229">
                  <c:v>13221.262667264446</c:v>
                </c:pt>
                <c:pt idx="230">
                  <c:v>14354.147161525747</c:v>
                </c:pt>
                <c:pt idx="231">
                  <c:v>19470.29059383236</c:v>
                </c:pt>
                <c:pt idx="232">
                  <c:v>21660.344986345193</c:v>
                </c:pt>
                <c:pt idx="233">
                  <c:v>23543.69597476042</c:v>
                </c:pt>
                <c:pt idx="234">
                  <c:v>27906.628669856356</c:v>
                </c:pt>
                <c:pt idx="235">
                  <c:v>30156.484251860293</c:v>
                </c:pt>
                <c:pt idx="236">
                  <c:v>25709.020664527765</c:v>
                </c:pt>
                <c:pt idx="237">
                  <c:v>26041.833010625833</c:v>
                </c:pt>
                <c:pt idx="238">
                  <c:v>26348.095302031259</c:v>
                </c:pt>
                <c:pt idx="239">
                  <c:v>26240.112187673567</c:v>
                </c:pt>
                <c:pt idx="240">
                  <c:v>26767.519686441512</c:v>
                </c:pt>
                <c:pt idx="241">
                  <c:v>28464.841878025556</c:v>
                </c:pt>
                <c:pt idx="242">
                  <c:v>27676.354815295163</c:v>
                </c:pt>
                <c:pt idx="243">
                  <c:v>28872.02190864765</c:v>
                </c:pt>
                <c:pt idx="244">
                  <c:v>28406.651632858961</c:v>
                </c:pt>
                <c:pt idx="245">
                  <c:v>27829.723584515905</c:v>
                </c:pt>
                <c:pt idx="246">
                  <c:v>28907.849854771928</c:v>
                </c:pt>
                <c:pt idx="247">
                  <c:v>28667.064916096901</c:v>
                </c:pt>
                <c:pt idx="248">
                  <c:v>28234.451883333284</c:v>
                </c:pt>
                <c:pt idx="249">
                  <c:v>28642.76337387176</c:v>
                </c:pt>
                <c:pt idx="250">
                  <c:v>29117.494308544748</c:v>
                </c:pt>
                <c:pt idx="251">
                  <c:v>28520.532164435514</c:v>
                </c:pt>
                <c:pt idx="252">
                  <c:v>28613.604126253304</c:v>
                </c:pt>
                <c:pt idx="253">
                  <c:v>27202.88240967871</c:v>
                </c:pt>
                <c:pt idx="254">
                  <c:v>29286.488009034434</c:v>
                </c:pt>
                <c:pt idx="255">
                  <c:v>19368.425393800429</c:v>
                </c:pt>
                <c:pt idx="256">
                  <c:v>13815.724570451517</c:v>
                </c:pt>
                <c:pt idx="257">
                  <c:v>13404.561788949284</c:v>
                </c:pt>
                <c:pt idx="258">
                  <c:v>13862.807063031059</c:v>
                </c:pt>
                <c:pt idx="259">
                  <c:v>12509.340598214303</c:v>
                </c:pt>
                <c:pt idx="260">
                  <c:v>12922.109504026765</c:v>
                </c:pt>
                <c:pt idx="261">
                  <c:v>13130.951837374078</c:v>
                </c:pt>
                <c:pt idx="262">
                  <c:v>12736.903659073223</c:v>
                </c:pt>
                <c:pt idx="263">
                  <c:v>12293.412378538329</c:v>
                </c:pt>
                <c:pt idx="264">
                  <c:v>13396.91580732852</c:v>
                </c:pt>
                <c:pt idx="265">
                  <c:v>13385.560513220076</c:v>
                </c:pt>
                <c:pt idx="266">
                  <c:v>15529.390438536666</c:v>
                </c:pt>
                <c:pt idx="267">
                  <c:v>12772.847226486194</c:v>
                </c:pt>
                <c:pt idx="268">
                  <c:v>12893.679547588536</c:v>
                </c:pt>
                <c:pt idx="269">
                  <c:v>12769.032782139453</c:v>
                </c:pt>
                <c:pt idx="270">
                  <c:v>12748.210895353051</c:v>
                </c:pt>
                <c:pt idx="271">
                  <c:v>12539.865649796544</c:v>
                </c:pt>
                <c:pt idx="272">
                  <c:v>19877.119374173002</c:v>
                </c:pt>
                <c:pt idx="273">
                  <c:v>25033.966285910337</c:v>
                </c:pt>
                <c:pt idx="274">
                  <c:v>22331.217695413103</c:v>
                </c:pt>
                <c:pt idx="275">
                  <c:v>23603.930162286964</c:v>
                </c:pt>
                <c:pt idx="276">
                  <c:v>24857.96007197276</c:v>
                </c:pt>
                <c:pt idx="277">
                  <c:v>25584.708977480197</c:v>
                </c:pt>
                <c:pt idx="278">
                  <c:v>25330.055939088201</c:v>
                </c:pt>
                <c:pt idx="279">
                  <c:v>25237.483712974503</c:v>
                </c:pt>
                <c:pt idx="280">
                  <c:v>26294.238273988183</c:v>
                </c:pt>
                <c:pt idx="281">
                  <c:v>26260.544220375235</c:v>
                </c:pt>
                <c:pt idx="282">
                  <c:v>26446.661378666719</c:v>
                </c:pt>
                <c:pt idx="283">
                  <c:v>27364.379578523156</c:v>
                </c:pt>
                <c:pt idx="284">
                  <c:v>27590.657434115237</c:v>
                </c:pt>
                <c:pt idx="285">
                  <c:v>26645.02555998107</c:v>
                </c:pt>
                <c:pt idx="286">
                  <c:v>27881.917671413496</c:v>
                </c:pt>
                <c:pt idx="287">
                  <c:v>28746.961187272696</c:v>
                </c:pt>
                <c:pt idx="288">
                  <c:v>27837.719584102131</c:v>
                </c:pt>
                <c:pt idx="289">
                  <c:v>26776.943665897274</c:v>
                </c:pt>
                <c:pt idx="290">
                  <c:v>27882.370230961966</c:v>
                </c:pt>
                <c:pt idx="291">
                  <c:v>27812.049907067285</c:v>
                </c:pt>
                <c:pt idx="292">
                  <c:v>28425.061569093494</c:v>
                </c:pt>
                <c:pt idx="293">
                  <c:v>27859.672625603958</c:v>
                </c:pt>
                <c:pt idx="294">
                  <c:v>28525.046043739832</c:v>
                </c:pt>
                <c:pt idx="295">
                  <c:v>28333.932898840689</c:v>
                </c:pt>
                <c:pt idx="296">
                  <c:v>28424.52354930334</c:v>
                </c:pt>
                <c:pt idx="297">
                  <c:v>27841.638234745576</c:v>
                </c:pt>
                <c:pt idx="298">
                  <c:v>29168.021074940269</c:v>
                </c:pt>
                <c:pt idx="299">
                  <c:v>31263.537500612303</c:v>
                </c:pt>
                <c:pt idx="300">
                  <c:v>34389.112738620744</c:v>
                </c:pt>
                <c:pt idx="301">
                  <c:v>30461.60159394113</c:v>
                </c:pt>
                <c:pt idx="302">
                  <c:v>30906.5415007839</c:v>
                </c:pt>
                <c:pt idx="303">
                  <c:v>34114.575670150123</c:v>
                </c:pt>
                <c:pt idx="304">
                  <c:v>40832.459951936304</c:v>
                </c:pt>
                <c:pt idx="305">
                  <c:v>40620.495430005758</c:v>
                </c:pt>
                <c:pt idx="306">
                  <c:v>43693.278419660484</c:v>
                </c:pt>
                <c:pt idx="307">
                  <c:v>42239.768141986984</c:v>
                </c:pt>
                <c:pt idx="308">
                  <c:v>43196.445582215456</c:v>
                </c:pt>
                <c:pt idx="309">
                  <c:v>43846.617241962573</c:v>
                </c:pt>
                <c:pt idx="310">
                  <c:v>42299.885330563309</c:v>
                </c:pt>
                <c:pt idx="311">
                  <c:v>43371.296179787343</c:v>
                </c:pt>
                <c:pt idx="312">
                  <c:v>42056.920042162128</c:v>
                </c:pt>
                <c:pt idx="313">
                  <c:v>43858.784770923288</c:v>
                </c:pt>
                <c:pt idx="314">
                  <c:v>43164.139820954486</c:v>
                </c:pt>
                <c:pt idx="315">
                  <c:v>43568.496499271503</c:v>
                </c:pt>
                <c:pt idx="316">
                  <c:v>43070.460856248785</c:v>
                </c:pt>
                <c:pt idx="317">
                  <c:v>42554.628849586392</c:v>
                </c:pt>
                <c:pt idx="318">
                  <c:v>43334.643062778043</c:v>
                </c:pt>
                <c:pt idx="319">
                  <c:v>43076.915445311897</c:v>
                </c:pt>
                <c:pt idx="320">
                  <c:v>42175.780056049858</c:v>
                </c:pt>
                <c:pt idx="321">
                  <c:v>41798.807121152262</c:v>
                </c:pt>
                <c:pt idx="322">
                  <c:v>42377.97958168239</c:v>
                </c:pt>
                <c:pt idx="323">
                  <c:v>39730.760862386247</c:v>
                </c:pt>
                <c:pt idx="324">
                  <c:v>31491.652688737297</c:v>
                </c:pt>
                <c:pt idx="325">
                  <c:v>29280.082108159473</c:v>
                </c:pt>
                <c:pt idx="326">
                  <c:v>29043.11361889997</c:v>
                </c:pt>
                <c:pt idx="327">
                  <c:v>28616.097067776569</c:v>
                </c:pt>
                <c:pt idx="328">
                  <c:v>28792.336768865825</c:v>
                </c:pt>
                <c:pt idx="329">
                  <c:v>29068.178967324355</c:v>
                </c:pt>
                <c:pt idx="330">
                  <c:v>28606.641169414088</c:v>
                </c:pt>
                <c:pt idx="331">
                  <c:v>29516.375338281552</c:v>
                </c:pt>
                <c:pt idx="332">
                  <c:v>27047.331976487796</c:v>
                </c:pt>
                <c:pt idx="333">
                  <c:v>28227.984644448519</c:v>
                </c:pt>
                <c:pt idx="334">
                  <c:v>28931.171532075117</c:v>
                </c:pt>
                <c:pt idx="335">
                  <c:v>28203.176037161462</c:v>
                </c:pt>
                <c:pt idx="336">
                  <c:v>28939.354490661288</c:v>
                </c:pt>
                <c:pt idx="337">
                  <c:v>28456.324581389123</c:v>
                </c:pt>
                <c:pt idx="338">
                  <c:v>26948.16715286189</c:v>
                </c:pt>
                <c:pt idx="339">
                  <c:v>28177.712219190813</c:v>
                </c:pt>
                <c:pt idx="340">
                  <c:v>27598.100135472829</c:v>
                </c:pt>
                <c:pt idx="341">
                  <c:v>27847.180311581091</c:v>
                </c:pt>
                <c:pt idx="342">
                  <c:v>29200.733793444135</c:v>
                </c:pt>
                <c:pt idx="343">
                  <c:v>28116.368921650479</c:v>
                </c:pt>
                <c:pt idx="344">
                  <c:v>28307.670250318872</c:v>
                </c:pt>
                <c:pt idx="345">
                  <c:v>27185.948177793514</c:v>
                </c:pt>
                <c:pt idx="346">
                  <c:v>26742.986346960181</c:v>
                </c:pt>
                <c:pt idx="347">
                  <c:v>27921.327065255697</c:v>
                </c:pt>
                <c:pt idx="348">
                  <c:v>32065.157262478471</c:v>
                </c:pt>
                <c:pt idx="349">
                  <c:v>37729.173786743653</c:v>
                </c:pt>
                <c:pt idx="350">
                  <c:v>40944.62001854671</c:v>
                </c:pt>
                <c:pt idx="351">
                  <c:v>41420.707194253977</c:v>
                </c:pt>
                <c:pt idx="352">
                  <c:v>40397.718167174702</c:v>
                </c:pt>
                <c:pt idx="353">
                  <c:v>39150.271459543212</c:v>
                </c:pt>
                <c:pt idx="354">
                  <c:v>41823.484466055692</c:v>
                </c:pt>
                <c:pt idx="355">
                  <c:v>40570.477218224689</c:v>
                </c:pt>
                <c:pt idx="356">
                  <c:v>39457.716839401095</c:v>
                </c:pt>
                <c:pt idx="357">
                  <c:v>40150.10890881763</c:v>
                </c:pt>
                <c:pt idx="358">
                  <c:v>40405.701791409178</c:v>
                </c:pt>
                <c:pt idx="359">
                  <c:v>39179.931538094082</c:v>
                </c:pt>
                <c:pt idx="360">
                  <c:v>40376.963451155534</c:v>
                </c:pt>
                <c:pt idx="361">
                  <c:v>40067.052817660668</c:v>
                </c:pt>
                <c:pt idx="362">
                  <c:v>40616.440279354931</c:v>
                </c:pt>
                <c:pt idx="363">
                  <c:v>42188.536604008012</c:v>
                </c:pt>
                <c:pt idx="364">
                  <c:v>39658.726552071763</c:v>
                </c:pt>
                <c:pt idx="365">
                  <c:v>41326.548693146819</c:v>
                </c:pt>
                <c:pt idx="366">
                  <c:v>41057.222731567323</c:v>
                </c:pt>
                <c:pt idx="367">
                  <c:v>41141.083953068075</c:v>
                </c:pt>
                <c:pt idx="368">
                  <c:v>39322.454626882783</c:v>
                </c:pt>
                <c:pt idx="369">
                  <c:v>40073.954760399029</c:v>
                </c:pt>
                <c:pt idx="370">
                  <c:v>39036.525393235584</c:v>
                </c:pt>
                <c:pt idx="371">
                  <c:v>39238.678980355879</c:v>
                </c:pt>
                <c:pt idx="372">
                  <c:v>38774.493193779992</c:v>
                </c:pt>
                <c:pt idx="373">
                  <c:v>34583.030138081616</c:v>
                </c:pt>
                <c:pt idx="374">
                  <c:v>30067.651777639334</c:v>
                </c:pt>
                <c:pt idx="375">
                  <c:v>28106.802106602114</c:v>
                </c:pt>
                <c:pt idx="376">
                  <c:v>28029.155008900121</c:v>
                </c:pt>
                <c:pt idx="377">
                  <c:v>27842.130926906902</c:v>
                </c:pt>
                <c:pt idx="378">
                  <c:v>28417.567203811366</c:v>
                </c:pt>
                <c:pt idx="379">
                  <c:v>27965.4646321115</c:v>
                </c:pt>
                <c:pt idx="380">
                  <c:v>27712.372366882104</c:v>
                </c:pt>
                <c:pt idx="381">
                  <c:v>27606.762146657398</c:v>
                </c:pt>
                <c:pt idx="382">
                  <c:v>27247.244846710761</c:v>
                </c:pt>
                <c:pt idx="383">
                  <c:v>26761.086075523985</c:v>
                </c:pt>
                <c:pt idx="384">
                  <c:v>26920.00350233091</c:v>
                </c:pt>
                <c:pt idx="385">
                  <c:v>28350.586121850796</c:v>
                </c:pt>
                <c:pt idx="386">
                  <c:v>26570.002337396214</c:v>
                </c:pt>
                <c:pt idx="387">
                  <c:v>27674.212621723582</c:v>
                </c:pt>
                <c:pt idx="388">
                  <c:v>26711.242544956996</c:v>
                </c:pt>
                <c:pt idx="389">
                  <c:v>27621.09669252982</c:v>
                </c:pt>
                <c:pt idx="390">
                  <c:v>29836.468941258627</c:v>
                </c:pt>
                <c:pt idx="391">
                  <c:v>35469.884928712716</c:v>
                </c:pt>
                <c:pt idx="392">
                  <c:v>39411.799412008317</c:v>
                </c:pt>
                <c:pt idx="393">
                  <c:v>39082.786480735085</c:v>
                </c:pt>
                <c:pt idx="394">
                  <c:v>39917.228709766336</c:v>
                </c:pt>
                <c:pt idx="395">
                  <c:v>39665.650503338547</c:v>
                </c:pt>
                <c:pt idx="396">
                  <c:v>39887.491498409254</c:v>
                </c:pt>
                <c:pt idx="397">
                  <c:v>38464.52842295044</c:v>
                </c:pt>
                <c:pt idx="398">
                  <c:v>39564.477184741576</c:v>
                </c:pt>
                <c:pt idx="399">
                  <c:v>38736.016647968667</c:v>
                </c:pt>
                <c:pt idx="400">
                  <c:v>37261.656845361169</c:v>
                </c:pt>
                <c:pt idx="401">
                  <c:v>37750.10919025381</c:v>
                </c:pt>
                <c:pt idx="402">
                  <c:v>38187.376769928451</c:v>
                </c:pt>
                <c:pt idx="403">
                  <c:v>39267.051622364801</c:v>
                </c:pt>
                <c:pt idx="404">
                  <c:v>37917.377884787646</c:v>
                </c:pt>
                <c:pt idx="405">
                  <c:v>37966.234652229046</c:v>
                </c:pt>
                <c:pt idx="406">
                  <c:v>40221.472882643531</c:v>
                </c:pt>
                <c:pt idx="407">
                  <c:v>37602.120569469909</c:v>
                </c:pt>
                <c:pt idx="408">
                  <c:v>38857.709899826448</c:v>
                </c:pt>
                <c:pt idx="409">
                  <c:v>37951.193203708288</c:v>
                </c:pt>
                <c:pt idx="410">
                  <c:v>38005.570970081113</c:v>
                </c:pt>
                <c:pt idx="411">
                  <c:v>38442.822932544543</c:v>
                </c:pt>
                <c:pt idx="412">
                  <c:v>38064.731355221447</c:v>
                </c:pt>
                <c:pt idx="413">
                  <c:v>35883.881150064168</c:v>
                </c:pt>
                <c:pt idx="414">
                  <c:v>35885.327816477227</c:v>
                </c:pt>
                <c:pt idx="415">
                  <c:v>30148.152626841933</c:v>
                </c:pt>
                <c:pt idx="416">
                  <c:v>28427.437259637209</c:v>
                </c:pt>
                <c:pt idx="417">
                  <c:v>27957.073497878828</c:v>
                </c:pt>
                <c:pt idx="418">
                  <c:v>26209.562598576584</c:v>
                </c:pt>
                <c:pt idx="419">
                  <c:v>27842.829665306086</c:v>
                </c:pt>
                <c:pt idx="420">
                  <c:v>26894.367635863597</c:v>
                </c:pt>
                <c:pt idx="421">
                  <c:v>26383.164398972953</c:v>
                </c:pt>
                <c:pt idx="422">
                  <c:v>26511.932922289165</c:v>
                </c:pt>
                <c:pt idx="423">
                  <c:v>26329.021176293034</c:v>
                </c:pt>
                <c:pt idx="424">
                  <c:v>25214.531226417974</c:v>
                </c:pt>
                <c:pt idx="425">
                  <c:v>26182.517137160143</c:v>
                </c:pt>
                <c:pt idx="426">
                  <c:v>26626.0867884127</c:v>
                </c:pt>
                <c:pt idx="427">
                  <c:v>26412.186211050335</c:v>
                </c:pt>
                <c:pt idx="428">
                  <c:v>25578.788997545817</c:v>
                </c:pt>
                <c:pt idx="429">
                  <c:v>12600.246749058824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D0-4E0A-AAF5-2B19377CDBD8}"/>
            </c:ext>
          </c:extLst>
        </c:ser>
        <c:ser>
          <c:idx val="5"/>
          <c:order val="2"/>
          <c:tx>
            <c:strRef>
              <c:f>'2025_01_031_AVE'!$AD$4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rgbClr val="7030A0">
                  <a:alpha val="35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7030A0"/>
                </a:solidFill>
                <a:prstDash val="solid"/>
              </a:ln>
              <a:effectLst/>
            </c:spPr>
            <c:trendlineType val="movingAvg"/>
            <c:period val="8"/>
            <c:dispRSqr val="0"/>
            <c:dispEq val="0"/>
          </c:trendline>
          <c:xVal>
            <c:numRef>
              <c:f>'2025_01_031_AVE'!$A$5:$A$597</c:f>
              <c:numCache>
                <c:formatCode>General</c:formatCode>
                <c:ptCount val="593"/>
                <c:pt idx="0">
                  <c:v>12.7921</c:v>
                </c:pt>
                <c:pt idx="1">
                  <c:v>12.802099999999999</c:v>
                </c:pt>
                <c:pt idx="2">
                  <c:v>12.812099999999999</c:v>
                </c:pt>
                <c:pt idx="3">
                  <c:v>12.822100000000001</c:v>
                </c:pt>
                <c:pt idx="4">
                  <c:v>12.832100000000001</c:v>
                </c:pt>
                <c:pt idx="5">
                  <c:v>12.8421</c:v>
                </c:pt>
                <c:pt idx="6">
                  <c:v>12.8521</c:v>
                </c:pt>
                <c:pt idx="7">
                  <c:v>12.8621</c:v>
                </c:pt>
                <c:pt idx="8">
                  <c:v>12.8721</c:v>
                </c:pt>
                <c:pt idx="9">
                  <c:v>12.882</c:v>
                </c:pt>
                <c:pt idx="10">
                  <c:v>12.892099999999999</c:v>
                </c:pt>
                <c:pt idx="11">
                  <c:v>12.901999999999999</c:v>
                </c:pt>
                <c:pt idx="12">
                  <c:v>12.912000000000001</c:v>
                </c:pt>
                <c:pt idx="13">
                  <c:v>12.922000000000001</c:v>
                </c:pt>
                <c:pt idx="14">
                  <c:v>12.932</c:v>
                </c:pt>
                <c:pt idx="15">
                  <c:v>12.942</c:v>
                </c:pt>
                <c:pt idx="16">
                  <c:v>12.952</c:v>
                </c:pt>
                <c:pt idx="17">
                  <c:v>12.962</c:v>
                </c:pt>
                <c:pt idx="18">
                  <c:v>12.972</c:v>
                </c:pt>
                <c:pt idx="19">
                  <c:v>12.981999999999999</c:v>
                </c:pt>
                <c:pt idx="20">
                  <c:v>12.992000000000001</c:v>
                </c:pt>
                <c:pt idx="21">
                  <c:v>13.002000000000001</c:v>
                </c:pt>
                <c:pt idx="22">
                  <c:v>13.012</c:v>
                </c:pt>
                <c:pt idx="23">
                  <c:v>13.022</c:v>
                </c:pt>
                <c:pt idx="24">
                  <c:v>13.032</c:v>
                </c:pt>
                <c:pt idx="25">
                  <c:v>13.042</c:v>
                </c:pt>
                <c:pt idx="26">
                  <c:v>13.052</c:v>
                </c:pt>
                <c:pt idx="27">
                  <c:v>13.061999999999999</c:v>
                </c:pt>
                <c:pt idx="28">
                  <c:v>13.071999999999999</c:v>
                </c:pt>
                <c:pt idx="29">
                  <c:v>13.082000000000001</c:v>
                </c:pt>
                <c:pt idx="30">
                  <c:v>13.092000000000001</c:v>
                </c:pt>
                <c:pt idx="31">
                  <c:v>13.102</c:v>
                </c:pt>
                <c:pt idx="32">
                  <c:v>13.112</c:v>
                </c:pt>
                <c:pt idx="33">
                  <c:v>13.122</c:v>
                </c:pt>
                <c:pt idx="34">
                  <c:v>13.132</c:v>
                </c:pt>
                <c:pt idx="35">
                  <c:v>13.1419</c:v>
                </c:pt>
                <c:pt idx="36">
                  <c:v>13.151899999999999</c:v>
                </c:pt>
                <c:pt idx="37">
                  <c:v>13.162000000000001</c:v>
                </c:pt>
                <c:pt idx="38">
                  <c:v>13.171900000000001</c:v>
                </c:pt>
                <c:pt idx="39">
                  <c:v>13.181900000000001</c:v>
                </c:pt>
                <c:pt idx="40">
                  <c:v>13.1921</c:v>
                </c:pt>
                <c:pt idx="41">
                  <c:v>13.202199999999999</c:v>
                </c:pt>
                <c:pt idx="42">
                  <c:v>13.212300000000001</c:v>
                </c:pt>
                <c:pt idx="43">
                  <c:v>13.2224</c:v>
                </c:pt>
                <c:pt idx="44">
                  <c:v>13.2325</c:v>
                </c:pt>
                <c:pt idx="45">
                  <c:v>13.242599999999999</c:v>
                </c:pt>
                <c:pt idx="46">
                  <c:v>13.252700000000001</c:v>
                </c:pt>
                <c:pt idx="47">
                  <c:v>13.410600000000001</c:v>
                </c:pt>
                <c:pt idx="48">
                  <c:v>13.4207</c:v>
                </c:pt>
                <c:pt idx="49">
                  <c:v>13.4335</c:v>
                </c:pt>
                <c:pt idx="50">
                  <c:v>13.447100000000001</c:v>
                </c:pt>
                <c:pt idx="51">
                  <c:v>13.458299999999999</c:v>
                </c:pt>
                <c:pt idx="52">
                  <c:v>13.4678</c:v>
                </c:pt>
                <c:pt idx="53">
                  <c:v>13.4779</c:v>
                </c:pt>
                <c:pt idx="54">
                  <c:v>13.4901</c:v>
                </c:pt>
                <c:pt idx="55">
                  <c:v>13.5001</c:v>
                </c:pt>
                <c:pt idx="56">
                  <c:v>13.510199999999999</c:v>
                </c:pt>
                <c:pt idx="57">
                  <c:v>13.520300000000001</c:v>
                </c:pt>
                <c:pt idx="58">
                  <c:v>13.5304</c:v>
                </c:pt>
                <c:pt idx="59">
                  <c:v>13.5404</c:v>
                </c:pt>
                <c:pt idx="60">
                  <c:v>13.5504</c:v>
                </c:pt>
                <c:pt idx="61">
                  <c:v>13.560499999999999</c:v>
                </c:pt>
                <c:pt idx="62">
                  <c:v>13.570600000000001</c:v>
                </c:pt>
                <c:pt idx="63">
                  <c:v>13.5807</c:v>
                </c:pt>
                <c:pt idx="64">
                  <c:v>13.5908</c:v>
                </c:pt>
                <c:pt idx="65">
                  <c:v>13.601000000000001</c:v>
                </c:pt>
                <c:pt idx="66">
                  <c:v>13.6111</c:v>
                </c:pt>
                <c:pt idx="67">
                  <c:v>13.6212</c:v>
                </c:pt>
                <c:pt idx="68">
                  <c:v>13.6313</c:v>
                </c:pt>
                <c:pt idx="69">
                  <c:v>13.641400000000001</c:v>
                </c:pt>
                <c:pt idx="70">
                  <c:v>13.6515</c:v>
                </c:pt>
                <c:pt idx="71">
                  <c:v>13.6616</c:v>
                </c:pt>
                <c:pt idx="72">
                  <c:v>13.6717</c:v>
                </c:pt>
                <c:pt idx="73">
                  <c:v>13.681800000000001</c:v>
                </c:pt>
                <c:pt idx="74">
                  <c:v>13.6919</c:v>
                </c:pt>
                <c:pt idx="75">
                  <c:v>13.702</c:v>
                </c:pt>
                <c:pt idx="76">
                  <c:v>13.7121</c:v>
                </c:pt>
                <c:pt idx="77">
                  <c:v>13.722300000000001</c:v>
                </c:pt>
                <c:pt idx="78">
                  <c:v>13.7324</c:v>
                </c:pt>
                <c:pt idx="79">
                  <c:v>13.7425</c:v>
                </c:pt>
                <c:pt idx="80">
                  <c:v>13.752599999999999</c:v>
                </c:pt>
                <c:pt idx="81">
                  <c:v>13.762700000000001</c:v>
                </c:pt>
                <c:pt idx="82">
                  <c:v>13.7728</c:v>
                </c:pt>
                <c:pt idx="83">
                  <c:v>13.7829</c:v>
                </c:pt>
                <c:pt idx="84">
                  <c:v>13.792899999999999</c:v>
                </c:pt>
                <c:pt idx="85">
                  <c:v>13.803000000000001</c:v>
                </c:pt>
                <c:pt idx="86">
                  <c:v>13.8132</c:v>
                </c:pt>
                <c:pt idx="87">
                  <c:v>13.8233</c:v>
                </c:pt>
                <c:pt idx="88">
                  <c:v>13.833399999999999</c:v>
                </c:pt>
                <c:pt idx="89">
                  <c:v>13.843500000000001</c:v>
                </c:pt>
                <c:pt idx="90">
                  <c:v>13.8536</c:v>
                </c:pt>
                <c:pt idx="91">
                  <c:v>13.8637</c:v>
                </c:pt>
                <c:pt idx="92">
                  <c:v>13.873799999999999</c:v>
                </c:pt>
                <c:pt idx="93">
                  <c:v>13.883900000000001</c:v>
                </c:pt>
                <c:pt idx="94">
                  <c:v>13.894</c:v>
                </c:pt>
                <c:pt idx="95">
                  <c:v>13.9041</c:v>
                </c:pt>
                <c:pt idx="96">
                  <c:v>13.914199999999999</c:v>
                </c:pt>
                <c:pt idx="97">
                  <c:v>13.9244</c:v>
                </c:pt>
                <c:pt idx="98">
                  <c:v>13.9345</c:v>
                </c:pt>
                <c:pt idx="99">
                  <c:v>13.944599999999999</c:v>
                </c:pt>
                <c:pt idx="100">
                  <c:v>13.954700000000001</c:v>
                </c:pt>
                <c:pt idx="101">
                  <c:v>13.9648</c:v>
                </c:pt>
                <c:pt idx="102">
                  <c:v>13.9749</c:v>
                </c:pt>
                <c:pt idx="103">
                  <c:v>13.984999999999999</c:v>
                </c:pt>
                <c:pt idx="104">
                  <c:v>13.995100000000001</c:v>
                </c:pt>
                <c:pt idx="105">
                  <c:v>14.0052</c:v>
                </c:pt>
                <c:pt idx="106">
                  <c:v>14.0153</c:v>
                </c:pt>
                <c:pt idx="107">
                  <c:v>14.025399999999999</c:v>
                </c:pt>
                <c:pt idx="108">
                  <c:v>14.035500000000001</c:v>
                </c:pt>
                <c:pt idx="109">
                  <c:v>14.0456</c:v>
                </c:pt>
                <c:pt idx="110">
                  <c:v>14.0557</c:v>
                </c:pt>
                <c:pt idx="111">
                  <c:v>14.065799999999999</c:v>
                </c:pt>
                <c:pt idx="112">
                  <c:v>14.075900000000001</c:v>
                </c:pt>
                <c:pt idx="113">
                  <c:v>14.086</c:v>
                </c:pt>
                <c:pt idx="114">
                  <c:v>14.0961</c:v>
                </c:pt>
                <c:pt idx="115">
                  <c:v>14.106199999999999</c:v>
                </c:pt>
                <c:pt idx="116">
                  <c:v>14.116199999999999</c:v>
                </c:pt>
                <c:pt idx="117">
                  <c:v>14.126300000000001</c:v>
                </c:pt>
                <c:pt idx="118">
                  <c:v>14.1364</c:v>
                </c:pt>
                <c:pt idx="119">
                  <c:v>14.1465</c:v>
                </c:pt>
                <c:pt idx="120">
                  <c:v>14.156599999999999</c:v>
                </c:pt>
                <c:pt idx="121">
                  <c:v>14.166700000000001</c:v>
                </c:pt>
                <c:pt idx="122">
                  <c:v>14.1768</c:v>
                </c:pt>
                <c:pt idx="123">
                  <c:v>14.1868</c:v>
                </c:pt>
                <c:pt idx="124">
                  <c:v>14.196899999999999</c:v>
                </c:pt>
                <c:pt idx="125">
                  <c:v>14.207000000000001</c:v>
                </c:pt>
                <c:pt idx="126">
                  <c:v>14.217000000000001</c:v>
                </c:pt>
                <c:pt idx="127">
                  <c:v>14.2271</c:v>
                </c:pt>
                <c:pt idx="128">
                  <c:v>14.2372</c:v>
                </c:pt>
                <c:pt idx="129">
                  <c:v>14.247299999999999</c:v>
                </c:pt>
                <c:pt idx="130">
                  <c:v>14.257300000000001</c:v>
                </c:pt>
                <c:pt idx="131">
                  <c:v>14.2674</c:v>
                </c:pt>
                <c:pt idx="132">
                  <c:v>14.2775</c:v>
                </c:pt>
                <c:pt idx="133">
                  <c:v>14.2875</c:v>
                </c:pt>
                <c:pt idx="134">
                  <c:v>14.297599999999999</c:v>
                </c:pt>
                <c:pt idx="135">
                  <c:v>14.307700000000001</c:v>
                </c:pt>
                <c:pt idx="136">
                  <c:v>14.3178</c:v>
                </c:pt>
                <c:pt idx="137">
                  <c:v>14.3279</c:v>
                </c:pt>
                <c:pt idx="138">
                  <c:v>14.337899999999999</c:v>
                </c:pt>
                <c:pt idx="139">
                  <c:v>14.348000000000001</c:v>
                </c:pt>
                <c:pt idx="140">
                  <c:v>14.3581</c:v>
                </c:pt>
                <c:pt idx="141">
                  <c:v>14.3682</c:v>
                </c:pt>
                <c:pt idx="142">
                  <c:v>14.3782</c:v>
                </c:pt>
                <c:pt idx="143">
                  <c:v>14.388299999999999</c:v>
                </c:pt>
                <c:pt idx="144">
                  <c:v>14.398400000000001</c:v>
                </c:pt>
                <c:pt idx="145">
                  <c:v>14.4085</c:v>
                </c:pt>
                <c:pt idx="146">
                  <c:v>14.4186</c:v>
                </c:pt>
                <c:pt idx="147">
                  <c:v>14.428599999999999</c:v>
                </c:pt>
                <c:pt idx="148">
                  <c:v>14.438599999999999</c:v>
                </c:pt>
                <c:pt idx="149">
                  <c:v>14.448700000000001</c:v>
                </c:pt>
                <c:pt idx="150">
                  <c:v>14.4588</c:v>
                </c:pt>
                <c:pt idx="151">
                  <c:v>14.4689</c:v>
                </c:pt>
                <c:pt idx="152">
                  <c:v>14.478999999999999</c:v>
                </c:pt>
                <c:pt idx="153">
                  <c:v>14.489000000000001</c:v>
                </c:pt>
                <c:pt idx="154">
                  <c:v>14.4991</c:v>
                </c:pt>
                <c:pt idx="155">
                  <c:v>14.5092</c:v>
                </c:pt>
                <c:pt idx="156">
                  <c:v>14.519299999999999</c:v>
                </c:pt>
                <c:pt idx="157">
                  <c:v>14.529400000000001</c:v>
                </c:pt>
                <c:pt idx="158">
                  <c:v>14.5395</c:v>
                </c:pt>
                <c:pt idx="159">
                  <c:v>14.5495</c:v>
                </c:pt>
                <c:pt idx="160">
                  <c:v>14.5596</c:v>
                </c:pt>
                <c:pt idx="161">
                  <c:v>14.569699999999999</c:v>
                </c:pt>
                <c:pt idx="162">
                  <c:v>14.579800000000001</c:v>
                </c:pt>
                <c:pt idx="163">
                  <c:v>14.5899</c:v>
                </c:pt>
                <c:pt idx="164">
                  <c:v>14.6</c:v>
                </c:pt>
                <c:pt idx="165">
                  <c:v>14.61</c:v>
                </c:pt>
                <c:pt idx="166">
                  <c:v>14.620100000000001</c:v>
                </c:pt>
                <c:pt idx="167">
                  <c:v>14.6302</c:v>
                </c:pt>
                <c:pt idx="168">
                  <c:v>14.6403</c:v>
                </c:pt>
                <c:pt idx="169">
                  <c:v>14.650399999999999</c:v>
                </c:pt>
                <c:pt idx="170">
                  <c:v>14.660500000000001</c:v>
                </c:pt>
                <c:pt idx="171">
                  <c:v>14.670500000000001</c:v>
                </c:pt>
                <c:pt idx="172">
                  <c:v>14.6806</c:v>
                </c:pt>
                <c:pt idx="173">
                  <c:v>14.6907</c:v>
                </c:pt>
                <c:pt idx="174">
                  <c:v>14.700799999999999</c:v>
                </c:pt>
                <c:pt idx="175">
                  <c:v>14.710900000000001</c:v>
                </c:pt>
                <c:pt idx="176">
                  <c:v>14.7209</c:v>
                </c:pt>
                <c:pt idx="177">
                  <c:v>14.731</c:v>
                </c:pt>
                <c:pt idx="178">
                  <c:v>14.741099999999999</c:v>
                </c:pt>
                <c:pt idx="179">
                  <c:v>14.751200000000001</c:v>
                </c:pt>
                <c:pt idx="180">
                  <c:v>14.835000000000001</c:v>
                </c:pt>
                <c:pt idx="181">
                  <c:v>14.8451</c:v>
                </c:pt>
                <c:pt idx="182">
                  <c:v>14.8551</c:v>
                </c:pt>
                <c:pt idx="183">
                  <c:v>14.8652</c:v>
                </c:pt>
                <c:pt idx="184">
                  <c:v>14.875299999999999</c:v>
                </c:pt>
                <c:pt idx="185">
                  <c:v>14.885300000000001</c:v>
                </c:pt>
                <c:pt idx="186">
                  <c:v>14.8954</c:v>
                </c:pt>
                <c:pt idx="187">
                  <c:v>14.9054</c:v>
                </c:pt>
                <c:pt idx="188">
                  <c:v>14.9155</c:v>
                </c:pt>
                <c:pt idx="189">
                  <c:v>14.9255</c:v>
                </c:pt>
                <c:pt idx="190">
                  <c:v>14.935499999999999</c:v>
                </c:pt>
                <c:pt idx="191">
                  <c:v>14.945600000000001</c:v>
                </c:pt>
                <c:pt idx="192">
                  <c:v>14.9557</c:v>
                </c:pt>
                <c:pt idx="193">
                  <c:v>14.9657</c:v>
                </c:pt>
                <c:pt idx="194">
                  <c:v>14.9758</c:v>
                </c:pt>
                <c:pt idx="195">
                  <c:v>14.985799999999999</c:v>
                </c:pt>
                <c:pt idx="196">
                  <c:v>14.995900000000001</c:v>
                </c:pt>
                <c:pt idx="197">
                  <c:v>15.006</c:v>
                </c:pt>
                <c:pt idx="198">
                  <c:v>15.016</c:v>
                </c:pt>
                <c:pt idx="199">
                  <c:v>15.0261</c:v>
                </c:pt>
                <c:pt idx="200">
                  <c:v>15.036099999999999</c:v>
                </c:pt>
                <c:pt idx="201">
                  <c:v>15.046200000000001</c:v>
                </c:pt>
                <c:pt idx="202">
                  <c:v>15.0563</c:v>
                </c:pt>
                <c:pt idx="203">
                  <c:v>15.0663</c:v>
                </c:pt>
                <c:pt idx="204">
                  <c:v>15.0764</c:v>
                </c:pt>
                <c:pt idx="205">
                  <c:v>15.086399999999999</c:v>
                </c:pt>
                <c:pt idx="206">
                  <c:v>15.096500000000001</c:v>
                </c:pt>
                <c:pt idx="207">
                  <c:v>15.1065</c:v>
                </c:pt>
                <c:pt idx="208">
                  <c:v>15.1166</c:v>
                </c:pt>
                <c:pt idx="209">
                  <c:v>15.1267</c:v>
                </c:pt>
                <c:pt idx="210">
                  <c:v>15.136699999999999</c:v>
                </c:pt>
                <c:pt idx="211">
                  <c:v>15.146800000000001</c:v>
                </c:pt>
                <c:pt idx="212">
                  <c:v>15.1568</c:v>
                </c:pt>
                <c:pt idx="213">
                  <c:v>15.1668</c:v>
                </c:pt>
                <c:pt idx="214">
                  <c:v>15.1769</c:v>
                </c:pt>
                <c:pt idx="215">
                  <c:v>15.186999999999999</c:v>
                </c:pt>
                <c:pt idx="216">
                  <c:v>15.196999999999999</c:v>
                </c:pt>
                <c:pt idx="217">
                  <c:v>15.207100000000001</c:v>
                </c:pt>
                <c:pt idx="218">
                  <c:v>15.2171</c:v>
                </c:pt>
                <c:pt idx="219">
                  <c:v>15.2272</c:v>
                </c:pt>
                <c:pt idx="220">
                  <c:v>15.237299999999999</c:v>
                </c:pt>
                <c:pt idx="221">
                  <c:v>15.247400000000001</c:v>
                </c:pt>
                <c:pt idx="222">
                  <c:v>15.2575</c:v>
                </c:pt>
                <c:pt idx="223">
                  <c:v>15.2675</c:v>
                </c:pt>
                <c:pt idx="224">
                  <c:v>15.2776</c:v>
                </c:pt>
                <c:pt idx="225">
                  <c:v>15.287699999999999</c:v>
                </c:pt>
                <c:pt idx="226">
                  <c:v>15.297800000000001</c:v>
                </c:pt>
                <c:pt idx="227">
                  <c:v>15.3079</c:v>
                </c:pt>
                <c:pt idx="228">
                  <c:v>15.318</c:v>
                </c:pt>
                <c:pt idx="229">
                  <c:v>15.327999999999999</c:v>
                </c:pt>
                <c:pt idx="230">
                  <c:v>15.338100000000001</c:v>
                </c:pt>
                <c:pt idx="231">
                  <c:v>15.3482</c:v>
                </c:pt>
                <c:pt idx="232">
                  <c:v>15.3614</c:v>
                </c:pt>
                <c:pt idx="233">
                  <c:v>15.371499999999999</c:v>
                </c:pt>
                <c:pt idx="234">
                  <c:v>15.381500000000001</c:v>
                </c:pt>
                <c:pt idx="235">
                  <c:v>15.391500000000001</c:v>
                </c:pt>
                <c:pt idx="236">
                  <c:v>15.4016</c:v>
                </c:pt>
                <c:pt idx="237">
                  <c:v>15.4116</c:v>
                </c:pt>
                <c:pt idx="238">
                  <c:v>15.4217</c:v>
                </c:pt>
                <c:pt idx="239">
                  <c:v>15.431800000000001</c:v>
                </c:pt>
                <c:pt idx="240">
                  <c:v>15.441800000000001</c:v>
                </c:pt>
                <c:pt idx="241">
                  <c:v>15.4519</c:v>
                </c:pt>
                <c:pt idx="242">
                  <c:v>15.4619</c:v>
                </c:pt>
                <c:pt idx="243">
                  <c:v>15.472</c:v>
                </c:pt>
                <c:pt idx="244">
                  <c:v>15.482100000000001</c:v>
                </c:pt>
                <c:pt idx="245">
                  <c:v>15.492100000000001</c:v>
                </c:pt>
                <c:pt idx="246">
                  <c:v>15.5022</c:v>
                </c:pt>
                <c:pt idx="247">
                  <c:v>15.5122</c:v>
                </c:pt>
                <c:pt idx="248">
                  <c:v>15.5223</c:v>
                </c:pt>
                <c:pt idx="249">
                  <c:v>15.532400000000001</c:v>
                </c:pt>
                <c:pt idx="250">
                  <c:v>15.542400000000001</c:v>
                </c:pt>
                <c:pt idx="251">
                  <c:v>15.5525</c:v>
                </c:pt>
                <c:pt idx="252">
                  <c:v>15.5625</c:v>
                </c:pt>
                <c:pt idx="253">
                  <c:v>15.5726</c:v>
                </c:pt>
                <c:pt idx="254">
                  <c:v>15.582700000000001</c:v>
                </c:pt>
                <c:pt idx="255">
                  <c:v>15.592700000000001</c:v>
                </c:pt>
                <c:pt idx="256">
                  <c:v>15.6028</c:v>
                </c:pt>
                <c:pt idx="257">
                  <c:v>15.6128</c:v>
                </c:pt>
                <c:pt idx="258">
                  <c:v>15.6229</c:v>
                </c:pt>
                <c:pt idx="259">
                  <c:v>15.632899999999999</c:v>
                </c:pt>
                <c:pt idx="260">
                  <c:v>15.642899999999999</c:v>
                </c:pt>
                <c:pt idx="261">
                  <c:v>15.653</c:v>
                </c:pt>
                <c:pt idx="262">
                  <c:v>15.6631</c:v>
                </c:pt>
                <c:pt idx="263">
                  <c:v>15.6731</c:v>
                </c:pt>
                <c:pt idx="264">
                  <c:v>15.683199999999999</c:v>
                </c:pt>
                <c:pt idx="265">
                  <c:v>15.693199999999999</c:v>
                </c:pt>
                <c:pt idx="266">
                  <c:v>15.7033</c:v>
                </c:pt>
                <c:pt idx="267">
                  <c:v>15.7134</c:v>
                </c:pt>
                <c:pt idx="268">
                  <c:v>15.7234</c:v>
                </c:pt>
                <c:pt idx="269">
                  <c:v>15.733499999999999</c:v>
                </c:pt>
                <c:pt idx="270">
                  <c:v>15.743499999999999</c:v>
                </c:pt>
                <c:pt idx="271">
                  <c:v>15.7536</c:v>
                </c:pt>
                <c:pt idx="272">
                  <c:v>15.7636</c:v>
                </c:pt>
                <c:pt idx="273">
                  <c:v>15.7737</c:v>
                </c:pt>
                <c:pt idx="274">
                  <c:v>15.7837</c:v>
                </c:pt>
                <c:pt idx="275">
                  <c:v>15.793799999999999</c:v>
                </c:pt>
                <c:pt idx="276">
                  <c:v>15.803900000000001</c:v>
                </c:pt>
                <c:pt idx="277">
                  <c:v>15.8139</c:v>
                </c:pt>
                <c:pt idx="278">
                  <c:v>15.824</c:v>
                </c:pt>
                <c:pt idx="279">
                  <c:v>15.834</c:v>
                </c:pt>
                <c:pt idx="280">
                  <c:v>15.844099999999999</c:v>
                </c:pt>
                <c:pt idx="281">
                  <c:v>15.854100000000001</c:v>
                </c:pt>
                <c:pt idx="282">
                  <c:v>15.8642</c:v>
                </c:pt>
                <c:pt idx="283">
                  <c:v>15.8743</c:v>
                </c:pt>
                <c:pt idx="284">
                  <c:v>15.8843</c:v>
                </c:pt>
                <c:pt idx="285">
                  <c:v>15.894399999999999</c:v>
                </c:pt>
                <c:pt idx="286">
                  <c:v>15.904400000000001</c:v>
                </c:pt>
                <c:pt idx="287">
                  <c:v>15.9145</c:v>
                </c:pt>
                <c:pt idx="288">
                  <c:v>15.9245</c:v>
                </c:pt>
                <c:pt idx="289">
                  <c:v>15.9346</c:v>
                </c:pt>
                <c:pt idx="290">
                  <c:v>15.944699999999999</c:v>
                </c:pt>
                <c:pt idx="291">
                  <c:v>15.954700000000001</c:v>
                </c:pt>
                <c:pt idx="292">
                  <c:v>15.9648</c:v>
                </c:pt>
                <c:pt idx="293">
                  <c:v>15.9749</c:v>
                </c:pt>
                <c:pt idx="294">
                  <c:v>15.9849</c:v>
                </c:pt>
                <c:pt idx="295">
                  <c:v>15.994999999999999</c:v>
                </c:pt>
                <c:pt idx="296">
                  <c:v>16.004999999999999</c:v>
                </c:pt>
                <c:pt idx="297">
                  <c:v>16.0151</c:v>
                </c:pt>
                <c:pt idx="298">
                  <c:v>16.025099999999998</c:v>
                </c:pt>
                <c:pt idx="299">
                  <c:v>16.0352</c:v>
                </c:pt>
                <c:pt idx="300">
                  <c:v>16.045300000000001</c:v>
                </c:pt>
                <c:pt idx="301">
                  <c:v>16.055399999999999</c:v>
                </c:pt>
                <c:pt idx="302">
                  <c:v>16.0655</c:v>
                </c:pt>
                <c:pt idx="303">
                  <c:v>16.075600000000001</c:v>
                </c:pt>
                <c:pt idx="304">
                  <c:v>16.085699999999999</c:v>
                </c:pt>
                <c:pt idx="305">
                  <c:v>16.095800000000001</c:v>
                </c:pt>
                <c:pt idx="306">
                  <c:v>16.105899999999998</c:v>
                </c:pt>
                <c:pt idx="307">
                  <c:v>16.1159</c:v>
                </c:pt>
                <c:pt idx="308">
                  <c:v>16.126000000000001</c:v>
                </c:pt>
                <c:pt idx="309">
                  <c:v>16.136099999999999</c:v>
                </c:pt>
                <c:pt idx="310">
                  <c:v>16.1462</c:v>
                </c:pt>
                <c:pt idx="311">
                  <c:v>16.156300000000002</c:v>
                </c:pt>
                <c:pt idx="312">
                  <c:v>16.166399999999999</c:v>
                </c:pt>
                <c:pt idx="313">
                  <c:v>16.176500000000001</c:v>
                </c:pt>
                <c:pt idx="314">
                  <c:v>16.186599999999999</c:v>
                </c:pt>
                <c:pt idx="315">
                  <c:v>16.1967</c:v>
                </c:pt>
                <c:pt idx="316">
                  <c:v>16.206700000000001</c:v>
                </c:pt>
                <c:pt idx="317">
                  <c:v>16.216799999999999</c:v>
                </c:pt>
                <c:pt idx="318">
                  <c:v>16.226900000000001</c:v>
                </c:pt>
                <c:pt idx="319">
                  <c:v>16.236999999999998</c:v>
                </c:pt>
                <c:pt idx="320">
                  <c:v>16.2471</c:v>
                </c:pt>
                <c:pt idx="321">
                  <c:v>16.257200000000001</c:v>
                </c:pt>
                <c:pt idx="322">
                  <c:v>16.267299999999999</c:v>
                </c:pt>
                <c:pt idx="323">
                  <c:v>16.2774</c:v>
                </c:pt>
                <c:pt idx="324">
                  <c:v>16.287400000000002</c:v>
                </c:pt>
                <c:pt idx="325">
                  <c:v>16.297499999999999</c:v>
                </c:pt>
                <c:pt idx="326">
                  <c:v>16.307600000000001</c:v>
                </c:pt>
                <c:pt idx="327">
                  <c:v>16.317699999999999</c:v>
                </c:pt>
                <c:pt idx="328">
                  <c:v>16.3278</c:v>
                </c:pt>
                <c:pt idx="329">
                  <c:v>16.337900000000001</c:v>
                </c:pt>
                <c:pt idx="330">
                  <c:v>16.347999999999999</c:v>
                </c:pt>
                <c:pt idx="331">
                  <c:v>16.358000000000001</c:v>
                </c:pt>
                <c:pt idx="332">
                  <c:v>16.368099999999998</c:v>
                </c:pt>
                <c:pt idx="333">
                  <c:v>16.3782</c:v>
                </c:pt>
                <c:pt idx="334">
                  <c:v>16.388300000000001</c:v>
                </c:pt>
                <c:pt idx="335">
                  <c:v>16.398299999999999</c:v>
                </c:pt>
                <c:pt idx="336">
                  <c:v>16.4084</c:v>
                </c:pt>
                <c:pt idx="337">
                  <c:v>16.418500000000002</c:v>
                </c:pt>
                <c:pt idx="338">
                  <c:v>16.428599999999999</c:v>
                </c:pt>
                <c:pt idx="339">
                  <c:v>16.438700000000001</c:v>
                </c:pt>
                <c:pt idx="340">
                  <c:v>16.448799999999999</c:v>
                </c:pt>
                <c:pt idx="341">
                  <c:v>16.4589</c:v>
                </c:pt>
                <c:pt idx="342">
                  <c:v>16.468900000000001</c:v>
                </c:pt>
                <c:pt idx="343">
                  <c:v>16.478999999999999</c:v>
                </c:pt>
                <c:pt idx="344">
                  <c:v>16.489100000000001</c:v>
                </c:pt>
                <c:pt idx="345">
                  <c:v>16.499199999999998</c:v>
                </c:pt>
                <c:pt idx="346">
                  <c:v>16.5093</c:v>
                </c:pt>
                <c:pt idx="347">
                  <c:v>16.519400000000001</c:v>
                </c:pt>
                <c:pt idx="348">
                  <c:v>16.529499999999999</c:v>
                </c:pt>
                <c:pt idx="349">
                  <c:v>16.5396</c:v>
                </c:pt>
                <c:pt idx="350">
                  <c:v>16.549700000000001</c:v>
                </c:pt>
                <c:pt idx="351">
                  <c:v>16.559799999999999</c:v>
                </c:pt>
                <c:pt idx="352">
                  <c:v>16.569900000000001</c:v>
                </c:pt>
                <c:pt idx="353">
                  <c:v>16.579899999999999</c:v>
                </c:pt>
                <c:pt idx="354">
                  <c:v>16.59</c:v>
                </c:pt>
                <c:pt idx="355">
                  <c:v>16.600100000000001</c:v>
                </c:pt>
                <c:pt idx="356">
                  <c:v>16.610199999999999</c:v>
                </c:pt>
                <c:pt idx="357">
                  <c:v>16.6203</c:v>
                </c:pt>
                <c:pt idx="358">
                  <c:v>16.630299999999998</c:v>
                </c:pt>
                <c:pt idx="359">
                  <c:v>16.6404</c:v>
                </c:pt>
                <c:pt idx="360">
                  <c:v>16.650500000000001</c:v>
                </c:pt>
                <c:pt idx="361">
                  <c:v>16.660599999999999</c:v>
                </c:pt>
                <c:pt idx="362">
                  <c:v>16.6707</c:v>
                </c:pt>
                <c:pt idx="363">
                  <c:v>16.680800000000001</c:v>
                </c:pt>
                <c:pt idx="364">
                  <c:v>16.690899999999999</c:v>
                </c:pt>
                <c:pt idx="365">
                  <c:v>16.701000000000001</c:v>
                </c:pt>
                <c:pt idx="366">
                  <c:v>16.711099999999998</c:v>
                </c:pt>
                <c:pt idx="367">
                  <c:v>16.7211</c:v>
                </c:pt>
                <c:pt idx="368">
                  <c:v>16.731200000000001</c:v>
                </c:pt>
                <c:pt idx="369">
                  <c:v>16.741299999999999</c:v>
                </c:pt>
                <c:pt idx="370">
                  <c:v>16.7514</c:v>
                </c:pt>
                <c:pt idx="371">
                  <c:v>16.761500000000002</c:v>
                </c:pt>
                <c:pt idx="372">
                  <c:v>16.771599999999999</c:v>
                </c:pt>
                <c:pt idx="373">
                  <c:v>16.781700000000001</c:v>
                </c:pt>
                <c:pt idx="374">
                  <c:v>16.791799999999999</c:v>
                </c:pt>
                <c:pt idx="375">
                  <c:v>16.8018</c:v>
                </c:pt>
                <c:pt idx="376">
                  <c:v>16.811900000000001</c:v>
                </c:pt>
                <c:pt idx="377">
                  <c:v>16.821999999999999</c:v>
                </c:pt>
                <c:pt idx="378">
                  <c:v>16.832000000000001</c:v>
                </c:pt>
                <c:pt idx="379">
                  <c:v>16.842099999999999</c:v>
                </c:pt>
                <c:pt idx="380">
                  <c:v>16.8522</c:v>
                </c:pt>
                <c:pt idx="381">
                  <c:v>16.862300000000001</c:v>
                </c:pt>
                <c:pt idx="382">
                  <c:v>16.872399999999999</c:v>
                </c:pt>
                <c:pt idx="383">
                  <c:v>16.8825</c:v>
                </c:pt>
                <c:pt idx="384">
                  <c:v>16.892600000000002</c:v>
                </c:pt>
                <c:pt idx="385">
                  <c:v>16.902699999999999</c:v>
                </c:pt>
                <c:pt idx="386">
                  <c:v>16.912800000000001</c:v>
                </c:pt>
                <c:pt idx="387">
                  <c:v>16.922799999999999</c:v>
                </c:pt>
                <c:pt idx="388">
                  <c:v>16.9329</c:v>
                </c:pt>
                <c:pt idx="389">
                  <c:v>16.943000000000001</c:v>
                </c:pt>
                <c:pt idx="390">
                  <c:v>16.953099999999999</c:v>
                </c:pt>
                <c:pt idx="391">
                  <c:v>16.963200000000001</c:v>
                </c:pt>
                <c:pt idx="392">
                  <c:v>16.973299999999998</c:v>
                </c:pt>
                <c:pt idx="393">
                  <c:v>16.9834</c:v>
                </c:pt>
                <c:pt idx="394">
                  <c:v>16.993500000000001</c:v>
                </c:pt>
                <c:pt idx="395">
                  <c:v>17.003499999999999</c:v>
                </c:pt>
                <c:pt idx="396">
                  <c:v>17.0136</c:v>
                </c:pt>
                <c:pt idx="397">
                  <c:v>17.023700000000002</c:v>
                </c:pt>
                <c:pt idx="398">
                  <c:v>17.033799999999999</c:v>
                </c:pt>
                <c:pt idx="399">
                  <c:v>17.043900000000001</c:v>
                </c:pt>
                <c:pt idx="400">
                  <c:v>17.053999999999998</c:v>
                </c:pt>
                <c:pt idx="401">
                  <c:v>17.0641</c:v>
                </c:pt>
                <c:pt idx="402">
                  <c:v>17.074200000000001</c:v>
                </c:pt>
                <c:pt idx="403">
                  <c:v>17.084199999999999</c:v>
                </c:pt>
                <c:pt idx="404">
                  <c:v>17.0943</c:v>
                </c:pt>
                <c:pt idx="405">
                  <c:v>17.104399999999998</c:v>
                </c:pt>
                <c:pt idx="406">
                  <c:v>17.1145</c:v>
                </c:pt>
                <c:pt idx="407">
                  <c:v>17.124600000000001</c:v>
                </c:pt>
                <c:pt idx="408">
                  <c:v>17.134699999999999</c:v>
                </c:pt>
                <c:pt idx="409">
                  <c:v>17.1448</c:v>
                </c:pt>
                <c:pt idx="410">
                  <c:v>17.154900000000001</c:v>
                </c:pt>
                <c:pt idx="411">
                  <c:v>17.164999999999999</c:v>
                </c:pt>
                <c:pt idx="412">
                  <c:v>17.175000000000001</c:v>
                </c:pt>
                <c:pt idx="413">
                  <c:v>17.185099999999998</c:v>
                </c:pt>
                <c:pt idx="414">
                  <c:v>17.1952</c:v>
                </c:pt>
                <c:pt idx="415">
                  <c:v>17.205300000000001</c:v>
                </c:pt>
                <c:pt idx="416">
                  <c:v>17.215399999999999</c:v>
                </c:pt>
                <c:pt idx="417">
                  <c:v>17.2255</c:v>
                </c:pt>
                <c:pt idx="418">
                  <c:v>17.235600000000002</c:v>
                </c:pt>
                <c:pt idx="419">
                  <c:v>17.245699999999999</c:v>
                </c:pt>
                <c:pt idx="420">
                  <c:v>17.255800000000001</c:v>
                </c:pt>
                <c:pt idx="421">
                  <c:v>17.265799999999999</c:v>
                </c:pt>
                <c:pt idx="422">
                  <c:v>17.2759</c:v>
                </c:pt>
                <c:pt idx="423">
                  <c:v>17.286000000000001</c:v>
                </c:pt>
                <c:pt idx="424">
                  <c:v>17.296099999999999</c:v>
                </c:pt>
                <c:pt idx="425">
                  <c:v>17.3062</c:v>
                </c:pt>
                <c:pt idx="426">
                  <c:v>17.316299999999998</c:v>
                </c:pt>
                <c:pt idx="427">
                  <c:v>17.3264</c:v>
                </c:pt>
                <c:pt idx="428">
                  <c:v>17.336500000000001</c:v>
                </c:pt>
                <c:pt idx="429">
                  <c:v>17.346599999999999</c:v>
                </c:pt>
              </c:numCache>
            </c:numRef>
          </c:xVal>
          <c:yVal>
            <c:numRef>
              <c:f>'2025_01_031_AVE'!$AD$5:$AD$597</c:f>
              <c:numCache>
                <c:formatCode>General</c:formatCode>
                <c:ptCount val="593"/>
                <c:pt idx="0">
                  <c:v>84.906868417211825</c:v>
                </c:pt>
                <c:pt idx="1">
                  <c:v>0</c:v>
                </c:pt>
                <c:pt idx="2">
                  <c:v>18.924389935377295</c:v>
                </c:pt>
                <c:pt idx="3">
                  <c:v>0</c:v>
                </c:pt>
                <c:pt idx="4">
                  <c:v>79.644727975750882</c:v>
                </c:pt>
                <c:pt idx="5">
                  <c:v>18.021972611326497</c:v>
                </c:pt>
                <c:pt idx="6">
                  <c:v>0</c:v>
                </c:pt>
                <c:pt idx="7">
                  <c:v>18.933052466533468</c:v>
                </c:pt>
                <c:pt idx="8">
                  <c:v>0</c:v>
                </c:pt>
                <c:pt idx="9">
                  <c:v>18.553258694982933</c:v>
                </c:pt>
                <c:pt idx="10">
                  <c:v>45.339211269650264</c:v>
                </c:pt>
                <c:pt idx="11">
                  <c:v>0</c:v>
                </c:pt>
                <c:pt idx="12">
                  <c:v>0</c:v>
                </c:pt>
                <c:pt idx="13">
                  <c:v>18.540689416378289</c:v>
                </c:pt>
                <c:pt idx="14">
                  <c:v>34.937596452808748</c:v>
                </c:pt>
                <c:pt idx="15">
                  <c:v>0</c:v>
                </c:pt>
                <c:pt idx="16">
                  <c:v>18.678655382235032</c:v>
                </c:pt>
                <c:pt idx="17">
                  <c:v>0</c:v>
                </c:pt>
                <c:pt idx="18">
                  <c:v>32.035151564337937</c:v>
                </c:pt>
                <c:pt idx="19">
                  <c:v>50.894649118726385</c:v>
                </c:pt>
                <c:pt idx="20">
                  <c:v>18.406128071709286</c:v>
                </c:pt>
                <c:pt idx="21">
                  <c:v>17.922774711702953</c:v>
                </c:pt>
                <c:pt idx="22">
                  <c:v>18.130342121183823</c:v>
                </c:pt>
                <c:pt idx="23">
                  <c:v>0</c:v>
                </c:pt>
                <c:pt idx="24">
                  <c:v>31.046120273467448</c:v>
                </c:pt>
                <c:pt idx="25">
                  <c:v>0</c:v>
                </c:pt>
                <c:pt idx="26">
                  <c:v>35.109440938522141</c:v>
                </c:pt>
                <c:pt idx="27">
                  <c:v>18.794883553443611</c:v>
                </c:pt>
                <c:pt idx="28">
                  <c:v>18.853783361087984</c:v>
                </c:pt>
                <c:pt idx="29">
                  <c:v>21.025025815735567</c:v>
                </c:pt>
                <c:pt idx="30">
                  <c:v>58.961667179322625</c:v>
                </c:pt>
                <c:pt idx="31">
                  <c:v>0</c:v>
                </c:pt>
                <c:pt idx="32">
                  <c:v>40.187124881060406</c:v>
                </c:pt>
                <c:pt idx="33">
                  <c:v>65.928952918954423</c:v>
                </c:pt>
                <c:pt idx="34">
                  <c:v>34.409743911812932</c:v>
                </c:pt>
                <c:pt idx="35">
                  <c:v>38.298365782825037</c:v>
                </c:pt>
                <c:pt idx="36">
                  <c:v>38.689014052618411</c:v>
                </c:pt>
                <c:pt idx="37">
                  <c:v>63.581551746239761</c:v>
                </c:pt>
                <c:pt idx="38">
                  <c:v>53.163970808234602</c:v>
                </c:pt>
                <c:pt idx="39">
                  <c:v>56.946082868053537</c:v>
                </c:pt>
                <c:pt idx="40">
                  <c:v>46.728957922022047</c:v>
                </c:pt>
                <c:pt idx="41">
                  <c:v>46.604697687446844</c:v>
                </c:pt>
                <c:pt idx="42">
                  <c:v>83.485400370167426</c:v>
                </c:pt>
                <c:pt idx="43">
                  <c:v>45.630102819107172</c:v>
                </c:pt>
                <c:pt idx="44">
                  <c:v>58.921139982165457</c:v>
                </c:pt>
                <c:pt idx="45">
                  <c:v>115.06919027586713</c:v>
                </c:pt>
                <c:pt idx="46">
                  <c:v>46.739729283759189</c:v>
                </c:pt>
                <c:pt idx="47">
                  <c:v>75.810095188673358</c:v>
                </c:pt>
                <c:pt idx="48">
                  <c:v>100.78159444421799</c:v>
                </c:pt>
                <c:pt idx="49">
                  <c:v>43.447555678347634</c:v>
                </c:pt>
                <c:pt idx="50">
                  <c:v>37.689515790550857</c:v>
                </c:pt>
                <c:pt idx="51">
                  <c:v>39.228589021057559</c:v>
                </c:pt>
                <c:pt idx="52">
                  <c:v>43.727966585745065</c:v>
                </c:pt>
                <c:pt idx="53">
                  <c:v>44.729506806170789</c:v>
                </c:pt>
                <c:pt idx="54">
                  <c:v>55.984459881659369</c:v>
                </c:pt>
                <c:pt idx="55">
                  <c:v>63.292321628086022</c:v>
                </c:pt>
                <c:pt idx="56">
                  <c:v>30.973822894870693</c:v>
                </c:pt>
                <c:pt idx="57">
                  <c:v>30.199688657289681</c:v>
                </c:pt>
                <c:pt idx="58">
                  <c:v>29.921835033510046</c:v>
                </c:pt>
                <c:pt idx="59">
                  <c:v>12.70742114480672</c:v>
                </c:pt>
                <c:pt idx="60">
                  <c:v>25.305453775534954</c:v>
                </c:pt>
                <c:pt idx="61">
                  <c:v>11.242637746112697</c:v>
                </c:pt>
                <c:pt idx="62">
                  <c:v>11.094336313300976</c:v>
                </c:pt>
                <c:pt idx="63">
                  <c:v>14.875849230901917</c:v>
                </c:pt>
                <c:pt idx="64">
                  <c:v>12.079044072335</c:v>
                </c:pt>
                <c:pt idx="65">
                  <c:v>5.4254478846805023</c:v>
                </c:pt>
                <c:pt idx="66">
                  <c:v>6.4130273137606713</c:v>
                </c:pt>
                <c:pt idx="67">
                  <c:v>23.495366720547761</c:v>
                </c:pt>
                <c:pt idx="68">
                  <c:v>0</c:v>
                </c:pt>
                <c:pt idx="69">
                  <c:v>28.530181228188997</c:v>
                </c:pt>
                <c:pt idx="70">
                  <c:v>10.33296031695841</c:v>
                </c:pt>
                <c:pt idx="71">
                  <c:v>11.954377586465615</c:v>
                </c:pt>
                <c:pt idx="72">
                  <c:v>0</c:v>
                </c:pt>
                <c:pt idx="73">
                  <c:v>34.355771421675172</c:v>
                </c:pt>
                <c:pt idx="74">
                  <c:v>22.054770211305296</c:v>
                </c:pt>
                <c:pt idx="75">
                  <c:v>9.784801065484519</c:v>
                </c:pt>
                <c:pt idx="76">
                  <c:v>11.654782234675244</c:v>
                </c:pt>
                <c:pt idx="77">
                  <c:v>21.629051771706585</c:v>
                </c:pt>
                <c:pt idx="78">
                  <c:v>5.7000499176383777</c:v>
                </c:pt>
                <c:pt idx="79">
                  <c:v>4.9326358625605682</c:v>
                </c:pt>
                <c:pt idx="80">
                  <c:v>5.7201461631324193</c:v>
                </c:pt>
                <c:pt idx="81">
                  <c:v>51.454709110236379</c:v>
                </c:pt>
                <c:pt idx="82">
                  <c:v>5.8915452026200974</c:v>
                </c:pt>
                <c:pt idx="83">
                  <c:v>23.42234259518581</c:v>
                </c:pt>
                <c:pt idx="84">
                  <c:v>41.840560065222711</c:v>
                </c:pt>
                <c:pt idx="85">
                  <c:v>28.681722832661581</c:v>
                </c:pt>
                <c:pt idx="86">
                  <c:v>54.965969750979909</c:v>
                </c:pt>
                <c:pt idx="87">
                  <c:v>59.393580194413111</c:v>
                </c:pt>
                <c:pt idx="88">
                  <c:v>24.354457047926253</c:v>
                </c:pt>
                <c:pt idx="89">
                  <c:v>37.544471950328465</c:v>
                </c:pt>
                <c:pt idx="90">
                  <c:v>41.970008289857077</c:v>
                </c:pt>
                <c:pt idx="91">
                  <c:v>19.040378492390769</c:v>
                </c:pt>
                <c:pt idx="92">
                  <c:v>25.695932847710388</c:v>
                </c:pt>
                <c:pt idx="93">
                  <c:v>55.552496318660268</c:v>
                </c:pt>
                <c:pt idx="94">
                  <c:v>51.909181515307871</c:v>
                </c:pt>
                <c:pt idx="95">
                  <c:v>111.51811806086411</c:v>
                </c:pt>
                <c:pt idx="96">
                  <c:v>44.93604429146648</c:v>
                </c:pt>
                <c:pt idx="97">
                  <c:v>44.038674826742145</c:v>
                </c:pt>
                <c:pt idx="98">
                  <c:v>37.248665317359539</c:v>
                </c:pt>
                <c:pt idx="99">
                  <c:v>39.926745994160122</c:v>
                </c:pt>
                <c:pt idx="100">
                  <c:v>41.023607757861697</c:v>
                </c:pt>
                <c:pt idx="101">
                  <c:v>41.80439889807964</c:v>
                </c:pt>
                <c:pt idx="102">
                  <c:v>36.392408369729644</c:v>
                </c:pt>
                <c:pt idx="103">
                  <c:v>48.828820240548126</c:v>
                </c:pt>
                <c:pt idx="104">
                  <c:v>47.401543978453873</c:v>
                </c:pt>
                <c:pt idx="105">
                  <c:v>81.667839035513197</c:v>
                </c:pt>
                <c:pt idx="106">
                  <c:v>28.408881824577264</c:v>
                </c:pt>
                <c:pt idx="107">
                  <c:v>11.918988272073131</c:v>
                </c:pt>
                <c:pt idx="108">
                  <c:v>22.020844073325087</c:v>
                </c:pt>
                <c:pt idx="109">
                  <c:v>39.273451796752077</c:v>
                </c:pt>
                <c:pt idx="110">
                  <c:v>14.905625549186842</c:v>
                </c:pt>
                <c:pt idx="111">
                  <c:v>12.130270059024131</c:v>
                </c:pt>
                <c:pt idx="112">
                  <c:v>11.691379072595284</c:v>
                </c:pt>
                <c:pt idx="113">
                  <c:v>5.8069771567277986</c:v>
                </c:pt>
                <c:pt idx="114">
                  <c:v>13.312102079900818</c:v>
                </c:pt>
                <c:pt idx="115">
                  <c:v>11.632966270573048</c:v>
                </c:pt>
                <c:pt idx="116">
                  <c:v>40.073963720124468</c:v>
                </c:pt>
                <c:pt idx="117">
                  <c:v>28.02876888514615</c:v>
                </c:pt>
                <c:pt idx="118">
                  <c:v>12.430784231228504</c:v>
                </c:pt>
                <c:pt idx="119">
                  <c:v>10.650041391214291</c:v>
                </c:pt>
                <c:pt idx="120">
                  <c:v>16.784251017571361</c:v>
                </c:pt>
                <c:pt idx="121">
                  <c:v>11.144373302976945</c:v>
                </c:pt>
                <c:pt idx="122">
                  <c:v>18.638794735833631</c:v>
                </c:pt>
                <c:pt idx="123">
                  <c:v>0</c:v>
                </c:pt>
                <c:pt idx="124">
                  <c:v>0</c:v>
                </c:pt>
                <c:pt idx="125">
                  <c:v>12.451834447506872</c:v>
                </c:pt>
                <c:pt idx="126">
                  <c:v>5.8346901853849156</c:v>
                </c:pt>
                <c:pt idx="127">
                  <c:v>5.7063472421686621</c:v>
                </c:pt>
                <c:pt idx="128">
                  <c:v>16.986853200449076</c:v>
                </c:pt>
                <c:pt idx="129">
                  <c:v>10.932967839894143</c:v>
                </c:pt>
                <c:pt idx="130">
                  <c:v>163.3325631364898</c:v>
                </c:pt>
                <c:pt idx="131">
                  <c:v>18.754665009507292</c:v>
                </c:pt>
                <c:pt idx="132">
                  <c:v>12.123304075209727</c:v>
                </c:pt>
                <c:pt idx="133">
                  <c:v>25.930078819694845</c:v>
                </c:pt>
                <c:pt idx="134">
                  <c:v>20.906368953880847</c:v>
                </c:pt>
                <c:pt idx="135">
                  <c:v>70.570801016306433</c:v>
                </c:pt>
                <c:pt idx="136">
                  <c:v>54.637980906508425</c:v>
                </c:pt>
                <c:pt idx="137">
                  <c:v>34.467792738404</c:v>
                </c:pt>
                <c:pt idx="138">
                  <c:v>50.558637804499327</c:v>
                </c:pt>
                <c:pt idx="139">
                  <c:v>127.59319514154321</c:v>
                </c:pt>
                <c:pt idx="140">
                  <c:v>95.792999194937664</c:v>
                </c:pt>
                <c:pt idx="141">
                  <c:v>59.278448690020035</c:v>
                </c:pt>
                <c:pt idx="142">
                  <c:v>44.568049146163581</c:v>
                </c:pt>
                <c:pt idx="143">
                  <c:v>57.967761998072945</c:v>
                </c:pt>
                <c:pt idx="144">
                  <c:v>50.178756407116097</c:v>
                </c:pt>
                <c:pt idx="145">
                  <c:v>50.871547853851695</c:v>
                </c:pt>
                <c:pt idx="146">
                  <c:v>140.14142760147055</c:v>
                </c:pt>
                <c:pt idx="147">
                  <c:v>88.783723242244207</c:v>
                </c:pt>
                <c:pt idx="148">
                  <c:v>61.527323404890076</c:v>
                </c:pt>
                <c:pt idx="149">
                  <c:v>96.4848785997319</c:v>
                </c:pt>
                <c:pt idx="150">
                  <c:v>60.033323584410979</c:v>
                </c:pt>
                <c:pt idx="151">
                  <c:v>76.039550901977947</c:v>
                </c:pt>
                <c:pt idx="152">
                  <c:v>55.987044786457552</c:v>
                </c:pt>
                <c:pt idx="153">
                  <c:v>36.798031550064188</c:v>
                </c:pt>
                <c:pt idx="154">
                  <c:v>72.301328650135417</c:v>
                </c:pt>
                <c:pt idx="155">
                  <c:v>25.37736849159414</c:v>
                </c:pt>
                <c:pt idx="156">
                  <c:v>18.825509125553747</c:v>
                </c:pt>
                <c:pt idx="157">
                  <c:v>11.42701219354138</c:v>
                </c:pt>
                <c:pt idx="158">
                  <c:v>0</c:v>
                </c:pt>
                <c:pt idx="159">
                  <c:v>32.899693221433118</c:v>
                </c:pt>
                <c:pt idx="160">
                  <c:v>4.3358149603432414</c:v>
                </c:pt>
                <c:pt idx="161">
                  <c:v>15.272477484271867</c:v>
                </c:pt>
                <c:pt idx="162">
                  <c:v>12.426036678961346</c:v>
                </c:pt>
                <c:pt idx="163">
                  <c:v>10.831167098372557</c:v>
                </c:pt>
                <c:pt idx="164">
                  <c:v>18.568921466946733</c:v>
                </c:pt>
                <c:pt idx="165">
                  <c:v>23.425721288483125</c:v>
                </c:pt>
                <c:pt idx="166">
                  <c:v>23.344976836587641</c:v>
                </c:pt>
                <c:pt idx="167">
                  <c:v>19.107547716370753</c:v>
                </c:pt>
                <c:pt idx="168">
                  <c:v>29.910393161281529</c:v>
                </c:pt>
                <c:pt idx="169">
                  <c:v>12.833780593697922</c:v>
                </c:pt>
                <c:pt idx="170">
                  <c:v>12.373665637893476</c:v>
                </c:pt>
                <c:pt idx="171">
                  <c:v>11.952083253160668</c:v>
                </c:pt>
                <c:pt idx="172">
                  <c:v>5.2277042997406999</c:v>
                </c:pt>
                <c:pt idx="173">
                  <c:v>16.49960828413499</c:v>
                </c:pt>
                <c:pt idx="174">
                  <c:v>23.636744471440384</c:v>
                </c:pt>
                <c:pt idx="175">
                  <c:v>0</c:v>
                </c:pt>
                <c:pt idx="176">
                  <c:v>10.473824482488505</c:v>
                </c:pt>
                <c:pt idx="177">
                  <c:v>0</c:v>
                </c:pt>
                <c:pt idx="178">
                  <c:v>0</c:v>
                </c:pt>
                <c:pt idx="179">
                  <c:v>5.9414820103970429</c:v>
                </c:pt>
                <c:pt idx="180">
                  <c:v>0</c:v>
                </c:pt>
                <c:pt idx="181">
                  <c:v>6.0348722253130136</c:v>
                </c:pt>
                <c:pt idx="182">
                  <c:v>0</c:v>
                </c:pt>
                <c:pt idx="183">
                  <c:v>11.400165485427191</c:v>
                </c:pt>
                <c:pt idx="184">
                  <c:v>6.0937450741004602</c:v>
                </c:pt>
                <c:pt idx="185">
                  <c:v>199.82237381633163</c:v>
                </c:pt>
                <c:pt idx="186">
                  <c:v>46.929145337702451</c:v>
                </c:pt>
                <c:pt idx="187">
                  <c:v>24.731947440591625</c:v>
                </c:pt>
                <c:pt idx="188">
                  <c:v>53.977247463375505</c:v>
                </c:pt>
                <c:pt idx="189">
                  <c:v>40.786940848348294</c:v>
                </c:pt>
                <c:pt idx="190">
                  <c:v>71.081985984617504</c:v>
                </c:pt>
                <c:pt idx="191">
                  <c:v>77.523568969661213</c:v>
                </c:pt>
                <c:pt idx="192">
                  <c:v>72.909304975721653</c:v>
                </c:pt>
                <c:pt idx="193">
                  <c:v>64.537073386891535</c:v>
                </c:pt>
                <c:pt idx="194">
                  <c:v>74.92798650954245</c:v>
                </c:pt>
                <c:pt idx="195">
                  <c:v>56.911349933909527</c:v>
                </c:pt>
                <c:pt idx="196">
                  <c:v>82.65108092758021</c:v>
                </c:pt>
                <c:pt idx="197">
                  <c:v>48.695817106648448</c:v>
                </c:pt>
                <c:pt idx="198">
                  <c:v>62.782228820751193</c:v>
                </c:pt>
                <c:pt idx="199">
                  <c:v>93.99004949485068</c:v>
                </c:pt>
                <c:pt idx="200">
                  <c:v>87.294816490150282</c:v>
                </c:pt>
                <c:pt idx="201">
                  <c:v>34.42335426710104</c:v>
                </c:pt>
                <c:pt idx="202">
                  <c:v>56.094677385886342</c:v>
                </c:pt>
                <c:pt idx="203">
                  <c:v>76.698153977551797</c:v>
                </c:pt>
                <c:pt idx="204">
                  <c:v>75.672206277466827</c:v>
                </c:pt>
                <c:pt idx="205">
                  <c:v>86.211128144578808</c:v>
                </c:pt>
                <c:pt idx="206">
                  <c:v>80.728428901081102</c:v>
                </c:pt>
                <c:pt idx="207">
                  <c:v>113.04723010152854</c:v>
                </c:pt>
                <c:pt idx="208">
                  <c:v>77.113885761943123</c:v>
                </c:pt>
                <c:pt idx="209">
                  <c:v>31.249955925278893</c:v>
                </c:pt>
                <c:pt idx="210">
                  <c:v>12.297686563910446</c:v>
                </c:pt>
                <c:pt idx="211">
                  <c:v>12.524638977497668</c:v>
                </c:pt>
                <c:pt idx="212">
                  <c:v>0</c:v>
                </c:pt>
                <c:pt idx="213">
                  <c:v>6.1721043272873359</c:v>
                </c:pt>
                <c:pt idx="214">
                  <c:v>11.282534867733483</c:v>
                </c:pt>
                <c:pt idx="215">
                  <c:v>27.946287223992883</c:v>
                </c:pt>
                <c:pt idx="216">
                  <c:v>25.291818993526221</c:v>
                </c:pt>
                <c:pt idx="217">
                  <c:v>34.612944491181864</c:v>
                </c:pt>
                <c:pt idx="218">
                  <c:v>6.2958436081994869</c:v>
                </c:pt>
                <c:pt idx="219">
                  <c:v>6.1544981317321428</c:v>
                </c:pt>
                <c:pt idx="220">
                  <c:v>13.041513564755265</c:v>
                </c:pt>
                <c:pt idx="221">
                  <c:v>12.393174099979563</c:v>
                </c:pt>
                <c:pt idx="222">
                  <c:v>14.01748445989594</c:v>
                </c:pt>
                <c:pt idx="223">
                  <c:v>6.128430851976753</c:v>
                </c:pt>
                <c:pt idx="224">
                  <c:v>20.037489720061327</c:v>
                </c:pt>
                <c:pt idx="225">
                  <c:v>6.1084603679883154</c:v>
                </c:pt>
                <c:pt idx="226">
                  <c:v>12.277722424119457</c:v>
                </c:pt>
                <c:pt idx="227">
                  <c:v>13.543957602917407</c:v>
                </c:pt>
                <c:pt idx="228">
                  <c:v>11.067841596570991</c:v>
                </c:pt>
                <c:pt idx="229">
                  <c:v>0</c:v>
                </c:pt>
                <c:pt idx="230">
                  <c:v>41.917330851896423</c:v>
                </c:pt>
                <c:pt idx="231">
                  <c:v>39.3397049025942</c:v>
                </c:pt>
                <c:pt idx="232">
                  <c:v>45.863290831715119</c:v>
                </c:pt>
                <c:pt idx="233">
                  <c:v>122.88371791181443</c:v>
                </c:pt>
                <c:pt idx="234">
                  <c:v>58.465265526221948</c:v>
                </c:pt>
                <c:pt idx="235">
                  <c:v>78.245351814538921</c:v>
                </c:pt>
                <c:pt idx="236">
                  <c:v>79.474910587750557</c:v>
                </c:pt>
                <c:pt idx="237">
                  <c:v>90.043189008700026</c:v>
                </c:pt>
                <c:pt idx="238">
                  <c:v>75.673414433892802</c:v>
                </c:pt>
                <c:pt idx="239">
                  <c:v>61.411057213357694</c:v>
                </c:pt>
                <c:pt idx="240">
                  <c:v>107.82774488537221</c:v>
                </c:pt>
                <c:pt idx="241">
                  <c:v>73.593510738721832</c:v>
                </c:pt>
                <c:pt idx="242">
                  <c:v>85.874922498690992</c:v>
                </c:pt>
                <c:pt idx="243">
                  <c:v>81.400710267913112</c:v>
                </c:pt>
                <c:pt idx="244">
                  <c:v>79.835494336129074</c:v>
                </c:pt>
                <c:pt idx="245">
                  <c:v>84.234885346543606</c:v>
                </c:pt>
                <c:pt idx="246">
                  <c:v>66.330776194431053</c:v>
                </c:pt>
                <c:pt idx="247">
                  <c:v>79.224106697346528</c:v>
                </c:pt>
                <c:pt idx="248">
                  <c:v>112.24106582284792</c:v>
                </c:pt>
                <c:pt idx="249">
                  <c:v>100.54651390227856</c:v>
                </c:pt>
                <c:pt idx="250">
                  <c:v>75.475143224569905</c:v>
                </c:pt>
                <c:pt idx="251">
                  <c:v>41.147842910975932</c:v>
                </c:pt>
                <c:pt idx="252">
                  <c:v>113.1101459246016</c:v>
                </c:pt>
                <c:pt idx="253">
                  <c:v>52.425037728053439</c:v>
                </c:pt>
                <c:pt idx="254">
                  <c:v>87.105809415206537</c:v>
                </c:pt>
                <c:pt idx="255">
                  <c:v>38.756292888323713</c:v>
                </c:pt>
                <c:pt idx="256">
                  <c:v>13.611429389344179</c:v>
                </c:pt>
                <c:pt idx="257">
                  <c:v>12.654720547221938</c:v>
                </c:pt>
                <c:pt idx="258">
                  <c:v>18.246683413636042</c:v>
                </c:pt>
                <c:pt idx="259">
                  <c:v>0</c:v>
                </c:pt>
                <c:pt idx="260">
                  <c:v>6.3287159058427553</c:v>
                </c:pt>
                <c:pt idx="261">
                  <c:v>0</c:v>
                </c:pt>
                <c:pt idx="262">
                  <c:v>11.745791805105249</c:v>
                </c:pt>
                <c:pt idx="263">
                  <c:v>13.856943467459223</c:v>
                </c:pt>
                <c:pt idx="264">
                  <c:v>11.754876181989093</c:v>
                </c:pt>
                <c:pt idx="265">
                  <c:v>5.5311222203714134</c:v>
                </c:pt>
                <c:pt idx="266">
                  <c:v>9.3065529721412172</c:v>
                </c:pt>
                <c:pt idx="267">
                  <c:v>18.885372024814561</c:v>
                </c:pt>
                <c:pt idx="268">
                  <c:v>6.3830096770240292</c:v>
                </c:pt>
                <c:pt idx="269">
                  <c:v>6.2661159444450387</c:v>
                </c:pt>
                <c:pt idx="270">
                  <c:v>6.0974174077492957</c:v>
                </c:pt>
                <c:pt idx="271">
                  <c:v>127.18711395469535</c:v>
                </c:pt>
                <c:pt idx="272">
                  <c:v>30.175377363408234</c:v>
                </c:pt>
                <c:pt idx="273">
                  <c:v>82.9538866140023</c:v>
                </c:pt>
                <c:pt idx="274">
                  <c:v>40.592240468203627</c:v>
                </c:pt>
                <c:pt idx="275">
                  <c:v>51.675742336397896</c:v>
                </c:pt>
                <c:pt idx="276">
                  <c:v>56.665485960873923</c:v>
                </c:pt>
                <c:pt idx="277">
                  <c:v>50.873214478125064</c:v>
                </c:pt>
                <c:pt idx="278">
                  <c:v>83.87045403251939</c:v>
                </c:pt>
                <c:pt idx="279">
                  <c:v>77.866654663604635</c:v>
                </c:pt>
                <c:pt idx="280">
                  <c:v>48.19126149877026</c:v>
                </c:pt>
                <c:pt idx="281">
                  <c:v>70.280365534159159</c:v>
                </c:pt>
                <c:pt idx="282">
                  <c:v>110.7089350902165</c:v>
                </c:pt>
                <c:pt idx="283">
                  <c:v>87.632906684133346</c:v>
                </c:pt>
                <c:pt idx="284">
                  <c:v>94.868827734025729</c:v>
                </c:pt>
                <c:pt idx="285">
                  <c:v>109.03645868447725</c:v>
                </c:pt>
                <c:pt idx="286">
                  <c:v>80.996101459088919</c:v>
                </c:pt>
                <c:pt idx="287">
                  <c:v>55.496064068094007</c:v>
                </c:pt>
                <c:pt idx="288">
                  <c:v>110.23268671533583</c:v>
                </c:pt>
                <c:pt idx="289">
                  <c:v>91.773775351091246</c:v>
                </c:pt>
                <c:pt idx="290">
                  <c:v>70.627435675634004</c:v>
                </c:pt>
                <c:pt idx="291">
                  <c:v>61.601280830930051</c:v>
                </c:pt>
                <c:pt idx="292">
                  <c:v>71.013126103938262</c:v>
                </c:pt>
                <c:pt idx="293">
                  <c:v>82.396171995362579</c:v>
                </c:pt>
                <c:pt idx="294">
                  <c:v>92.998667299975352</c:v>
                </c:pt>
                <c:pt idx="295">
                  <c:v>81.700075141000724</c:v>
                </c:pt>
                <c:pt idx="296">
                  <c:v>78.559754449839417</c:v>
                </c:pt>
                <c:pt idx="297">
                  <c:v>104.37171040554341</c:v>
                </c:pt>
                <c:pt idx="298">
                  <c:v>41.510796828605542</c:v>
                </c:pt>
                <c:pt idx="299">
                  <c:v>36.963342170867271</c:v>
                </c:pt>
                <c:pt idx="300">
                  <c:v>80.363931240559154</c:v>
                </c:pt>
                <c:pt idx="301">
                  <c:v>58.024776979571627</c:v>
                </c:pt>
                <c:pt idx="302">
                  <c:v>67.716224378740634</c:v>
                </c:pt>
                <c:pt idx="303">
                  <c:v>127.07938439364617</c:v>
                </c:pt>
                <c:pt idx="304">
                  <c:v>140.42256970085876</c:v>
                </c:pt>
                <c:pt idx="305">
                  <c:v>156.84613934219271</c:v>
                </c:pt>
                <c:pt idx="306">
                  <c:v>273.31875937445523</c:v>
                </c:pt>
                <c:pt idx="307">
                  <c:v>184.5344300346286</c:v>
                </c:pt>
                <c:pt idx="308">
                  <c:v>107.8451227413473</c:v>
                </c:pt>
                <c:pt idx="309">
                  <c:v>293.17421303030829</c:v>
                </c:pt>
                <c:pt idx="310">
                  <c:v>230.79083959493306</c:v>
                </c:pt>
                <c:pt idx="311">
                  <c:v>187.00607692228513</c:v>
                </c:pt>
                <c:pt idx="312">
                  <c:v>221.70152256721798</c:v>
                </c:pt>
                <c:pt idx="313">
                  <c:v>216.2470366148311</c:v>
                </c:pt>
                <c:pt idx="314">
                  <c:v>149.53340604701424</c:v>
                </c:pt>
                <c:pt idx="315">
                  <c:v>303.99061331189529</c:v>
                </c:pt>
                <c:pt idx="316">
                  <c:v>200.61261857229599</c:v>
                </c:pt>
                <c:pt idx="317">
                  <c:v>225.04293626129379</c:v>
                </c:pt>
                <c:pt idx="318">
                  <c:v>273.15178013997524</c:v>
                </c:pt>
                <c:pt idx="319">
                  <c:v>253.2083284978678</c:v>
                </c:pt>
                <c:pt idx="320">
                  <c:v>214.97403757851697</c:v>
                </c:pt>
                <c:pt idx="321">
                  <c:v>280.70703063371428</c:v>
                </c:pt>
                <c:pt idx="322">
                  <c:v>311.36383184619814</c:v>
                </c:pt>
                <c:pt idx="323">
                  <c:v>163.28844782778748</c:v>
                </c:pt>
                <c:pt idx="324">
                  <c:v>95.38014109444741</c:v>
                </c:pt>
                <c:pt idx="325">
                  <c:v>81.892245303368441</c:v>
                </c:pt>
                <c:pt idx="326">
                  <c:v>99.518583050740403</c:v>
                </c:pt>
                <c:pt idx="327">
                  <c:v>63.986446963398166</c:v>
                </c:pt>
                <c:pt idx="328">
                  <c:v>49.329181685883064</c:v>
                </c:pt>
                <c:pt idx="329">
                  <c:v>77.1887457878193</c:v>
                </c:pt>
                <c:pt idx="330">
                  <c:v>174.9742291794079</c:v>
                </c:pt>
                <c:pt idx="331">
                  <c:v>95.792346722888183</c:v>
                </c:pt>
                <c:pt idx="332">
                  <c:v>47.593812790451715</c:v>
                </c:pt>
                <c:pt idx="333">
                  <c:v>84.019616041992833</c:v>
                </c:pt>
                <c:pt idx="334">
                  <c:v>63.930505522853288</c:v>
                </c:pt>
                <c:pt idx="335">
                  <c:v>76.037557059819179</c:v>
                </c:pt>
                <c:pt idx="336">
                  <c:v>66.068081452331512</c:v>
                </c:pt>
                <c:pt idx="337">
                  <c:v>70.661169446595181</c:v>
                </c:pt>
                <c:pt idx="338">
                  <c:v>78.950524329950767</c:v>
                </c:pt>
                <c:pt idx="339">
                  <c:v>96.575412927426541</c:v>
                </c:pt>
                <c:pt idx="340">
                  <c:v>134.78736021651207</c:v>
                </c:pt>
                <c:pt idx="341">
                  <c:v>85.1134277449286</c:v>
                </c:pt>
                <c:pt idx="342">
                  <c:v>98.812532851222514</c:v>
                </c:pt>
                <c:pt idx="343">
                  <c:v>84.528835851146567</c:v>
                </c:pt>
                <c:pt idx="344">
                  <c:v>118.77265526368566</c:v>
                </c:pt>
                <c:pt idx="345">
                  <c:v>90.219461261010551</c:v>
                </c:pt>
                <c:pt idx="346">
                  <c:v>105.10147633309978</c:v>
                </c:pt>
                <c:pt idx="347">
                  <c:v>117.18000521132643</c:v>
                </c:pt>
                <c:pt idx="348">
                  <c:v>166.0032905767273</c:v>
                </c:pt>
                <c:pt idx="349">
                  <c:v>161.29990781765531</c:v>
                </c:pt>
                <c:pt idx="350">
                  <c:v>201.31379049658256</c:v>
                </c:pt>
                <c:pt idx="351">
                  <c:v>265.22853114641231</c:v>
                </c:pt>
                <c:pt idx="352">
                  <c:v>192.15849725072874</c:v>
                </c:pt>
                <c:pt idx="353">
                  <c:v>205.4051755712797</c:v>
                </c:pt>
                <c:pt idx="354">
                  <c:v>271.97248914991087</c:v>
                </c:pt>
                <c:pt idx="355">
                  <c:v>125.8481677365836</c:v>
                </c:pt>
                <c:pt idx="356">
                  <c:v>117.74316628985635</c:v>
                </c:pt>
                <c:pt idx="357">
                  <c:v>217.06149726937858</c:v>
                </c:pt>
                <c:pt idx="358">
                  <c:v>231.84731036273337</c:v>
                </c:pt>
                <c:pt idx="359">
                  <c:v>210.38794546319809</c:v>
                </c:pt>
                <c:pt idx="360">
                  <c:v>287.57533864607592</c:v>
                </c:pt>
                <c:pt idx="361">
                  <c:v>119.2074507641952</c:v>
                </c:pt>
                <c:pt idx="362">
                  <c:v>212.92991315512509</c:v>
                </c:pt>
                <c:pt idx="363">
                  <c:v>251.23598031340219</c:v>
                </c:pt>
                <c:pt idx="364">
                  <c:v>231.09309605233176</c:v>
                </c:pt>
                <c:pt idx="365">
                  <c:v>286.75516154098386</c:v>
                </c:pt>
                <c:pt idx="366">
                  <c:v>187.87513010749007</c:v>
                </c:pt>
                <c:pt idx="367">
                  <c:v>231.4756697922067</c:v>
                </c:pt>
                <c:pt idx="368">
                  <c:v>178.2673693788513</c:v>
                </c:pt>
                <c:pt idx="369">
                  <c:v>170.71441596339704</c:v>
                </c:pt>
                <c:pt idx="370">
                  <c:v>227.32884702425577</c:v>
                </c:pt>
                <c:pt idx="371">
                  <c:v>162.15099219349514</c:v>
                </c:pt>
                <c:pt idx="372">
                  <c:v>261.62671386860086</c:v>
                </c:pt>
                <c:pt idx="373">
                  <c:v>176.6003909528072</c:v>
                </c:pt>
                <c:pt idx="374">
                  <c:v>192.90669160691377</c:v>
                </c:pt>
                <c:pt idx="375">
                  <c:v>143.48708706126828</c:v>
                </c:pt>
                <c:pt idx="376">
                  <c:v>103.65929226294928</c:v>
                </c:pt>
                <c:pt idx="377">
                  <c:v>79.385213243406184</c:v>
                </c:pt>
                <c:pt idx="378">
                  <c:v>72.71099464113658</c:v>
                </c:pt>
                <c:pt idx="379">
                  <c:v>46.152730748432901</c:v>
                </c:pt>
                <c:pt idx="380">
                  <c:v>84.296627577311682</c:v>
                </c:pt>
                <c:pt idx="381">
                  <c:v>95.253983372364573</c:v>
                </c:pt>
                <c:pt idx="382">
                  <c:v>44.478565140762804</c:v>
                </c:pt>
                <c:pt idx="383">
                  <c:v>80.157601914673677</c:v>
                </c:pt>
                <c:pt idx="384">
                  <c:v>117.77064882618404</c:v>
                </c:pt>
                <c:pt idx="385">
                  <c:v>102.4376766799955</c:v>
                </c:pt>
                <c:pt idx="386">
                  <c:v>88.740619452498464</c:v>
                </c:pt>
                <c:pt idx="387">
                  <c:v>38.434436634485166</c:v>
                </c:pt>
                <c:pt idx="388">
                  <c:v>77.158567306213143</c:v>
                </c:pt>
                <c:pt idx="389">
                  <c:v>79.293373805037263</c:v>
                </c:pt>
                <c:pt idx="390">
                  <c:v>71.703129631863192</c:v>
                </c:pt>
                <c:pt idx="391">
                  <c:v>149.79792041418236</c:v>
                </c:pt>
                <c:pt idx="392">
                  <c:v>140.92375962696846</c:v>
                </c:pt>
                <c:pt idx="393">
                  <c:v>200.95357598796622</c:v>
                </c:pt>
                <c:pt idx="394">
                  <c:v>244.86797260776765</c:v>
                </c:pt>
                <c:pt idx="395">
                  <c:v>306.97807159514372</c:v>
                </c:pt>
                <c:pt idx="396">
                  <c:v>159.67355379598425</c:v>
                </c:pt>
                <c:pt idx="397">
                  <c:v>249.48694253526256</c:v>
                </c:pt>
                <c:pt idx="398">
                  <c:v>127.8419119944791</c:v>
                </c:pt>
                <c:pt idx="399">
                  <c:v>210.0509432663186</c:v>
                </c:pt>
                <c:pt idx="400">
                  <c:v>165.57969027132154</c:v>
                </c:pt>
                <c:pt idx="401">
                  <c:v>252.90860658233598</c:v>
                </c:pt>
                <c:pt idx="402">
                  <c:v>250.56234712147369</c:v>
                </c:pt>
                <c:pt idx="403">
                  <c:v>198.66107453808874</c:v>
                </c:pt>
                <c:pt idx="404">
                  <c:v>184.95718001176863</c:v>
                </c:pt>
                <c:pt idx="405">
                  <c:v>113.60976483645921</c:v>
                </c:pt>
                <c:pt idx="406">
                  <c:v>164.79585539202952</c:v>
                </c:pt>
                <c:pt idx="407">
                  <c:v>256.78815582531229</c:v>
                </c:pt>
                <c:pt idx="408">
                  <c:v>249.76216501727507</c:v>
                </c:pt>
                <c:pt idx="409">
                  <c:v>208.55519187171396</c:v>
                </c:pt>
                <c:pt idx="410">
                  <c:v>186.99188943244502</c:v>
                </c:pt>
                <c:pt idx="411">
                  <c:v>155.72039995822672</c:v>
                </c:pt>
                <c:pt idx="412">
                  <c:v>165.32615710054205</c:v>
                </c:pt>
                <c:pt idx="413">
                  <c:v>78.400599941553693</c:v>
                </c:pt>
                <c:pt idx="414">
                  <c:v>98.742024537092362</c:v>
                </c:pt>
                <c:pt idx="415">
                  <c:v>66.257940856904995</c:v>
                </c:pt>
                <c:pt idx="416">
                  <c:v>86.57980212362844</c:v>
                </c:pt>
                <c:pt idx="417">
                  <c:v>77.64863964329291</c:v>
                </c:pt>
                <c:pt idx="418">
                  <c:v>110.6365396100075</c:v>
                </c:pt>
                <c:pt idx="419">
                  <c:v>44.785729241011104</c:v>
                </c:pt>
                <c:pt idx="420">
                  <c:v>103.64205083170123</c:v>
                </c:pt>
                <c:pt idx="421">
                  <c:v>78.328290613644228</c:v>
                </c:pt>
                <c:pt idx="422">
                  <c:v>39.87664048053751</c:v>
                </c:pt>
                <c:pt idx="423">
                  <c:v>85.785963101971078</c:v>
                </c:pt>
                <c:pt idx="424">
                  <c:v>77.906243664159476</c:v>
                </c:pt>
                <c:pt idx="425">
                  <c:v>94.981826363307917</c:v>
                </c:pt>
                <c:pt idx="426">
                  <c:v>57.021388951322763</c:v>
                </c:pt>
                <c:pt idx="427">
                  <c:v>83.577799195914395</c:v>
                </c:pt>
                <c:pt idx="428">
                  <c:v>125.24586850646979</c:v>
                </c:pt>
                <c:pt idx="429">
                  <c:v>8.5887167936327664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D0-4E0A-AAF5-2B19377CD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3711904"/>
        <c:axId val="1963711424"/>
      </c:scatterChart>
      <c:valAx>
        <c:axId val="1963711904"/>
        <c:scaling>
          <c:orientation val="minMax"/>
          <c:max val="17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424"/>
        <c:crosses val="autoZero"/>
        <c:crossBetween val="midCat"/>
      </c:valAx>
      <c:valAx>
        <c:axId val="1963711424"/>
        <c:scaling>
          <c:orientation val="minMax"/>
          <c:max val="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11904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9.8208285525397662E-2"/>
          <c:y val="0.87794052550892565"/>
          <c:w val="0.80668948060993073"/>
          <c:h val="0.12179409876598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TETRO16</a:t>
            </a:r>
          </a:p>
        </c:rich>
      </c:tx>
      <c:layout>
        <c:manualLayout>
          <c:xMode val="edge"/>
          <c:yMode val="edge"/>
          <c:x val="0.6588577566680166"/>
          <c:y val="0.120370370370370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'2025_01_031_AVE'!$AE$4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3.8186863557228334E-2"/>
                  <c:y val="-0.3544932925051035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'2025_01_031_AVE'!$Z$5:$Z$434</c:f>
              <c:numCache>
                <c:formatCode>General</c:formatCode>
                <c:ptCount val="430"/>
                <c:pt idx="0">
                  <c:v>325.78802815590967</c:v>
                </c:pt>
                <c:pt idx="1">
                  <c:v>444.00408147720037</c:v>
                </c:pt>
                <c:pt idx="2">
                  <c:v>461.74044435348856</c:v>
                </c:pt>
                <c:pt idx="3">
                  <c:v>647.95887021496776</c:v>
                </c:pt>
                <c:pt idx="4">
                  <c:v>515.00689310367147</c:v>
                </c:pt>
                <c:pt idx="5">
                  <c:v>494.90572074127226</c:v>
                </c:pt>
                <c:pt idx="6">
                  <c:v>480.57239907792564</c:v>
                </c:pt>
                <c:pt idx="7">
                  <c:v>340.13448907900244</c:v>
                </c:pt>
                <c:pt idx="8">
                  <c:v>312.81734906497445</c:v>
                </c:pt>
                <c:pt idx="9">
                  <c:v>524.23742591637824</c:v>
                </c:pt>
                <c:pt idx="10">
                  <c:v>530.31344992396805</c:v>
                </c:pt>
                <c:pt idx="11">
                  <c:v>525.579571576013</c:v>
                </c:pt>
                <c:pt idx="12">
                  <c:v>481.41923002004444</c:v>
                </c:pt>
                <c:pt idx="13">
                  <c:v>310.44875301842717</c:v>
                </c:pt>
                <c:pt idx="14">
                  <c:v>579.28556102022765</c:v>
                </c:pt>
                <c:pt idx="15">
                  <c:v>428.36294164112638</c:v>
                </c:pt>
                <c:pt idx="16">
                  <c:v>496.28752963264014</c:v>
                </c:pt>
                <c:pt idx="17">
                  <c:v>518.84190957091198</c:v>
                </c:pt>
                <c:pt idx="18">
                  <c:v>420.39484611008254</c:v>
                </c:pt>
                <c:pt idx="19">
                  <c:v>453.03405976105739</c:v>
                </c:pt>
                <c:pt idx="20">
                  <c:v>428.04949003975088</c:v>
                </c:pt>
                <c:pt idx="21">
                  <c:v>389.71614780098281</c:v>
                </c:pt>
                <c:pt idx="22">
                  <c:v>428.66312767140045</c:v>
                </c:pt>
                <c:pt idx="23">
                  <c:v>383.84760991620738</c:v>
                </c:pt>
                <c:pt idx="24">
                  <c:v>405.69680977510069</c:v>
                </c:pt>
                <c:pt idx="25">
                  <c:v>417.85726654007664</c:v>
                </c:pt>
                <c:pt idx="26">
                  <c:v>817.16498382738007</c:v>
                </c:pt>
                <c:pt idx="27">
                  <c:v>1247.164366026956</c:v>
                </c:pt>
                <c:pt idx="28">
                  <c:v>1686.2443839422683</c:v>
                </c:pt>
                <c:pt idx="29">
                  <c:v>2128.6026136206769</c:v>
                </c:pt>
                <c:pt idx="30">
                  <c:v>2208.5084866116326</c:v>
                </c:pt>
                <c:pt idx="31">
                  <c:v>2035.8042595134848</c:v>
                </c:pt>
                <c:pt idx="32">
                  <c:v>2332.6799305960972</c:v>
                </c:pt>
                <c:pt idx="33">
                  <c:v>2524.8033095329483</c:v>
                </c:pt>
                <c:pt idx="34">
                  <c:v>2582.1526836302601</c:v>
                </c:pt>
                <c:pt idx="35">
                  <c:v>2896.1744765283906</c:v>
                </c:pt>
                <c:pt idx="36">
                  <c:v>5090.3045814578772</c:v>
                </c:pt>
                <c:pt idx="37">
                  <c:v>5329.9197850645969</c:v>
                </c:pt>
                <c:pt idx="38">
                  <c:v>4852.5125420592176</c:v>
                </c:pt>
                <c:pt idx="39">
                  <c:v>5331.2118768322252</c:v>
                </c:pt>
                <c:pt idx="40">
                  <c:v>5461.7390131233396</c:v>
                </c:pt>
                <c:pt idx="41">
                  <c:v>5319.9424334312343</c:v>
                </c:pt>
                <c:pt idx="42">
                  <c:v>5904.4811561657407</c:v>
                </c:pt>
                <c:pt idx="43">
                  <c:v>5566.5855621523388</c:v>
                </c:pt>
                <c:pt idx="44">
                  <c:v>6002.9097296333912</c:v>
                </c:pt>
                <c:pt idx="45">
                  <c:v>6267.3549028264188</c:v>
                </c:pt>
                <c:pt idx="46">
                  <c:v>5769.9848540719095</c:v>
                </c:pt>
                <c:pt idx="47">
                  <c:v>4123.0618209512722</c:v>
                </c:pt>
                <c:pt idx="48">
                  <c:v>3137.4448021847656</c:v>
                </c:pt>
                <c:pt idx="49">
                  <c:v>3530.8348206966912</c:v>
                </c:pt>
                <c:pt idx="50">
                  <c:v>5240.027899785644</c:v>
                </c:pt>
                <c:pt idx="51">
                  <c:v>5549.6357587891525</c:v>
                </c:pt>
                <c:pt idx="52">
                  <c:v>4252.7773460306526</c:v>
                </c:pt>
                <c:pt idx="53">
                  <c:v>5410.7789546198119</c:v>
                </c:pt>
                <c:pt idx="54">
                  <c:v>5184.8871433079048</c:v>
                </c:pt>
                <c:pt idx="55">
                  <c:v>5033.3927270873046</c:v>
                </c:pt>
                <c:pt idx="56">
                  <c:v>4558.4955053961066</c:v>
                </c:pt>
                <c:pt idx="57">
                  <c:v>279.45314263803903</c:v>
                </c:pt>
                <c:pt idx="58">
                  <c:v>278.11395413347412</c:v>
                </c:pt>
                <c:pt idx="59">
                  <c:v>240.45508114526507</c:v>
                </c:pt>
                <c:pt idx="60">
                  <c:v>254.61316667245245</c:v>
                </c:pt>
                <c:pt idx="61">
                  <c:v>244.06347573114559</c:v>
                </c:pt>
                <c:pt idx="62">
                  <c:v>201.8911201199538</c:v>
                </c:pt>
                <c:pt idx="63">
                  <c:v>253.38346881860977</c:v>
                </c:pt>
                <c:pt idx="64">
                  <c:v>214.57936869376135</c:v>
                </c:pt>
                <c:pt idx="65">
                  <c:v>245.51203121567778</c:v>
                </c:pt>
                <c:pt idx="66">
                  <c:v>262.70232369622028</c:v>
                </c:pt>
                <c:pt idx="67">
                  <c:v>224.80543369237716</c:v>
                </c:pt>
                <c:pt idx="68">
                  <c:v>182.22153611470651</c:v>
                </c:pt>
                <c:pt idx="69">
                  <c:v>274.30378323700984</c:v>
                </c:pt>
                <c:pt idx="70">
                  <c:v>210.0750609894024</c:v>
                </c:pt>
                <c:pt idx="71">
                  <c:v>221.59068998912173</c:v>
                </c:pt>
                <c:pt idx="72">
                  <c:v>220.96593716764394</c:v>
                </c:pt>
                <c:pt idx="73">
                  <c:v>160.58061515763998</c:v>
                </c:pt>
                <c:pt idx="74">
                  <c:v>256.52053119557036</c:v>
                </c:pt>
                <c:pt idx="75">
                  <c:v>260.06115788663169</c:v>
                </c:pt>
                <c:pt idx="76">
                  <c:v>240.00139533392323</c:v>
                </c:pt>
                <c:pt idx="77">
                  <c:v>267.71093609324515</c:v>
                </c:pt>
                <c:pt idx="78">
                  <c:v>138.52446892865359</c:v>
                </c:pt>
                <c:pt idx="79">
                  <c:v>181.33725632207145</c:v>
                </c:pt>
                <c:pt idx="80">
                  <c:v>251.97465559689903</c:v>
                </c:pt>
                <c:pt idx="81">
                  <c:v>1521.355157259346</c:v>
                </c:pt>
                <c:pt idx="82">
                  <c:v>3361.4919052391147</c:v>
                </c:pt>
                <c:pt idx="83">
                  <c:v>3763.4602654056725</c:v>
                </c:pt>
                <c:pt idx="84">
                  <c:v>3979.9993713378699</c:v>
                </c:pt>
                <c:pt idx="85">
                  <c:v>4382.8404080957625</c:v>
                </c:pt>
                <c:pt idx="86">
                  <c:v>4630.9693760007976</c:v>
                </c:pt>
                <c:pt idx="87">
                  <c:v>4715.6635685595611</c:v>
                </c:pt>
                <c:pt idx="88">
                  <c:v>4823.7389833458437</c:v>
                </c:pt>
                <c:pt idx="89">
                  <c:v>4982.488514398854</c:v>
                </c:pt>
                <c:pt idx="90">
                  <c:v>5141.1015769604865</c:v>
                </c:pt>
                <c:pt idx="91">
                  <c:v>5294.9035161955708</c:v>
                </c:pt>
                <c:pt idx="92">
                  <c:v>5422.6631620538046</c:v>
                </c:pt>
                <c:pt idx="93">
                  <c:v>5532.1901050922443</c:v>
                </c:pt>
                <c:pt idx="94">
                  <c:v>5988.0031317489766</c:v>
                </c:pt>
                <c:pt idx="95">
                  <c:v>6089.9626825537125</c:v>
                </c:pt>
                <c:pt idx="96">
                  <c:v>5746.2895068379948</c:v>
                </c:pt>
                <c:pt idx="97">
                  <c:v>5907.1877006234572</c:v>
                </c:pt>
                <c:pt idx="98">
                  <c:v>5846.1544464549488</c:v>
                </c:pt>
                <c:pt idx="99">
                  <c:v>5321.1068764608399</c:v>
                </c:pt>
                <c:pt idx="100">
                  <c:v>5556.2256358995483</c:v>
                </c:pt>
                <c:pt idx="101">
                  <c:v>5853.1948540261365</c:v>
                </c:pt>
                <c:pt idx="102">
                  <c:v>5796.102274880488</c:v>
                </c:pt>
                <c:pt idx="103">
                  <c:v>5625.0571673823933</c:v>
                </c:pt>
                <c:pt idx="104">
                  <c:v>5750.5311505289828</c:v>
                </c:pt>
                <c:pt idx="105">
                  <c:v>6082.2035243822875</c:v>
                </c:pt>
                <c:pt idx="106">
                  <c:v>434.15004219196976</c:v>
                </c:pt>
                <c:pt idx="107">
                  <c:v>226.8941949247376</c:v>
                </c:pt>
                <c:pt idx="108">
                  <c:v>202.13327342581687</c:v>
                </c:pt>
                <c:pt idx="109">
                  <c:v>172.30069929686181</c:v>
                </c:pt>
                <c:pt idx="110">
                  <c:v>196.79394678475228</c:v>
                </c:pt>
                <c:pt idx="111">
                  <c:v>214.70578004472713</c:v>
                </c:pt>
                <c:pt idx="112">
                  <c:v>240.84909605222506</c:v>
                </c:pt>
                <c:pt idx="113">
                  <c:v>186.0258379858731</c:v>
                </c:pt>
                <c:pt idx="114">
                  <c:v>173.16555551090497</c:v>
                </c:pt>
                <c:pt idx="115">
                  <c:v>238.8635740890999</c:v>
                </c:pt>
                <c:pt idx="116">
                  <c:v>227.94771941604995</c:v>
                </c:pt>
                <c:pt idx="117">
                  <c:v>177.68635282912604</c:v>
                </c:pt>
                <c:pt idx="118">
                  <c:v>206.2354357414392</c:v>
                </c:pt>
                <c:pt idx="119">
                  <c:v>208.82002645170172</c:v>
                </c:pt>
                <c:pt idx="120">
                  <c:v>247.42113886833849</c:v>
                </c:pt>
                <c:pt idx="121">
                  <c:v>286.50777190565969</c:v>
                </c:pt>
                <c:pt idx="122">
                  <c:v>203.49387339718243</c:v>
                </c:pt>
                <c:pt idx="123">
                  <c:v>193.72629664484927</c:v>
                </c:pt>
                <c:pt idx="124">
                  <c:v>180.7225568593698</c:v>
                </c:pt>
                <c:pt idx="125">
                  <c:v>161.19465684772533</c:v>
                </c:pt>
                <c:pt idx="126">
                  <c:v>225.58540542331215</c:v>
                </c:pt>
                <c:pt idx="127">
                  <c:v>186.11981411957089</c:v>
                </c:pt>
                <c:pt idx="128">
                  <c:v>159.21054519696449</c:v>
                </c:pt>
                <c:pt idx="129">
                  <c:v>204.31548370215395</c:v>
                </c:pt>
                <c:pt idx="130">
                  <c:v>219.23389455871097</c:v>
                </c:pt>
                <c:pt idx="131">
                  <c:v>3574.2149381511608</c:v>
                </c:pt>
                <c:pt idx="132">
                  <c:v>4828.9591873167928</c:v>
                </c:pt>
                <c:pt idx="133">
                  <c:v>5778.7032798177088</c:v>
                </c:pt>
                <c:pt idx="134">
                  <c:v>6163.0533857492192</c:v>
                </c:pt>
                <c:pt idx="135">
                  <c:v>6699.7114661810656</c:v>
                </c:pt>
                <c:pt idx="136">
                  <c:v>6888.7995795771376</c:v>
                </c:pt>
                <c:pt idx="137">
                  <c:v>7337.8708673200399</c:v>
                </c:pt>
                <c:pt idx="138">
                  <c:v>7574.5177509633959</c:v>
                </c:pt>
                <c:pt idx="139">
                  <c:v>7148.4030718336953</c:v>
                </c:pt>
                <c:pt idx="140">
                  <c:v>8641.0600396109403</c:v>
                </c:pt>
                <c:pt idx="141">
                  <c:v>7792.6709158198364</c:v>
                </c:pt>
                <c:pt idx="142">
                  <c:v>8378.4228678792006</c:v>
                </c:pt>
                <c:pt idx="143">
                  <c:v>8134.9339289166619</c:v>
                </c:pt>
                <c:pt idx="144">
                  <c:v>8382.5035485140179</c:v>
                </c:pt>
                <c:pt idx="145">
                  <c:v>8308.2927463978649</c:v>
                </c:pt>
                <c:pt idx="146">
                  <c:v>10168.827554694048</c:v>
                </c:pt>
                <c:pt idx="147">
                  <c:v>8902.8431842316331</c:v>
                </c:pt>
                <c:pt idx="148">
                  <c:v>8885.0654488780001</c:v>
                </c:pt>
                <c:pt idx="149">
                  <c:v>8521.9590166269791</c:v>
                </c:pt>
                <c:pt idx="150">
                  <c:v>8963.9362435675284</c:v>
                </c:pt>
                <c:pt idx="151">
                  <c:v>8593.2789664055235</c:v>
                </c:pt>
                <c:pt idx="152">
                  <c:v>8996.9595282115661</c:v>
                </c:pt>
                <c:pt idx="153">
                  <c:v>8928.6840909594703</c:v>
                </c:pt>
                <c:pt idx="154">
                  <c:v>8668.5176337606954</c:v>
                </c:pt>
                <c:pt idx="155">
                  <c:v>5150.0569503175975</c:v>
                </c:pt>
                <c:pt idx="156">
                  <c:v>201.06003183019817</c:v>
                </c:pt>
                <c:pt idx="157">
                  <c:v>239.19066300267198</c:v>
                </c:pt>
                <c:pt idx="158">
                  <c:v>160.35470471935136</c:v>
                </c:pt>
                <c:pt idx="159">
                  <c:v>160.60421670544494</c:v>
                </c:pt>
                <c:pt idx="160">
                  <c:v>165.1418928048046</c:v>
                </c:pt>
                <c:pt idx="161">
                  <c:v>197.92229123528713</c:v>
                </c:pt>
                <c:pt idx="162">
                  <c:v>193.35683328155898</c:v>
                </c:pt>
                <c:pt idx="163">
                  <c:v>174.10429757301347</c:v>
                </c:pt>
                <c:pt idx="164">
                  <c:v>186.84256382890499</c:v>
                </c:pt>
                <c:pt idx="165">
                  <c:v>196.29413229117108</c:v>
                </c:pt>
                <c:pt idx="166">
                  <c:v>225.98310910779742</c:v>
                </c:pt>
                <c:pt idx="167">
                  <c:v>164.62588843937573</c:v>
                </c:pt>
                <c:pt idx="168">
                  <c:v>225.02353924824592</c:v>
                </c:pt>
                <c:pt idx="169">
                  <c:v>199.15694066765775</c:v>
                </c:pt>
                <c:pt idx="170">
                  <c:v>195.81297673093053</c:v>
                </c:pt>
                <c:pt idx="171">
                  <c:v>177.30857486242232</c:v>
                </c:pt>
                <c:pt idx="172">
                  <c:v>176.37719152886211</c:v>
                </c:pt>
                <c:pt idx="173">
                  <c:v>154.29866238933846</c:v>
                </c:pt>
                <c:pt idx="174">
                  <c:v>135.20972083850694</c:v>
                </c:pt>
                <c:pt idx="175">
                  <c:v>142.70062535687188</c:v>
                </c:pt>
                <c:pt idx="176">
                  <c:v>159.88802860435993</c:v>
                </c:pt>
                <c:pt idx="177">
                  <c:v>146.15454664778483</c:v>
                </c:pt>
                <c:pt idx="178">
                  <c:v>129.26261454726347</c:v>
                </c:pt>
                <c:pt idx="179">
                  <c:v>136.79226023937377</c:v>
                </c:pt>
                <c:pt idx="180">
                  <c:v>161.61254896153721</c:v>
                </c:pt>
                <c:pt idx="181">
                  <c:v>163.73684332244611</c:v>
                </c:pt>
                <c:pt idx="182">
                  <c:v>115.44195731994158</c:v>
                </c:pt>
                <c:pt idx="183">
                  <c:v>172.76903685043069</c:v>
                </c:pt>
                <c:pt idx="184">
                  <c:v>188.95333563102204</c:v>
                </c:pt>
                <c:pt idx="185">
                  <c:v>2503.3335420758694</c:v>
                </c:pt>
                <c:pt idx="186">
                  <c:v>6670.7145038581202</c:v>
                </c:pt>
                <c:pt idx="187">
                  <c:v>7297.4098972232123</c:v>
                </c:pt>
                <c:pt idx="188">
                  <c:v>8491.4206889143497</c:v>
                </c:pt>
                <c:pt idx="189">
                  <c:v>8776.5966808873527</c:v>
                </c:pt>
                <c:pt idx="190">
                  <c:v>9283.6881659445353</c:v>
                </c:pt>
                <c:pt idx="191">
                  <c:v>9332.2122097591364</c:v>
                </c:pt>
                <c:pt idx="192">
                  <c:v>9980.5245379687785</c:v>
                </c:pt>
                <c:pt idx="193">
                  <c:v>10507.861567614164</c:v>
                </c:pt>
                <c:pt idx="194">
                  <c:v>10110.369103810021</c:v>
                </c:pt>
                <c:pt idx="195">
                  <c:v>10624.109770255967</c:v>
                </c:pt>
                <c:pt idx="196">
                  <c:v>10162.054171713326</c:v>
                </c:pt>
                <c:pt idx="197">
                  <c:v>11342.949571689958</c:v>
                </c:pt>
                <c:pt idx="198">
                  <c:v>10907.471432556014</c:v>
                </c:pt>
                <c:pt idx="199">
                  <c:v>11095.275073504565</c:v>
                </c:pt>
                <c:pt idx="200">
                  <c:v>10856.691104201986</c:v>
                </c:pt>
                <c:pt idx="201">
                  <c:v>10909.725864295748</c:v>
                </c:pt>
                <c:pt idx="202">
                  <c:v>10690.439172601853</c:v>
                </c:pt>
                <c:pt idx="203">
                  <c:v>11553.563902231681</c:v>
                </c:pt>
                <c:pt idx="204">
                  <c:v>11304.562196824123</c:v>
                </c:pt>
                <c:pt idx="205">
                  <c:v>11330.018069003785</c:v>
                </c:pt>
                <c:pt idx="206">
                  <c:v>11314.891378075761</c:v>
                </c:pt>
                <c:pt idx="207">
                  <c:v>11163.669735489975</c:v>
                </c:pt>
                <c:pt idx="208">
                  <c:v>11217.885484932804</c:v>
                </c:pt>
                <c:pt idx="209">
                  <c:v>4435.1923880462682</c:v>
                </c:pt>
                <c:pt idx="210">
                  <c:v>238.43184532164233</c:v>
                </c:pt>
                <c:pt idx="211">
                  <c:v>195.1654908629491</c:v>
                </c:pt>
                <c:pt idx="212">
                  <c:v>198.46795964090433</c:v>
                </c:pt>
                <c:pt idx="213">
                  <c:v>161.00101597923941</c:v>
                </c:pt>
                <c:pt idx="214">
                  <c:v>133.82696477032374</c:v>
                </c:pt>
                <c:pt idx="215">
                  <c:v>204.12313915669029</c:v>
                </c:pt>
                <c:pt idx="216">
                  <c:v>137.62074278637039</c:v>
                </c:pt>
                <c:pt idx="217">
                  <c:v>157.82007427467667</c:v>
                </c:pt>
                <c:pt idx="218">
                  <c:v>119.17132544091886</c:v>
                </c:pt>
                <c:pt idx="219">
                  <c:v>123.92487517189332</c:v>
                </c:pt>
                <c:pt idx="220">
                  <c:v>150.33308363736072</c:v>
                </c:pt>
                <c:pt idx="221">
                  <c:v>160.5588543766732</c:v>
                </c:pt>
                <c:pt idx="222">
                  <c:v>191.43713280973586</c:v>
                </c:pt>
                <c:pt idx="223">
                  <c:v>165.68141547495293</c:v>
                </c:pt>
                <c:pt idx="224">
                  <c:v>162.47582654870732</c:v>
                </c:pt>
                <c:pt idx="225">
                  <c:v>136.49331016066915</c:v>
                </c:pt>
                <c:pt idx="226">
                  <c:v>114.33034156568603</c:v>
                </c:pt>
                <c:pt idx="227">
                  <c:v>189.02775538782456</c:v>
                </c:pt>
                <c:pt idx="228">
                  <c:v>170.70544941818687</c:v>
                </c:pt>
                <c:pt idx="229">
                  <c:v>200.18941484733341</c:v>
                </c:pt>
                <c:pt idx="230">
                  <c:v>1283.1426320212913</c:v>
                </c:pt>
                <c:pt idx="231">
                  <c:v>7101.0657203923211</c:v>
                </c:pt>
                <c:pt idx="232">
                  <c:v>7919.7280467823266</c:v>
                </c:pt>
                <c:pt idx="233">
                  <c:v>9433.5795059827615</c:v>
                </c:pt>
                <c:pt idx="234">
                  <c:v>11201.885519224606</c:v>
                </c:pt>
                <c:pt idx="235">
                  <c:v>11933.678173520646</c:v>
                </c:pt>
                <c:pt idx="236">
                  <c:v>10254.88207901876</c:v>
                </c:pt>
                <c:pt idx="237">
                  <c:v>10953.148389298065</c:v>
                </c:pt>
                <c:pt idx="238">
                  <c:v>10722.97956744749</c:v>
                </c:pt>
                <c:pt idx="239">
                  <c:v>10844.936933219942</c:v>
                </c:pt>
                <c:pt idx="240">
                  <c:v>11126.7528272454</c:v>
                </c:pt>
                <c:pt idx="241">
                  <c:v>11778.319086386129</c:v>
                </c:pt>
                <c:pt idx="242">
                  <c:v>11436.643052770458</c:v>
                </c:pt>
                <c:pt idx="243">
                  <c:v>11833.777644755864</c:v>
                </c:pt>
                <c:pt idx="244">
                  <c:v>11945.755448813388</c:v>
                </c:pt>
                <c:pt idx="245">
                  <c:v>12056.370669880092</c:v>
                </c:pt>
                <c:pt idx="246">
                  <c:v>12191.585978950248</c:v>
                </c:pt>
                <c:pt idx="247">
                  <c:v>11891.711110872144</c:v>
                </c:pt>
                <c:pt idx="248">
                  <c:v>11803.048117554999</c:v>
                </c:pt>
                <c:pt idx="249">
                  <c:v>12569.980018333234</c:v>
                </c:pt>
                <c:pt idx="250">
                  <c:v>12056.304184818458</c:v>
                </c:pt>
                <c:pt idx="251">
                  <c:v>12132.499961147767</c:v>
                </c:pt>
                <c:pt idx="252">
                  <c:v>12514.305339549879</c:v>
                </c:pt>
                <c:pt idx="253">
                  <c:v>11535.66623150681</c:v>
                </c:pt>
                <c:pt idx="254">
                  <c:v>12734.084843188586</c:v>
                </c:pt>
                <c:pt idx="255">
                  <c:v>3709.2202556716152</c:v>
                </c:pt>
                <c:pt idx="256">
                  <c:v>179.29964713781558</c:v>
                </c:pt>
                <c:pt idx="257">
                  <c:v>181.85029623575713</c:v>
                </c:pt>
                <c:pt idx="258">
                  <c:v>226.11624526736304</c:v>
                </c:pt>
                <c:pt idx="259">
                  <c:v>112.66761275215417</c:v>
                </c:pt>
                <c:pt idx="260">
                  <c:v>223.71274829955783</c:v>
                </c:pt>
                <c:pt idx="261">
                  <c:v>184.31386707040599</c:v>
                </c:pt>
                <c:pt idx="262">
                  <c:v>201.78979103192179</c:v>
                </c:pt>
                <c:pt idx="263">
                  <c:v>90.23125978810657</c:v>
                </c:pt>
                <c:pt idx="264">
                  <c:v>147.54312563137137</c:v>
                </c:pt>
                <c:pt idx="265">
                  <c:v>138.88990531242376</c:v>
                </c:pt>
                <c:pt idx="266">
                  <c:v>221.77010725862092</c:v>
                </c:pt>
                <c:pt idx="267">
                  <c:v>153.39795728542924</c:v>
                </c:pt>
                <c:pt idx="268">
                  <c:v>128.52610570596832</c:v>
                </c:pt>
                <c:pt idx="269">
                  <c:v>148.15235372525092</c:v>
                </c:pt>
                <c:pt idx="270">
                  <c:v>114.74016090939082</c:v>
                </c:pt>
                <c:pt idx="271">
                  <c:v>693.88824167813709</c:v>
                </c:pt>
                <c:pt idx="272">
                  <c:v>6831.3412494867553</c:v>
                </c:pt>
                <c:pt idx="273">
                  <c:v>9796.7611502853724</c:v>
                </c:pt>
                <c:pt idx="274">
                  <c:v>8486.3551379848468</c:v>
                </c:pt>
                <c:pt idx="275">
                  <c:v>9783.4064328248078</c:v>
                </c:pt>
                <c:pt idx="276">
                  <c:v>9965.2545840906187</c:v>
                </c:pt>
                <c:pt idx="277">
                  <c:v>10344.933161639548</c:v>
                </c:pt>
                <c:pt idx="278">
                  <c:v>11041.134695292038</c:v>
                </c:pt>
                <c:pt idx="279">
                  <c:v>11298.977137980837</c:v>
                </c:pt>
                <c:pt idx="280">
                  <c:v>11379.110715134981</c:v>
                </c:pt>
                <c:pt idx="281">
                  <c:v>11550.823857535726</c:v>
                </c:pt>
                <c:pt idx="282">
                  <c:v>11467.156981015238</c:v>
                </c:pt>
                <c:pt idx="283">
                  <c:v>11865.870203852053</c:v>
                </c:pt>
                <c:pt idx="284">
                  <c:v>12213.619142536494</c:v>
                </c:pt>
                <c:pt idx="285">
                  <c:v>12143.836581935211</c:v>
                </c:pt>
                <c:pt idx="286">
                  <c:v>12464.931229606163</c:v>
                </c:pt>
                <c:pt idx="287">
                  <c:v>12176.113936860167</c:v>
                </c:pt>
                <c:pt idx="288">
                  <c:v>12517.837902830344</c:v>
                </c:pt>
                <c:pt idx="289">
                  <c:v>12803.350786467672</c:v>
                </c:pt>
                <c:pt idx="290">
                  <c:v>12633.550993916702</c:v>
                </c:pt>
                <c:pt idx="291">
                  <c:v>12486.54685779078</c:v>
                </c:pt>
                <c:pt idx="292">
                  <c:v>13112.7341773221</c:v>
                </c:pt>
                <c:pt idx="293">
                  <c:v>12876.774718961411</c:v>
                </c:pt>
                <c:pt idx="294">
                  <c:v>12672.143187995598</c:v>
                </c:pt>
                <c:pt idx="295">
                  <c:v>12591.941500168252</c:v>
                </c:pt>
                <c:pt idx="296">
                  <c:v>13209.518430001432</c:v>
                </c:pt>
                <c:pt idx="297">
                  <c:v>12748.436887558795</c:v>
                </c:pt>
                <c:pt idx="298">
                  <c:v>12448.085023472071</c:v>
                </c:pt>
                <c:pt idx="299">
                  <c:v>9473.3607533498325</c:v>
                </c:pt>
                <c:pt idx="300">
                  <c:v>10835.123623826161</c:v>
                </c:pt>
                <c:pt idx="301">
                  <c:v>9866.6028310949223</c:v>
                </c:pt>
                <c:pt idx="302">
                  <c:v>9556.5977028668458</c:v>
                </c:pt>
                <c:pt idx="303">
                  <c:v>6965.0667244796623</c:v>
                </c:pt>
                <c:pt idx="304">
                  <c:v>5194.5532409525686</c:v>
                </c:pt>
                <c:pt idx="305">
                  <c:v>5753.3110661105866</c:v>
                </c:pt>
                <c:pt idx="306">
                  <c:v>5928.7722080057529</c:v>
                </c:pt>
                <c:pt idx="307">
                  <c:v>5401.5298738509446</c:v>
                </c:pt>
                <c:pt idx="308">
                  <c:v>5784.3131880812152</c:v>
                </c:pt>
                <c:pt idx="309">
                  <c:v>5399.586108261019</c:v>
                </c:pt>
                <c:pt idx="310">
                  <c:v>5598.4549970323242</c:v>
                </c:pt>
                <c:pt idx="311">
                  <c:v>5825.1804891867541</c:v>
                </c:pt>
                <c:pt idx="312">
                  <c:v>5901.6851166619526</c:v>
                </c:pt>
                <c:pt idx="313">
                  <c:v>5547.5524475016409</c:v>
                </c:pt>
                <c:pt idx="314">
                  <c:v>5664.7185605321965</c:v>
                </c:pt>
                <c:pt idx="315">
                  <c:v>5631.3249400988225</c:v>
                </c:pt>
                <c:pt idx="316">
                  <c:v>5731.1107838286689</c:v>
                </c:pt>
                <c:pt idx="317">
                  <c:v>5078.274639806602</c:v>
                </c:pt>
                <c:pt idx="318">
                  <c:v>5946.6679754282923</c:v>
                </c:pt>
                <c:pt idx="319">
                  <c:v>6073.607619260817</c:v>
                </c:pt>
                <c:pt idx="320">
                  <c:v>5929.5036738689842</c:v>
                </c:pt>
                <c:pt idx="321">
                  <c:v>5931.9086226506097</c:v>
                </c:pt>
                <c:pt idx="322">
                  <c:v>5599.5308301242976</c:v>
                </c:pt>
                <c:pt idx="323">
                  <c:v>6406.8369890026943</c:v>
                </c:pt>
                <c:pt idx="324">
                  <c:v>9693.4670612779846</c:v>
                </c:pt>
                <c:pt idx="325">
                  <c:v>10754.845138036566</c:v>
                </c:pt>
                <c:pt idx="326">
                  <c:v>11223.436609214983</c:v>
                </c:pt>
                <c:pt idx="327">
                  <c:v>11505.620536374885</c:v>
                </c:pt>
                <c:pt idx="328">
                  <c:v>11304.533383075559</c:v>
                </c:pt>
                <c:pt idx="329">
                  <c:v>11050.947329986831</c:v>
                </c:pt>
                <c:pt idx="330">
                  <c:v>11825.997391447814</c:v>
                </c:pt>
                <c:pt idx="331">
                  <c:v>11795.938408280443</c:v>
                </c:pt>
                <c:pt idx="332">
                  <c:v>11287.234088940135</c:v>
                </c:pt>
                <c:pt idx="333">
                  <c:v>12095.405632943193</c:v>
                </c:pt>
                <c:pt idx="334">
                  <c:v>11796.86214018317</c:v>
                </c:pt>
                <c:pt idx="335">
                  <c:v>12573.596557350646</c:v>
                </c:pt>
                <c:pt idx="336">
                  <c:v>11753.268678067596</c:v>
                </c:pt>
                <c:pt idx="337">
                  <c:v>11471.941282505364</c:v>
                </c:pt>
                <c:pt idx="338">
                  <c:v>11429.028283954778</c:v>
                </c:pt>
                <c:pt idx="339">
                  <c:v>11814.533373579345</c:v>
                </c:pt>
                <c:pt idx="340">
                  <c:v>12082.45188068581</c:v>
                </c:pt>
                <c:pt idx="341">
                  <c:v>12017.178632068302</c:v>
                </c:pt>
                <c:pt idx="342">
                  <c:v>12126.154946096585</c:v>
                </c:pt>
                <c:pt idx="343">
                  <c:v>12338.261353947009</c:v>
                </c:pt>
                <c:pt idx="344">
                  <c:v>12130.834603404885</c:v>
                </c:pt>
                <c:pt idx="345">
                  <c:v>12103.530308230558</c:v>
                </c:pt>
                <c:pt idx="346">
                  <c:v>12670.769827927727</c:v>
                </c:pt>
                <c:pt idx="347">
                  <c:v>12104.843866059673</c:v>
                </c:pt>
                <c:pt idx="348">
                  <c:v>7875.3303135875503</c:v>
                </c:pt>
                <c:pt idx="349">
                  <c:v>6180.6623592455062</c:v>
                </c:pt>
                <c:pt idx="350">
                  <c:v>5398.9113825910972</c:v>
                </c:pt>
                <c:pt idx="351">
                  <c:v>5868.4715630538931</c:v>
                </c:pt>
                <c:pt idx="352">
                  <c:v>5320.4174723052856</c:v>
                </c:pt>
                <c:pt idx="353">
                  <c:v>5528.3914340778274</c:v>
                </c:pt>
                <c:pt idx="354">
                  <c:v>6028.3647067335569</c:v>
                </c:pt>
                <c:pt idx="355">
                  <c:v>5825.7020821234</c:v>
                </c:pt>
                <c:pt idx="356">
                  <c:v>5862.4439073111844</c:v>
                </c:pt>
                <c:pt idx="357">
                  <c:v>5407.0367196803181</c:v>
                </c:pt>
                <c:pt idx="358">
                  <c:v>5650.9806447754518</c:v>
                </c:pt>
                <c:pt idx="359">
                  <c:v>5416.8005521878431</c:v>
                </c:pt>
                <c:pt idx="360">
                  <c:v>5960.0855125178286</c:v>
                </c:pt>
                <c:pt idx="361">
                  <c:v>6248.9060929081643</c:v>
                </c:pt>
                <c:pt idx="362">
                  <c:v>6076.692136965492</c:v>
                </c:pt>
                <c:pt idx="363">
                  <c:v>5698.6925600289733</c:v>
                </c:pt>
                <c:pt idx="364">
                  <c:v>5470.8778608910725</c:v>
                </c:pt>
                <c:pt idx="365">
                  <c:v>6301.2851037715791</c:v>
                </c:pt>
                <c:pt idx="366">
                  <c:v>5772.262530796892</c:v>
                </c:pt>
                <c:pt idx="367">
                  <c:v>6076.177342323258</c:v>
                </c:pt>
                <c:pt idx="368">
                  <c:v>5561.1326402194491</c:v>
                </c:pt>
                <c:pt idx="369">
                  <c:v>5946.1477683842531</c:v>
                </c:pt>
                <c:pt idx="370">
                  <c:v>5881.5049888559206</c:v>
                </c:pt>
                <c:pt idx="371">
                  <c:v>5654.3470089855082</c:v>
                </c:pt>
                <c:pt idx="372">
                  <c:v>5856.4314950388525</c:v>
                </c:pt>
                <c:pt idx="373">
                  <c:v>7150.0173469385463</c:v>
                </c:pt>
                <c:pt idx="374">
                  <c:v>10576.445122666717</c:v>
                </c:pt>
                <c:pt idx="375">
                  <c:v>11194.785160606189</c:v>
                </c:pt>
                <c:pt idx="376">
                  <c:v>11376.968256542048</c:v>
                </c:pt>
                <c:pt idx="377">
                  <c:v>11275.231066035345</c:v>
                </c:pt>
                <c:pt idx="378">
                  <c:v>11577.961043314501</c:v>
                </c:pt>
                <c:pt idx="379">
                  <c:v>11659.787836321391</c:v>
                </c:pt>
                <c:pt idx="380">
                  <c:v>12065.242720320965</c:v>
                </c:pt>
                <c:pt idx="381">
                  <c:v>11214.985386562665</c:v>
                </c:pt>
                <c:pt idx="382">
                  <c:v>12246.881025407583</c:v>
                </c:pt>
                <c:pt idx="383">
                  <c:v>12130.612175877219</c:v>
                </c:pt>
                <c:pt idx="384">
                  <c:v>12278.516906736671</c:v>
                </c:pt>
                <c:pt idx="385">
                  <c:v>12233.400518999071</c:v>
                </c:pt>
                <c:pt idx="386">
                  <c:v>12279.895380359712</c:v>
                </c:pt>
                <c:pt idx="387">
                  <c:v>12846.320427730745</c:v>
                </c:pt>
                <c:pt idx="388">
                  <c:v>12272.198253135444</c:v>
                </c:pt>
                <c:pt idx="389">
                  <c:v>12186.034279868196</c:v>
                </c:pt>
                <c:pt idx="390">
                  <c:v>9897.9345998712779</c:v>
                </c:pt>
                <c:pt idx="391">
                  <c:v>5328.482736135501</c:v>
                </c:pt>
                <c:pt idx="392">
                  <c:v>5469.3248026948213</c:v>
                </c:pt>
                <c:pt idx="393">
                  <c:v>5494.1314503562426</c:v>
                </c:pt>
                <c:pt idx="394">
                  <c:v>6019.7686280321059</c:v>
                </c:pt>
                <c:pt idx="395">
                  <c:v>5901.1136331714761</c:v>
                </c:pt>
                <c:pt idx="396">
                  <c:v>5829.3819137689034</c:v>
                </c:pt>
                <c:pt idx="397">
                  <c:v>5751.7913030659602</c:v>
                </c:pt>
                <c:pt idx="398">
                  <c:v>5971.3022952993242</c:v>
                </c:pt>
                <c:pt idx="399">
                  <c:v>5870.186227201868</c:v>
                </c:pt>
                <c:pt idx="400">
                  <c:v>5918.6667838627682</c:v>
                </c:pt>
                <c:pt idx="401">
                  <c:v>6219.358603012297</c:v>
                </c:pt>
                <c:pt idx="402">
                  <c:v>5571.9296319027817</c:v>
                </c:pt>
                <c:pt idx="403">
                  <c:v>5942.4667575991216</c:v>
                </c:pt>
                <c:pt idx="404">
                  <c:v>5868.6913217734182</c:v>
                </c:pt>
                <c:pt idx="405">
                  <c:v>5359.7749620129962</c:v>
                </c:pt>
                <c:pt idx="406">
                  <c:v>5855.0721460683135</c:v>
                </c:pt>
                <c:pt idx="407">
                  <c:v>5421.1867602431757</c:v>
                </c:pt>
                <c:pt idx="408">
                  <c:v>5834.6234186613483</c:v>
                </c:pt>
                <c:pt idx="409">
                  <c:v>5784.071095782183</c:v>
                </c:pt>
                <c:pt idx="410">
                  <c:v>5843.6733971183503</c:v>
                </c:pt>
                <c:pt idx="411">
                  <c:v>5952.1637984032832</c:v>
                </c:pt>
                <c:pt idx="412">
                  <c:v>5614.3931702509499</c:v>
                </c:pt>
                <c:pt idx="413">
                  <c:v>5357.9098525631471</c:v>
                </c:pt>
                <c:pt idx="414">
                  <c:v>6571.5858532025559</c:v>
                </c:pt>
                <c:pt idx="415">
                  <c:v>9879.7916720542798</c:v>
                </c:pt>
                <c:pt idx="416">
                  <c:v>11281.167213638144</c:v>
                </c:pt>
                <c:pt idx="417">
                  <c:v>11954.475746535949</c:v>
                </c:pt>
                <c:pt idx="418">
                  <c:v>12169.4278760016</c:v>
                </c:pt>
                <c:pt idx="419">
                  <c:v>11740.808022446321</c:v>
                </c:pt>
                <c:pt idx="420">
                  <c:v>12150.541350091225</c:v>
                </c:pt>
                <c:pt idx="421">
                  <c:v>12828.41710627686</c:v>
                </c:pt>
                <c:pt idx="422">
                  <c:v>12491.541563371922</c:v>
                </c:pt>
                <c:pt idx="423">
                  <c:v>12371.588833088426</c:v>
                </c:pt>
                <c:pt idx="424">
                  <c:v>12116.877392955399</c:v>
                </c:pt>
                <c:pt idx="425">
                  <c:v>13110.056751459588</c:v>
                </c:pt>
                <c:pt idx="426">
                  <c:v>12378.574550590589</c:v>
                </c:pt>
                <c:pt idx="427">
                  <c:v>12879.135007799687</c:v>
                </c:pt>
                <c:pt idx="428">
                  <c:v>13039.225501426787</c:v>
                </c:pt>
                <c:pt idx="429">
                  <c:v>341.68445414669276</c:v>
                </c:pt>
              </c:numCache>
            </c:numRef>
          </c:xVal>
          <c:yVal>
            <c:numRef>
              <c:f>'2025_01_031_AVE'!$AE$5:$AE$434</c:f>
              <c:numCache>
                <c:formatCode>General</c:formatCode>
                <c:ptCount val="430"/>
                <c:pt idx="0">
                  <c:v>29.623894179044832</c:v>
                </c:pt>
                <c:pt idx="1">
                  <c:v>14.49050977205926</c:v>
                </c:pt>
                <c:pt idx="2">
                  <c:v>28.606635948826142</c:v>
                </c:pt>
                <c:pt idx="3">
                  <c:v>27.010586161580662</c:v>
                </c:pt>
                <c:pt idx="4">
                  <c:v>26.511974567519996</c:v>
                </c:pt>
                <c:pt idx="5">
                  <c:v>0</c:v>
                </c:pt>
                <c:pt idx="6">
                  <c:v>16.379758012050413</c:v>
                </c:pt>
                <c:pt idx="7">
                  <c:v>37.4258013873336</c:v>
                </c:pt>
                <c:pt idx="8">
                  <c:v>14.335930215668629</c:v>
                </c:pt>
                <c:pt idx="9">
                  <c:v>0</c:v>
                </c:pt>
                <c:pt idx="10">
                  <c:v>16.234839924450625</c:v>
                </c:pt>
                <c:pt idx="11">
                  <c:v>72.344056651894419</c:v>
                </c:pt>
                <c:pt idx="12">
                  <c:v>0</c:v>
                </c:pt>
                <c:pt idx="13">
                  <c:v>17.534605494559312</c:v>
                </c:pt>
                <c:pt idx="14">
                  <c:v>52.695135145765256</c:v>
                </c:pt>
                <c:pt idx="15">
                  <c:v>8.6238083960754821</c:v>
                </c:pt>
                <c:pt idx="16">
                  <c:v>12.343840087872376</c:v>
                </c:pt>
                <c:pt idx="17">
                  <c:v>13.821608246766099</c:v>
                </c:pt>
                <c:pt idx="18">
                  <c:v>13.835779745395122</c:v>
                </c:pt>
                <c:pt idx="19">
                  <c:v>26.235833207681488</c:v>
                </c:pt>
                <c:pt idx="20">
                  <c:v>27.823216852583805</c:v>
                </c:pt>
                <c:pt idx="21">
                  <c:v>15.248252128755032</c:v>
                </c:pt>
                <c:pt idx="22">
                  <c:v>0</c:v>
                </c:pt>
                <c:pt idx="23">
                  <c:v>25.825041402450712</c:v>
                </c:pt>
                <c:pt idx="24">
                  <c:v>57.072602053107389</c:v>
                </c:pt>
                <c:pt idx="25">
                  <c:v>116.48078294819938</c:v>
                </c:pt>
                <c:pt idx="26">
                  <c:v>14.145332609528548</c:v>
                </c:pt>
                <c:pt idx="27">
                  <c:v>14.2054352438818</c:v>
                </c:pt>
                <c:pt idx="28">
                  <c:v>28.499905080714395</c:v>
                </c:pt>
                <c:pt idx="29">
                  <c:v>0</c:v>
                </c:pt>
                <c:pt idx="30">
                  <c:v>56.881954908764833</c:v>
                </c:pt>
                <c:pt idx="31">
                  <c:v>0</c:v>
                </c:pt>
                <c:pt idx="32">
                  <c:v>16.03831620253229</c:v>
                </c:pt>
                <c:pt idx="33">
                  <c:v>18.973123106901674</c:v>
                </c:pt>
                <c:pt idx="34">
                  <c:v>0</c:v>
                </c:pt>
                <c:pt idx="35">
                  <c:v>25.395906630747088</c:v>
                </c:pt>
                <c:pt idx="36">
                  <c:v>38.689014052618411</c:v>
                </c:pt>
                <c:pt idx="37">
                  <c:v>0</c:v>
                </c:pt>
                <c:pt idx="38">
                  <c:v>33.805351003062221</c:v>
                </c:pt>
                <c:pt idx="39">
                  <c:v>11.98788793743433</c:v>
                </c:pt>
                <c:pt idx="40">
                  <c:v>16.38434087140898</c:v>
                </c:pt>
                <c:pt idx="41">
                  <c:v>20.799885607189633</c:v>
                </c:pt>
                <c:pt idx="42">
                  <c:v>5.7975972479282927</c:v>
                </c:pt>
                <c:pt idx="43">
                  <c:v>32.859413665331893</c:v>
                </c:pt>
                <c:pt idx="44">
                  <c:v>5.9970625936046265</c:v>
                </c:pt>
                <c:pt idx="45">
                  <c:v>5.8739508125115423</c:v>
                </c:pt>
                <c:pt idx="46">
                  <c:v>43.29668251704534</c:v>
                </c:pt>
                <c:pt idx="47">
                  <c:v>18.274494836792641</c:v>
                </c:pt>
                <c:pt idx="48">
                  <c:v>8.4003814753390369</c:v>
                </c:pt>
                <c:pt idx="49">
                  <c:v>4.6859919011492197</c:v>
                </c:pt>
                <c:pt idx="50">
                  <c:v>26.584145886228171</c:v>
                </c:pt>
                <c:pt idx="51">
                  <c:v>12.14331171631286</c:v>
                </c:pt>
                <c:pt idx="52">
                  <c:v>9.0712271108726465</c:v>
                </c:pt>
                <c:pt idx="53">
                  <c:v>14.659347281009191</c:v>
                </c:pt>
                <c:pt idx="54">
                  <c:v>9.1355394785971349</c:v>
                </c:pt>
                <c:pt idx="55">
                  <c:v>25.387778264997191</c:v>
                </c:pt>
                <c:pt idx="56">
                  <c:v>16.018926902972005</c:v>
                </c:pt>
                <c:pt idx="57">
                  <c:v>14.151221440296863</c:v>
                </c:pt>
                <c:pt idx="58">
                  <c:v>8.618549234172022</c:v>
                </c:pt>
                <c:pt idx="59">
                  <c:v>8.5555999259431452</c:v>
                </c:pt>
                <c:pt idx="60">
                  <c:v>10.320350043959923</c:v>
                </c:pt>
                <c:pt idx="61">
                  <c:v>4.2569210883339341</c:v>
                </c:pt>
                <c:pt idx="62">
                  <c:v>4.1926270951428108</c:v>
                </c:pt>
                <c:pt idx="63">
                  <c:v>9.6391111621637524</c:v>
                </c:pt>
                <c:pt idx="64">
                  <c:v>3.2291605047391925</c:v>
                </c:pt>
                <c:pt idx="65">
                  <c:v>13.332302166230383</c:v>
                </c:pt>
                <c:pt idx="66">
                  <c:v>13.996073380117952</c:v>
                </c:pt>
                <c:pt idx="67">
                  <c:v>12.376432610542061</c:v>
                </c:pt>
                <c:pt idx="68">
                  <c:v>13.193488074774002</c:v>
                </c:pt>
                <c:pt idx="69">
                  <c:v>17.898753151471556</c:v>
                </c:pt>
                <c:pt idx="70">
                  <c:v>17.186018708990741</c:v>
                </c:pt>
                <c:pt idx="71">
                  <c:v>16.953480940805782</c:v>
                </c:pt>
                <c:pt idx="72">
                  <c:v>8.4903167975744953</c:v>
                </c:pt>
                <c:pt idx="73">
                  <c:v>4.24011102989029</c:v>
                </c:pt>
                <c:pt idx="74">
                  <c:v>12.526252984090872</c:v>
                </c:pt>
                <c:pt idx="75">
                  <c:v>14.270856039028915</c:v>
                </c:pt>
                <c:pt idx="76">
                  <c:v>14.512700576632986</c:v>
                </c:pt>
                <c:pt idx="77">
                  <c:v>8.4437739649305001</c:v>
                </c:pt>
                <c:pt idx="78">
                  <c:v>8.6163545266626631</c:v>
                </c:pt>
                <c:pt idx="79">
                  <c:v>11.265221592987551</c:v>
                </c:pt>
                <c:pt idx="80">
                  <c:v>4.3233662860884561</c:v>
                </c:pt>
                <c:pt idx="81">
                  <c:v>17.042324036511417</c:v>
                </c:pt>
                <c:pt idx="82">
                  <c:v>22.824028798522434</c:v>
                </c:pt>
                <c:pt idx="83">
                  <c:v>5.090301187765629</c:v>
                </c:pt>
                <c:pt idx="84">
                  <c:v>20.137167945829113</c:v>
                </c:pt>
                <c:pt idx="85">
                  <c:v>19.451216000404223</c:v>
                </c:pt>
                <c:pt idx="86">
                  <c:v>8.9881459970155824</c:v>
                </c:pt>
                <c:pt idx="87">
                  <c:v>12.520493428016749</c:v>
                </c:pt>
                <c:pt idx="88">
                  <c:v>17.853831294532402</c:v>
                </c:pt>
                <c:pt idx="89">
                  <c:v>16.970566268569524</c:v>
                </c:pt>
                <c:pt idx="90">
                  <c:v>15.822917563823118</c:v>
                </c:pt>
                <c:pt idx="91">
                  <c:v>13.260896752614796</c:v>
                </c:pt>
                <c:pt idx="92">
                  <c:v>9.7269079135853467</c:v>
                </c:pt>
                <c:pt idx="93">
                  <c:v>13.626084002690256</c:v>
                </c:pt>
                <c:pt idx="94">
                  <c:v>13.671986404504167</c:v>
                </c:pt>
                <c:pt idx="95">
                  <c:v>13.954673596920964</c:v>
                </c:pt>
                <c:pt idx="96">
                  <c:v>12.998029340506834</c:v>
                </c:pt>
                <c:pt idx="97">
                  <c:v>4.5922682305961056</c:v>
                </c:pt>
                <c:pt idx="98">
                  <c:v>13.791436209275526</c:v>
                </c:pt>
                <c:pt idx="99">
                  <c:v>21.699318475087022</c:v>
                </c:pt>
                <c:pt idx="100">
                  <c:v>7.7486515759456687</c:v>
                </c:pt>
                <c:pt idx="101">
                  <c:v>3.3929886086253003</c:v>
                </c:pt>
                <c:pt idx="102">
                  <c:v>17.749527337949537</c:v>
                </c:pt>
                <c:pt idx="103">
                  <c:v>23.485974805841114</c:v>
                </c:pt>
                <c:pt idx="104">
                  <c:v>13.66005085093375</c:v>
                </c:pt>
                <c:pt idx="105">
                  <c:v>8.5768806562404105</c:v>
                </c:pt>
                <c:pt idx="106">
                  <c:v>3.3083475256761283</c:v>
                </c:pt>
                <c:pt idx="107">
                  <c:v>9.0909374184266873</c:v>
                </c:pt>
                <c:pt idx="108">
                  <c:v>6.987595166410463</c:v>
                </c:pt>
                <c:pt idx="109">
                  <c:v>3.2265058041776116</c:v>
                </c:pt>
                <c:pt idx="110">
                  <c:v>4.2996996776500502</c:v>
                </c:pt>
                <c:pt idx="111">
                  <c:v>27.45852040633644</c:v>
                </c:pt>
                <c:pt idx="112">
                  <c:v>29.312037141015818</c:v>
                </c:pt>
                <c:pt idx="113">
                  <c:v>4.3889943626431034</c:v>
                </c:pt>
                <c:pt idx="114">
                  <c:v>11.612915066450064</c:v>
                </c:pt>
                <c:pt idx="115">
                  <c:v>3.2461515402646697</c:v>
                </c:pt>
                <c:pt idx="116">
                  <c:v>15.203913125608008</c:v>
                </c:pt>
                <c:pt idx="117">
                  <c:v>4.3446819814018278</c:v>
                </c:pt>
                <c:pt idx="118">
                  <c:v>13.257992297663948</c:v>
                </c:pt>
                <c:pt idx="119">
                  <c:v>13.411570718894858</c:v>
                </c:pt>
                <c:pt idx="120">
                  <c:v>21.702275410171509</c:v>
                </c:pt>
                <c:pt idx="121">
                  <c:v>7.9092591111418908</c:v>
                </c:pt>
                <c:pt idx="122">
                  <c:v>9.3305051120978852</c:v>
                </c:pt>
                <c:pt idx="123">
                  <c:v>13.270414481005956</c:v>
                </c:pt>
                <c:pt idx="124">
                  <c:v>4.4051123234471383</c:v>
                </c:pt>
                <c:pt idx="125">
                  <c:v>15.451594564406255</c:v>
                </c:pt>
                <c:pt idx="126">
                  <c:v>4.4099402563955756</c:v>
                </c:pt>
                <c:pt idx="127">
                  <c:v>17.262806288808683</c:v>
                </c:pt>
                <c:pt idx="128">
                  <c:v>19.338202867264151</c:v>
                </c:pt>
                <c:pt idx="129">
                  <c:v>4.404811423097847</c:v>
                </c:pt>
                <c:pt idx="130">
                  <c:v>59.610424502368545</c:v>
                </c:pt>
                <c:pt idx="131">
                  <c:v>8.7075230401283861</c:v>
                </c:pt>
                <c:pt idx="132">
                  <c:v>9.7574942508241396</c:v>
                </c:pt>
                <c:pt idx="133">
                  <c:v>4.6008784074981754</c:v>
                </c:pt>
                <c:pt idx="134">
                  <c:v>8.7950931461153896</c:v>
                </c:pt>
                <c:pt idx="135">
                  <c:v>9.2668728607271067</c:v>
                </c:pt>
                <c:pt idx="136">
                  <c:v>20.626434276714644</c:v>
                </c:pt>
                <c:pt idx="137">
                  <c:v>18.642807524600713</c:v>
                </c:pt>
                <c:pt idx="138">
                  <c:v>14.688031335482528</c:v>
                </c:pt>
                <c:pt idx="139">
                  <c:v>21.072209500648803</c:v>
                </c:pt>
                <c:pt idx="140">
                  <c:v>28.90701728543327</c:v>
                </c:pt>
                <c:pt idx="141">
                  <c:v>8.241732000966568</c:v>
                </c:pt>
                <c:pt idx="142">
                  <c:v>10.234601867637009</c:v>
                </c:pt>
                <c:pt idx="143">
                  <c:v>0</c:v>
                </c:pt>
                <c:pt idx="144">
                  <c:v>12.453477111218341</c:v>
                </c:pt>
                <c:pt idx="145">
                  <c:v>9.4475731728581724</c:v>
                </c:pt>
                <c:pt idx="146">
                  <c:v>11.530623789994413</c:v>
                </c:pt>
                <c:pt idx="147">
                  <c:v>18.592934839650038</c:v>
                </c:pt>
                <c:pt idx="148">
                  <c:v>18.086804727272515</c:v>
                </c:pt>
                <c:pt idx="149">
                  <c:v>14.573626124669032</c:v>
                </c:pt>
                <c:pt idx="150">
                  <c:v>4.2560006948615685</c:v>
                </c:pt>
                <c:pt idx="151">
                  <c:v>17.948671018004795</c:v>
                </c:pt>
                <c:pt idx="152">
                  <c:v>10.709504427562033</c:v>
                </c:pt>
                <c:pt idx="153">
                  <c:v>14.804224574101733</c:v>
                </c:pt>
                <c:pt idx="154">
                  <c:v>5.4108904325621285</c:v>
                </c:pt>
                <c:pt idx="155">
                  <c:v>22.637089264802285</c:v>
                </c:pt>
                <c:pt idx="156">
                  <c:v>4.3806375650154905</c:v>
                </c:pt>
                <c:pt idx="157">
                  <c:v>9.7406958309993499</c:v>
                </c:pt>
                <c:pt idx="158">
                  <c:v>11.427875872044682</c:v>
                </c:pt>
                <c:pt idx="159">
                  <c:v>10.487616492220109</c:v>
                </c:pt>
                <c:pt idx="160">
                  <c:v>7.6520972039132662</c:v>
                </c:pt>
                <c:pt idx="161">
                  <c:v>8.7915368544148027</c:v>
                </c:pt>
                <c:pt idx="162">
                  <c:v>13.366201714835359</c:v>
                </c:pt>
                <c:pt idx="163">
                  <c:v>23.497366639031377</c:v>
                </c:pt>
                <c:pt idx="164">
                  <c:v>22.028968945259784</c:v>
                </c:pt>
                <c:pt idx="165">
                  <c:v>8.8656295997170496</c:v>
                </c:pt>
                <c:pt idx="166">
                  <c:v>27.883305666888791</c:v>
                </c:pt>
                <c:pt idx="167">
                  <c:v>26.677602420231249</c:v>
                </c:pt>
                <c:pt idx="168">
                  <c:v>4.5213385011239522</c:v>
                </c:pt>
                <c:pt idx="169">
                  <c:v>9.6720037383414326</c:v>
                </c:pt>
                <c:pt idx="170">
                  <c:v>9.9034443300551267</c:v>
                </c:pt>
                <c:pt idx="171">
                  <c:v>10.188280675995209</c:v>
                </c:pt>
                <c:pt idx="172">
                  <c:v>22.541583363262443</c:v>
                </c:pt>
                <c:pt idx="173">
                  <c:v>4.5347760611787491</c:v>
                </c:pt>
                <c:pt idx="174">
                  <c:v>7.5757374350041209</c:v>
                </c:pt>
                <c:pt idx="175">
                  <c:v>2.8216331107841768</c:v>
                </c:pt>
                <c:pt idx="176">
                  <c:v>27.690752780030454</c:v>
                </c:pt>
                <c:pt idx="177">
                  <c:v>24.36287357552748</c:v>
                </c:pt>
                <c:pt idx="178">
                  <c:v>17.368620042526356</c:v>
                </c:pt>
                <c:pt idx="179">
                  <c:v>23.029000040298616</c:v>
                </c:pt>
                <c:pt idx="180">
                  <c:v>7.8008036000515846</c:v>
                </c:pt>
                <c:pt idx="181">
                  <c:v>9.6955602224505579</c:v>
                </c:pt>
                <c:pt idx="182">
                  <c:v>4.2960270376695808</c:v>
                </c:pt>
                <c:pt idx="183">
                  <c:v>12.636753683743159</c:v>
                </c:pt>
                <c:pt idx="184">
                  <c:v>4.6057375560061624</c:v>
                </c:pt>
                <c:pt idx="185">
                  <c:v>31.335515613093555</c:v>
                </c:pt>
                <c:pt idx="186">
                  <c:v>0</c:v>
                </c:pt>
                <c:pt idx="187">
                  <c:v>193.83261510121335</c:v>
                </c:pt>
                <c:pt idx="188">
                  <c:v>23.115256436862197</c:v>
                </c:pt>
                <c:pt idx="189">
                  <c:v>16.528123414546062</c:v>
                </c:pt>
                <c:pt idx="190">
                  <c:v>43.918512769067249</c:v>
                </c:pt>
                <c:pt idx="191">
                  <c:v>14.004257620325896</c:v>
                </c:pt>
                <c:pt idx="192">
                  <c:v>8.0502437050866469</c:v>
                </c:pt>
                <c:pt idx="193">
                  <c:v>16.048762644110816</c:v>
                </c:pt>
                <c:pt idx="194">
                  <c:v>13.822921649174212</c:v>
                </c:pt>
                <c:pt idx="195">
                  <c:v>31.442007938521439</c:v>
                </c:pt>
                <c:pt idx="196">
                  <c:v>4.7612882661382994</c:v>
                </c:pt>
                <c:pt idx="197">
                  <c:v>21.304419984158699</c:v>
                </c:pt>
                <c:pt idx="198">
                  <c:v>10.121979842948726</c:v>
                </c:pt>
                <c:pt idx="199">
                  <c:v>10.328576867566012</c:v>
                </c:pt>
                <c:pt idx="200">
                  <c:v>10.147534554741764</c:v>
                </c:pt>
                <c:pt idx="201">
                  <c:v>20.341072976014249</c:v>
                </c:pt>
                <c:pt idx="202">
                  <c:v>12.352892396375831</c:v>
                </c:pt>
                <c:pt idx="203">
                  <c:v>9.5743483991519334</c:v>
                </c:pt>
                <c:pt idx="204">
                  <c:v>15.887774621466082</c:v>
                </c:pt>
                <c:pt idx="205">
                  <c:v>10.021561840949548</c:v>
                </c:pt>
                <c:pt idx="206">
                  <c:v>29.213518697644858</c:v>
                </c:pt>
                <c:pt idx="207">
                  <c:v>9.9747555971936954</c:v>
                </c:pt>
                <c:pt idx="208">
                  <c:v>0</c:v>
                </c:pt>
                <c:pt idx="209">
                  <c:v>15.358505470253348</c:v>
                </c:pt>
                <c:pt idx="210">
                  <c:v>13.969216776480797</c:v>
                </c:pt>
                <c:pt idx="211">
                  <c:v>18.969356121258603</c:v>
                </c:pt>
                <c:pt idx="212">
                  <c:v>0</c:v>
                </c:pt>
                <c:pt idx="213">
                  <c:v>4.6649625729497304</c:v>
                </c:pt>
                <c:pt idx="214">
                  <c:v>14.22276112075193</c:v>
                </c:pt>
                <c:pt idx="215">
                  <c:v>18.424382144065412</c:v>
                </c:pt>
                <c:pt idx="216">
                  <c:v>7.5281752309369132</c:v>
                </c:pt>
                <c:pt idx="217">
                  <c:v>12.534488504569065</c:v>
                </c:pt>
                <c:pt idx="218">
                  <c:v>4.6153740736800755</c:v>
                </c:pt>
                <c:pt idx="219">
                  <c:v>13.370527917968472</c:v>
                </c:pt>
                <c:pt idx="220">
                  <c:v>9.2476187095537341</c:v>
                </c:pt>
                <c:pt idx="221">
                  <c:v>5.2719025483440198</c:v>
                </c:pt>
                <c:pt idx="222">
                  <c:v>11.295080453221935</c:v>
                </c:pt>
                <c:pt idx="223">
                  <c:v>23.159767754563312</c:v>
                </c:pt>
                <c:pt idx="224">
                  <c:v>13.987985067107251</c:v>
                </c:pt>
                <c:pt idx="225">
                  <c:v>32.90992213761146</c:v>
                </c:pt>
                <c:pt idx="226">
                  <c:v>16.893765351017084</c:v>
                </c:pt>
                <c:pt idx="227">
                  <c:v>8.8707325622413595</c:v>
                </c:pt>
                <c:pt idx="228">
                  <c:v>13.377453169409153</c:v>
                </c:pt>
                <c:pt idx="229">
                  <c:v>23.991525196631862</c:v>
                </c:pt>
                <c:pt idx="230">
                  <c:v>117.48660337362517</c:v>
                </c:pt>
                <c:pt idx="231">
                  <c:v>9.7104334886150241</c:v>
                </c:pt>
                <c:pt idx="232">
                  <c:v>11.584542398092619</c:v>
                </c:pt>
                <c:pt idx="233">
                  <c:v>7.6383694676840621</c:v>
                </c:pt>
                <c:pt idx="234">
                  <c:v>20.982204429968995</c:v>
                </c:pt>
                <c:pt idx="235">
                  <c:v>18.457068875606964</c:v>
                </c:pt>
                <c:pt idx="236">
                  <c:v>21.734489551180548</c:v>
                </c:pt>
                <c:pt idx="237">
                  <c:v>16.047170672749317</c:v>
                </c:pt>
                <c:pt idx="238">
                  <c:v>5.0294191597168014</c:v>
                </c:pt>
                <c:pt idx="239">
                  <c:v>5.0893141337036765</c:v>
                </c:pt>
                <c:pt idx="240">
                  <c:v>15.2734214910273</c:v>
                </c:pt>
                <c:pt idx="241">
                  <c:v>20.949977509563148</c:v>
                </c:pt>
                <c:pt idx="242">
                  <c:v>19.269173560672538</c:v>
                </c:pt>
                <c:pt idx="243">
                  <c:v>15.536514031559273</c:v>
                </c:pt>
                <c:pt idx="244">
                  <c:v>3.9380134411592289</c:v>
                </c:pt>
                <c:pt idx="245">
                  <c:v>39.489314250459643</c:v>
                </c:pt>
                <c:pt idx="246">
                  <c:v>14.332042460053264</c:v>
                </c:pt>
                <c:pt idx="247">
                  <c:v>10.523638151214287</c:v>
                </c:pt>
                <c:pt idx="248">
                  <c:v>10.324060299743087</c:v>
                </c:pt>
                <c:pt idx="249">
                  <c:v>33.182348524410024</c:v>
                </c:pt>
                <c:pt idx="250">
                  <c:v>21.228233977216867</c:v>
                </c:pt>
                <c:pt idx="251">
                  <c:v>20.7334092187088</c:v>
                </c:pt>
                <c:pt idx="252">
                  <c:v>5.3020380902157003</c:v>
                </c:pt>
                <c:pt idx="253">
                  <c:v>20.563816251681978</c:v>
                </c:pt>
                <c:pt idx="254">
                  <c:v>11.875605693563871</c:v>
                </c:pt>
                <c:pt idx="255">
                  <c:v>4.9884337381010724</c:v>
                </c:pt>
                <c:pt idx="256">
                  <c:v>9.6517408397167817</c:v>
                </c:pt>
                <c:pt idx="257">
                  <c:v>27.504397468429076</c:v>
                </c:pt>
                <c:pt idx="258">
                  <c:v>14.877686610848794</c:v>
                </c:pt>
                <c:pt idx="259">
                  <c:v>25.422435697921969</c:v>
                </c:pt>
                <c:pt idx="260">
                  <c:v>4.7833317892997576</c:v>
                </c:pt>
                <c:pt idx="261">
                  <c:v>13.167029252100241</c:v>
                </c:pt>
                <c:pt idx="262">
                  <c:v>9.4645843057666266</c:v>
                </c:pt>
                <c:pt idx="263">
                  <c:v>0</c:v>
                </c:pt>
                <c:pt idx="264">
                  <c:v>10.066934250897683</c:v>
                </c:pt>
                <c:pt idx="265">
                  <c:v>10.744082543110844</c:v>
                </c:pt>
                <c:pt idx="266">
                  <c:v>11.254436152356821</c:v>
                </c:pt>
                <c:pt idx="267">
                  <c:v>9.637631788147301</c:v>
                </c:pt>
                <c:pt idx="268">
                  <c:v>33.807684975400527</c:v>
                </c:pt>
                <c:pt idx="269">
                  <c:v>9.4720357299750582</c:v>
                </c:pt>
                <c:pt idx="270">
                  <c:v>12.112117912680288</c:v>
                </c:pt>
                <c:pt idx="271">
                  <c:v>115.7865883341064</c:v>
                </c:pt>
                <c:pt idx="272">
                  <c:v>13.956112030576309</c:v>
                </c:pt>
                <c:pt idx="273">
                  <c:v>30.179119197258299</c:v>
                </c:pt>
                <c:pt idx="274">
                  <c:v>9.3252444318846184</c:v>
                </c:pt>
                <c:pt idx="275">
                  <c:v>10.41526589725849</c:v>
                </c:pt>
                <c:pt idx="276">
                  <c:v>19.464634314105915</c:v>
                </c:pt>
                <c:pt idx="277">
                  <c:v>25.449973821952213</c:v>
                </c:pt>
                <c:pt idx="278">
                  <c:v>0</c:v>
                </c:pt>
                <c:pt idx="279">
                  <c:v>10.457298663500621</c:v>
                </c:pt>
                <c:pt idx="280">
                  <c:v>37.059758842716285</c:v>
                </c:pt>
                <c:pt idx="281">
                  <c:v>15.544050600182649</c:v>
                </c:pt>
                <c:pt idx="282">
                  <c:v>27.916748295585844</c:v>
                </c:pt>
                <c:pt idx="283">
                  <c:v>50.98345686270212</c:v>
                </c:pt>
                <c:pt idx="284">
                  <c:v>10.528982019428012</c:v>
                </c:pt>
                <c:pt idx="285">
                  <c:v>8.3691422283242822</c:v>
                </c:pt>
                <c:pt idx="286">
                  <c:v>17.442162152319824</c:v>
                </c:pt>
                <c:pt idx="287">
                  <c:v>23.627449276991026</c:v>
                </c:pt>
                <c:pt idx="288">
                  <c:v>5.3338396797743144</c:v>
                </c:pt>
                <c:pt idx="289">
                  <c:v>10.663420940540917</c:v>
                </c:pt>
                <c:pt idx="290">
                  <c:v>16.68504730399183</c:v>
                </c:pt>
                <c:pt idx="291">
                  <c:v>37.954689873667</c:v>
                </c:pt>
                <c:pt idx="292">
                  <c:v>0</c:v>
                </c:pt>
                <c:pt idx="293">
                  <c:v>17.442127894844702</c:v>
                </c:pt>
                <c:pt idx="294">
                  <c:v>14.880341487156807</c:v>
                </c:pt>
                <c:pt idx="295">
                  <c:v>16.117046494291081</c:v>
                </c:pt>
                <c:pt idx="296">
                  <c:v>35.68383212686367</c:v>
                </c:pt>
                <c:pt idx="297">
                  <c:v>28.349239112805421</c:v>
                </c:pt>
                <c:pt idx="298">
                  <c:v>9.5837007443223552</c:v>
                </c:pt>
                <c:pt idx="299">
                  <c:v>11.174963912122664</c:v>
                </c:pt>
                <c:pt idx="300">
                  <c:v>11.035891966133123</c:v>
                </c:pt>
                <c:pt idx="301">
                  <c:v>21.938597209920438</c:v>
                </c:pt>
                <c:pt idx="302">
                  <c:v>21.719213550472745</c:v>
                </c:pt>
                <c:pt idx="303">
                  <c:v>12.806449590057365</c:v>
                </c:pt>
                <c:pt idx="304">
                  <c:v>60.1285548842352</c:v>
                </c:pt>
                <c:pt idx="305">
                  <c:v>0</c:v>
                </c:pt>
                <c:pt idx="306">
                  <c:v>18.051535335484768</c:v>
                </c:pt>
                <c:pt idx="307">
                  <c:v>43.120088127889886</c:v>
                </c:pt>
                <c:pt idx="308">
                  <c:v>44.739243058637527</c:v>
                </c:pt>
                <c:pt idx="309">
                  <c:v>29.7648357646835</c:v>
                </c:pt>
                <c:pt idx="310">
                  <c:v>56.631427785614989</c:v>
                </c:pt>
                <c:pt idx="311">
                  <c:v>19.500382109254637</c:v>
                </c:pt>
                <c:pt idx="312">
                  <c:v>30.99584981114927</c:v>
                </c:pt>
                <c:pt idx="313">
                  <c:v>38.809244114354918</c:v>
                </c:pt>
                <c:pt idx="314">
                  <c:v>19.63357240585993</c:v>
                </c:pt>
                <c:pt idx="315">
                  <c:v>24.376381208408834</c:v>
                </c:pt>
                <c:pt idx="316">
                  <c:v>28.940447578654297</c:v>
                </c:pt>
                <c:pt idx="317">
                  <c:v>25.423359718716384</c:v>
                </c:pt>
                <c:pt idx="318">
                  <c:v>18.446613723738587</c:v>
                </c:pt>
                <c:pt idx="319">
                  <c:v>91.106537335117977</c:v>
                </c:pt>
                <c:pt idx="320">
                  <c:v>19.583898588196764</c:v>
                </c:pt>
                <c:pt idx="321">
                  <c:v>37.300082435144311</c:v>
                </c:pt>
                <c:pt idx="322">
                  <c:v>12.832108802870941</c:v>
                </c:pt>
                <c:pt idx="323">
                  <c:v>15.958230148189644</c:v>
                </c:pt>
                <c:pt idx="324">
                  <c:v>23.75849769921075</c:v>
                </c:pt>
                <c:pt idx="325">
                  <c:v>34.458180682227216</c:v>
                </c:pt>
                <c:pt idx="326">
                  <c:v>4.9139642079789283</c:v>
                </c:pt>
                <c:pt idx="327">
                  <c:v>23.851063189144369</c:v>
                </c:pt>
                <c:pt idx="328">
                  <c:v>11.037510532125298</c:v>
                </c:pt>
                <c:pt idx="329">
                  <c:v>27.016061025736754</c:v>
                </c:pt>
                <c:pt idx="330">
                  <c:v>34.880390084987447</c:v>
                </c:pt>
                <c:pt idx="331">
                  <c:v>5.5926669493901784</c:v>
                </c:pt>
                <c:pt idx="332">
                  <c:v>10.637012600731328</c:v>
                </c:pt>
                <c:pt idx="333">
                  <c:v>12.303072529164396</c:v>
                </c:pt>
                <c:pt idx="334">
                  <c:v>21.395069577369231</c:v>
                </c:pt>
                <c:pt idx="335">
                  <c:v>33.177701801493171</c:v>
                </c:pt>
                <c:pt idx="336">
                  <c:v>11.084771678386444</c:v>
                </c:pt>
                <c:pt idx="337">
                  <c:v>22.75314937457448</c:v>
                </c:pt>
                <c:pt idx="338">
                  <c:v>231.58820470118891</c:v>
                </c:pt>
                <c:pt idx="339">
                  <c:v>10.335263488724594</c:v>
                </c:pt>
                <c:pt idx="340">
                  <c:v>28.227719417070588</c:v>
                </c:pt>
                <c:pt idx="341">
                  <c:v>8.9075459211430719</c:v>
                </c:pt>
                <c:pt idx="342">
                  <c:v>11.199698845403988</c:v>
                </c:pt>
                <c:pt idx="343">
                  <c:v>10.952241190015668</c:v>
                </c:pt>
                <c:pt idx="344">
                  <c:v>15.082018828157954</c:v>
                </c:pt>
                <c:pt idx="345">
                  <c:v>27.408617486437706</c:v>
                </c:pt>
                <c:pt idx="346">
                  <c:v>37.670729685700607</c:v>
                </c:pt>
                <c:pt idx="347">
                  <c:v>30.851672446838773</c:v>
                </c:pt>
                <c:pt idx="348">
                  <c:v>12.46222970643381</c:v>
                </c:pt>
                <c:pt idx="349">
                  <c:v>8.1275147349981367</c:v>
                </c:pt>
                <c:pt idx="350">
                  <c:v>35.66978739672706</c:v>
                </c:pt>
                <c:pt idx="351">
                  <c:v>27.173150739168335</c:v>
                </c:pt>
                <c:pt idx="352">
                  <c:v>41.87473305705953</c:v>
                </c:pt>
                <c:pt idx="353">
                  <c:v>18.740691265156187</c:v>
                </c:pt>
                <c:pt idx="354">
                  <c:v>44.22841973950618</c:v>
                </c:pt>
                <c:pt idx="355">
                  <c:v>27.445117022996648</c:v>
                </c:pt>
                <c:pt idx="356">
                  <c:v>27.279109813689491</c:v>
                </c:pt>
                <c:pt idx="357">
                  <c:v>70.574005529295277</c:v>
                </c:pt>
                <c:pt idx="358">
                  <c:v>26.683863954478863</c:v>
                </c:pt>
                <c:pt idx="359">
                  <c:v>45.913264517569104</c:v>
                </c:pt>
                <c:pt idx="360">
                  <c:v>0</c:v>
                </c:pt>
                <c:pt idx="361">
                  <c:v>23.982009741166181</c:v>
                </c:pt>
                <c:pt idx="362">
                  <c:v>63.641593887278752</c:v>
                </c:pt>
                <c:pt idx="363">
                  <c:v>19.556303068526798</c:v>
                </c:pt>
                <c:pt idx="364">
                  <c:v>22.287239303070734</c:v>
                </c:pt>
                <c:pt idx="365">
                  <c:v>13.829494600286527</c:v>
                </c:pt>
                <c:pt idx="366">
                  <c:v>25.439955727233279</c:v>
                </c:pt>
                <c:pt idx="367">
                  <c:v>27.607189975217313</c:v>
                </c:pt>
                <c:pt idx="368">
                  <c:v>37.317002921676306</c:v>
                </c:pt>
                <c:pt idx="369">
                  <c:v>18.374119560017895</c:v>
                </c:pt>
                <c:pt idx="370">
                  <c:v>8.9193410804285467</c:v>
                </c:pt>
                <c:pt idx="371">
                  <c:v>41.898699704517171</c:v>
                </c:pt>
                <c:pt idx="372">
                  <c:v>14.943363656999365</c:v>
                </c:pt>
                <c:pt idx="373">
                  <c:v>30.838029222778697</c:v>
                </c:pt>
                <c:pt idx="374">
                  <c:v>17.09299799048603</c:v>
                </c:pt>
                <c:pt idx="375">
                  <c:v>12.056638472916218</c:v>
                </c:pt>
                <c:pt idx="376">
                  <c:v>27.43073193587794</c:v>
                </c:pt>
                <c:pt idx="377">
                  <c:v>21.235326371449805</c:v>
                </c:pt>
                <c:pt idx="378">
                  <c:v>6.3459496317015827</c:v>
                </c:pt>
                <c:pt idx="379">
                  <c:v>33.763312016832494</c:v>
                </c:pt>
                <c:pt idx="380">
                  <c:v>23.161419701484718</c:v>
                </c:pt>
                <c:pt idx="381">
                  <c:v>18.000305650694234</c:v>
                </c:pt>
                <c:pt idx="382">
                  <c:v>31.411821237752513</c:v>
                </c:pt>
                <c:pt idx="383">
                  <c:v>17.386497639499506</c:v>
                </c:pt>
                <c:pt idx="384">
                  <c:v>27.090100819582286</c:v>
                </c:pt>
                <c:pt idx="385">
                  <c:v>23.032730824219225</c:v>
                </c:pt>
                <c:pt idx="386">
                  <c:v>6.293559279425982</c:v>
                </c:pt>
                <c:pt idx="387">
                  <c:v>11.062310175239274</c:v>
                </c:pt>
                <c:pt idx="388">
                  <c:v>20.827118813466758</c:v>
                </c:pt>
                <c:pt idx="389">
                  <c:v>17.415968048349626</c:v>
                </c:pt>
                <c:pt idx="390">
                  <c:v>18.064741961515921</c:v>
                </c:pt>
                <c:pt idx="391">
                  <c:v>24.62625286377455</c:v>
                </c:pt>
                <c:pt idx="392">
                  <c:v>17.945262483163031</c:v>
                </c:pt>
                <c:pt idx="393">
                  <c:v>19.348491811152609</c:v>
                </c:pt>
                <c:pt idx="394">
                  <c:v>36.554453327092588</c:v>
                </c:pt>
                <c:pt idx="395">
                  <c:v>35.485538551365238</c:v>
                </c:pt>
                <c:pt idx="396">
                  <c:v>45.96805854481142</c:v>
                </c:pt>
                <c:pt idx="397">
                  <c:v>15.734033402731701</c:v>
                </c:pt>
                <c:pt idx="398">
                  <c:v>17.265734239844779</c:v>
                </c:pt>
                <c:pt idx="399">
                  <c:v>26.250513645656987</c:v>
                </c:pt>
                <c:pt idx="400">
                  <c:v>15.75082569015496</c:v>
                </c:pt>
                <c:pt idx="401">
                  <c:v>20.484663891078508</c:v>
                </c:pt>
                <c:pt idx="402">
                  <c:v>36.293153343500371</c:v>
                </c:pt>
                <c:pt idx="403">
                  <c:v>30.493780322454874</c:v>
                </c:pt>
                <c:pt idx="404">
                  <c:v>42.817587172724437</c:v>
                </c:pt>
                <c:pt idx="405">
                  <c:v>16.732866772693789</c:v>
                </c:pt>
                <c:pt idx="406">
                  <c:v>36.673542712063636</c:v>
                </c:pt>
                <c:pt idx="407">
                  <c:v>27.238634842757513</c:v>
                </c:pt>
                <c:pt idx="408">
                  <c:v>33.254452566039454</c:v>
                </c:pt>
                <c:pt idx="409">
                  <c:v>9.1286784320952243</c:v>
                </c:pt>
                <c:pt idx="410">
                  <c:v>18.392644862207703</c:v>
                </c:pt>
                <c:pt idx="411">
                  <c:v>42.692948559975839</c:v>
                </c:pt>
                <c:pt idx="412">
                  <c:v>14.639215586835707</c:v>
                </c:pt>
                <c:pt idx="413">
                  <c:v>6.7246416226215553</c:v>
                </c:pt>
                <c:pt idx="414">
                  <c:v>34.725788445766419</c:v>
                </c:pt>
                <c:pt idx="415">
                  <c:v>12.316776422398929</c:v>
                </c:pt>
                <c:pt idx="416">
                  <c:v>30.167178440288655</c:v>
                </c:pt>
                <c:pt idx="417">
                  <c:v>11.580485453493015</c:v>
                </c:pt>
                <c:pt idx="418">
                  <c:v>16.561470778295696</c:v>
                </c:pt>
                <c:pt idx="419">
                  <c:v>10.819522707729416</c:v>
                </c:pt>
                <c:pt idx="420">
                  <c:v>45.268941742582143</c:v>
                </c:pt>
                <c:pt idx="421">
                  <c:v>10.702426250200736</c:v>
                </c:pt>
                <c:pt idx="422">
                  <c:v>5.7387047186013387</c:v>
                </c:pt>
                <c:pt idx="423">
                  <c:v>23.773616023264115</c:v>
                </c:pt>
                <c:pt idx="424">
                  <c:v>37.619591535125657</c:v>
                </c:pt>
                <c:pt idx="425">
                  <c:v>25.559699822221859</c:v>
                </c:pt>
                <c:pt idx="426">
                  <c:v>16.975833351920517</c:v>
                </c:pt>
                <c:pt idx="427">
                  <c:v>10.643792894113838</c:v>
                </c:pt>
                <c:pt idx="428">
                  <c:v>28.617139240223871</c:v>
                </c:pt>
                <c:pt idx="429">
                  <c:v>30.559852777344496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7C-4DB1-A926-4122B979C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Siso-C3H7O2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Siso-C6H14O4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204611</xdr:colOff>
      <xdr:row>2</xdr:row>
      <xdr:rowOff>53622</xdr:rowOff>
    </xdr:from>
    <xdr:to>
      <xdr:col>52</xdr:col>
      <xdr:colOff>529167</xdr:colOff>
      <xdr:row>17</xdr:row>
      <xdr:rowOff>45155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48EE93-8875-D86A-F3E7-47745CEBC9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368654</xdr:colOff>
      <xdr:row>2</xdr:row>
      <xdr:rowOff>115358</xdr:rowOff>
    </xdr:from>
    <xdr:to>
      <xdr:col>45</xdr:col>
      <xdr:colOff>82022</xdr:colOff>
      <xdr:row>17</xdr:row>
      <xdr:rowOff>106891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C83AFE-C78C-43AA-0F97-6F37D74B56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98777</xdr:colOff>
      <xdr:row>18</xdr:row>
      <xdr:rowOff>155223</xdr:rowOff>
    </xdr:from>
    <xdr:to>
      <xdr:col>45</xdr:col>
      <xdr:colOff>418922</xdr:colOff>
      <xdr:row>33</xdr:row>
      <xdr:rowOff>146756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5F84DC-BB2D-4559-90F6-6D7447F66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125235</xdr:colOff>
      <xdr:row>50</xdr:row>
      <xdr:rowOff>33682</xdr:rowOff>
    </xdr:from>
    <xdr:to>
      <xdr:col>45</xdr:col>
      <xdr:colOff>483010</xdr:colOff>
      <xdr:row>65</xdr:row>
      <xdr:rowOff>25215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EBDCA322-2798-6A25-0563-756F01DAEE6F}"/>
            </a:ext>
          </a:extLst>
        </xdr:cNvPr>
        <xdr:cNvGrpSpPr/>
      </xdr:nvGrpSpPr>
      <xdr:grpSpPr>
        <a:xfrm>
          <a:off x="23182791" y="9205904"/>
          <a:ext cx="4605219" cy="2743200"/>
          <a:chOff x="22594660" y="6232072"/>
          <a:chExt cx="4884082" cy="2746980"/>
        </a:xfrm>
      </xdr:grpSpPr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04786B30-D268-478A-9AA6-44118008DF7E}"/>
              </a:ext>
            </a:extLst>
          </xdr:cNvPr>
          <xdr:cNvGraphicFramePr>
            <a:graphicFrameLocks/>
          </xdr:cNvGraphicFramePr>
        </xdr:nvGraphicFramePr>
        <xdr:xfrm>
          <a:off x="22594660" y="6232072"/>
          <a:ext cx="4884082" cy="27469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E9E37A65-67E4-A8E1-B194-3B87B94AD2CE}"/>
              </a:ext>
            </a:extLst>
          </xdr:cNvPr>
          <xdr:cNvSpPr/>
        </xdr:nvSpPr>
        <xdr:spPr>
          <a:xfrm>
            <a:off x="23968982" y="6687911"/>
            <a:ext cx="190500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10BBF35F-7AA2-415E-9B31-8A64FB00A699}"/>
              </a:ext>
            </a:extLst>
          </xdr:cNvPr>
          <xdr:cNvSpPr/>
        </xdr:nvSpPr>
        <xdr:spPr>
          <a:xfrm>
            <a:off x="26772053" y="6708322"/>
            <a:ext cx="224517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CA3135C-F3DA-4258-9263-1C3F03795627}"/>
              </a:ext>
            </a:extLst>
          </xdr:cNvPr>
          <xdr:cNvSpPr/>
        </xdr:nvSpPr>
        <xdr:spPr>
          <a:xfrm>
            <a:off x="26441400" y="6677025"/>
            <a:ext cx="214993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3C79026C-CE86-4E4C-9DFE-F0660DABAFE9}"/>
              </a:ext>
            </a:extLst>
          </xdr:cNvPr>
          <xdr:cNvSpPr/>
        </xdr:nvSpPr>
        <xdr:spPr>
          <a:xfrm>
            <a:off x="26015495" y="6700157"/>
            <a:ext cx="253093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5395AD90-E44F-4BEB-8F62-486768C7EC38}"/>
              </a:ext>
            </a:extLst>
          </xdr:cNvPr>
          <xdr:cNvSpPr/>
        </xdr:nvSpPr>
        <xdr:spPr>
          <a:xfrm>
            <a:off x="25678040" y="6696075"/>
            <a:ext cx="127906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957022E4-FBCB-4DF6-BBDC-FC0573ABCC00}"/>
              </a:ext>
            </a:extLst>
          </xdr:cNvPr>
          <xdr:cNvSpPr/>
        </xdr:nvSpPr>
        <xdr:spPr>
          <a:xfrm>
            <a:off x="25292957" y="6698796"/>
            <a:ext cx="190500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E7F45D16-DCD0-4261-A098-EE7C60A5458B}"/>
              </a:ext>
            </a:extLst>
          </xdr:cNvPr>
          <xdr:cNvSpPr/>
        </xdr:nvSpPr>
        <xdr:spPr>
          <a:xfrm>
            <a:off x="24792215" y="6701517"/>
            <a:ext cx="299356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DA9F2A5-6143-48D5-9FB8-25142DEDEE88}"/>
              </a:ext>
            </a:extLst>
          </xdr:cNvPr>
          <xdr:cNvSpPr/>
        </xdr:nvSpPr>
        <xdr:spPr>
          <a:xfrm>
            <a:off x="24400328" y="6690632"/>
            <a:ext cx="190500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D099DC6D-4F2E-44FB-8A8B-9320EEF73829}"/>
              </a:ext>
            </a:extLst>
          </xdr:cNvPr>
          <xdr:cNvSpPr/>
        </xdr:nvSpPr>
        <xdr:spPr>
          <a:xfrm>
            <a:off x="23166161" y="6713764"/>
            <a:ext cx="393247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46</xdr:col>
      <xdr:colOff>96426</xdr:colOff>
      <xdr:row>19</xdr:row>
      <xdr:rowOff>88899</xdr:rowOff>
    </xdr:from>
    <xdr:to>
      <xdr:col>53</xdr:col>
      <xdr:colOff>157574</xdr:colOff>
      <xdr:row>34</xdr:row>
      <xdr:rowOff>80432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484F544-30E7-C953-55AE-12705F7DC6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9407</xdr:colOff>
      <xdr:row>34</xdr:row>
      <xdr:rowOff>174038</xdr:rowOff>
    </xdr:from>
    <xdr:to>
      <xdr:col>45</xdr:col>
      <xdr:colOff>367182</xdr:colOff>
      <xdr:row>49</xdr:row>
      <xdr:rowOff>165571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52A5406E-AF9F-47F7-9197-1985C01AB313}"/>
            </a:ext>
          </a:extLst>
        </xdr:cNvPr>
        <xdr:cNvGrpSpPr/>
      </xdr:nvGrpSpPr>
      <xdr:grpSpPr>
        <a:xfrm>
          <a:off x="23066963" y="6411149"/>
          <a:ext cx="4605219" cy="2743200"/>
          <a:chOff x="22594660" y="6232072"/>
          <a:chExt cx="4884082" cy="2746980"/>
        </a:xfrm>
      </xdr:grpSpPr>
      <xdr:graphicFrame macro="">
        <xdr:nvGraphicFramePr>
          <xdr:cNvPr id="20" name="Chart 19">
            <a:extLst>
              <a:ext uri="{FF2B5EF4-FFF2-40B4-BE49-F238E27FC236}">
                <a16:creationId xmlns:a16="http://schemas.microsoft.com/office/drawing/2014/main" id="{A861886F-134C-E669-DD02-69004A8FFC5B}"/>
              </a:ext>
            </a:extLst>
          </xdr:cNvPr>
          <xdr:cNvGraphicFramePr>
            <a:graphicFrameLocks/>
          </xdr:cNvGraphicFramePr>
        </xdr:nvGraphicFramePr>
        <xdr:xfrm>
          <a:off x="22594660" y="6232072"/>
          <a:ext cx="4884082" cy="27469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519E720A-0078-874D-314A-44CC755483E3}"/>
              </a:ext>
            </a:extLst>
          </xdr:cNvPr>
          <xdr:cNvSpPr/>
        </xdr:nvSpPr>
        <xdr:spPr>
          <a:xfrm>
            <a:off x="23968982" y="6687911"/>
            <a:ext cx="190500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ED24CAA6-A3FA-2B80-8F02-D744662F696C}"/>
              </a:ext>
            </a:extLst>
          </xdr:cNvPr>
          <xdr:cNvSpPr/>
        </xdr:nvSpPr>
        <xdr:spPr>
          <a:xfrm>
            <a:off x="26772053" y="6708322"/>
            <a:ext cx="224517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276ACD5E-E94C-5E2E-2583-89108E3D7E31}"/>
              </a:ext>
            </a:extLst>
          </xdr:cNvPr>
          <xdr:cNvSpPr/>
        </xdr:nvSpPr>
        <xdr:spPr>
          <a:xfrm>
            <a:off x="26441400" y="6677025"/>
            <a:ext cx="214993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5A3848AC-4F87-698E-5E5C-744C22258692}"/>
              </a:ext>
            </a:extLst>
          </xdr:cNvPr>
          <xdr:cNvSpPr/>
        </xdr:nvSpPr>
        <xdr:spPr>
          <a:xfrm>
            <a:off x="26015495" y="6700157"/>
            <a:ext cx="253093" cy="1700893"/>
          </a:xfrm>
          <a:prstGeom prst="rect">
            <a:avLst/>
          </a:prstGeom>
          <a:solidFill>
            <a:srgbClr val="92D050">
              <a:alpha val="27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EC9C983-809F-FE5F-6798-60C6AD2BC3A0}"/>
              </a:ext>
            </a:extLst>
          </xdr:cNvPr>
          <xdr:cNvSpPr/>
        </xdr:nvSpPr>
        <xdr:spPr>
          <a:xfrm>
            <a:off x="24400328" y="6690632"/>
            <a:ext cx="190500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C84B6E6-879C-AEA3-4FFA-8D1234A0FBF7}"/>
              </a:ext>
            </a:extLst>
          </xdr:cNvPr>
          <xdr:cNvSpPr/>
        </xdr:nvSpPr>
        <xdr:spPr>
          <a:xfrm>
            <a:off x="23166161" y="6713764"/>
            <a:ext cx="393247" cy="1700893"/>
          </a:xfrm>
          <a:prstGeom prst="rect">
            <a:avLst/>
          </a:prstGeom>
          <a:solidFill>
            <a:schemeClr val="bg1">
              <a:lumMod val="7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46</xdr:col>
      <xdr:colOff>369241</xdr:colOff>
      <xdr:row>45</xdr:row>
      <xdr:rowOff>166981</xdr:rowOff>
    </xdr:from>
    <xdr:to>
      <xdr:col>53</xdr:col>
      <xdr:colOff>101130</xdr:colOff>
      <xdr:row>60</xdr:row>
      <xdr:rowOff>158514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3A28C4D-8BB2-4046-9892-EC84174B7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42BB-E5C4-4148-AE28-011993F56C85}">
  <dimension ref="A3:BG434"/>
  <sheetViews>
    <sheetView tabSelected="1" topLeftCell="Y1" zoomScale="90" zoomScaleNormal="90" workbookViewId="0">
      <selection activeCell="BN64" sqref="BN64"/>
    </sheetView>
  </sheetViews>
  <sheetFormatPr defaultRowHeight="14.5" x14ac:dyDescent="0.35"/>
  <sheetData>
    <row r="3" spans="1:36" x14ac:dyDescent="0.35">
      <c r="A3" t="s">
        <v>0</v>
      </c>
      <c r="B3">
        <v>55</v>
      </c>
      <c r="D3">
        <v>72.900000000000006</v>
      </c>
      <c r="F3">
        <v>76.900000000000006</v>
      </c>
      <c r="G3">
        <v>84.1</v>
      </c>
      <c r="H3">
        <v>91</v>
      </c>
      <c r="J3">
        <v>94.1</v>
      </c>
      <c r="K3">
        <v>97.1</v>
      </c>
      <c r="L3">
        <v>102.1</v>
      </c>
      <c r="M3">
        <v>109.1</v>
      </c>
      <c r="N3">
        <v>112.1</v>
      </c>
      <c r="O3">
        <v>113.1</v>
      </c>
      <c r="P3">
        <v>123.1</v>
      </c>
      <c r="Q3">
        <v>127.1</v>
      </c>
      <c r="R3">
        <v>131.1</v>
      </c>
      <c r="S3">
        <v>137.1</v>
      </c>
      <c r="T3">
        <v>141.1</v>
      </c>
      <c r="U3">
        <v>155.1</v>
      </c>
      <c r="V3">
        <v>169.1</v>
      </c>
      <c r="W3">
        <v>187.1</v>
      </c>
      <c r="X3">
        <v>95.1</v>
      </c>
    </row>
    <row r="4" spans="1:36" x14ac:dyDescent="0.35">
      <c r="A4" t="s">
        <v>1</v>
      </c>
      <c r="B4">
        <v>55</v>
      </c>
      <c r="C4" t="s">
        <v>12</v>
      </c>
      <c r="D4">
        <v>72.900000000000006</v>
      </c>
      <c r="E4" t="s">
        <v>13</v>
      </c>
      <c r="F4">
        <v>76.900000000000006</v>
      </c>
      <c r="G4">
        <v>84.1</v>
      </c>
      <c r="H4">
        <v>91</v>
      </c>
      <c r="I4" t="s">
        <v>14</v>
      </c>
      <c r="J4">
        <v>94.1</v>
      </c>
      <c r="K4">
        <v>97.1</v>
      </c>
      <c r="L4">
        <v>102.1</v>
      </c>
      <c r="M4">
        <v>109.1</v>
      </c>
      <c r="N4">
        <v>112.1</v>
      </c>
      <c r="O4">
        <v>113.1</v>
      </c>
      <c r="P4">
        <v>123.1</v>
      </c>
      <c r="Q4">
        <v>127.1</v>
      </c>
      <c r="R4">
        <v>131.1</v>
      </c>
      <c r="S4">
        <v>137.1</v>
      </c>
      <c r="T4">
        <v>141.1</v>
      </c>
      <c r="U4">
        <v>155.1</v>
      </c>
      <c r="V4">
        <v>169.1</v>
      </c>
      <c r="W4">
        <v>187.1</v>
      </c>
      <c r="X4">
        <v>95.1</v>
      </c>
      <c r="Y4" t="s">
        <v>2</v>
      </c>
      <c r="Z4" t="s">
        <v>3</v>
      </c>
      <c r="AA4" t="s">
        <v>4</v>
      </c>
      <c r="AB4" t="s">
        <v>5</v>
      </c>
      <c r="AC4" t="s">
        <v>6</v>
      </c>
      <c r="AD4" t="s">
        <v>7</v>
      </c>
      <c r="AE4" t="s">
        <v>8</v>
      </c>
      <c r="AF4" t="s">
        <v>9</v>
      </c>
      <c r="AG4" t="s">
        <v>10</v>
      </c>
      <c r="AH4" t="s">
        <v>11</v>
      </c>
      <c r="AI4" t="s">
        <v>20</v>
      </c>
      <c r="AJ4" t="s">
        <v>27</v>
      </c>
    </row>
    <row r="5" spans="1:36" x14ac:dyDescent="0.35">
      <c r="A5">
        <v>12.7921</v>
      </c>
      <c r="B5">
        <v>57687</v>
      </c>
      <c r="C5">
        <f>1/((1/B5)-0.000001)</f>
        <v>61218.512320216316</v>
      </c>
      <c r="D5">
        <v>170203.4</v>
      </c>
      <c r="E5">
        <f>1/((1/D5)-0.000001)</f>
        <v>205114.60278338086</v>
      </c>
      <c r="F5">
        <v>11081.1</v>
      </c>
      <c r="G5">
        <v>101.7</v>
      </c>
      <c r="H5">
        <v>1017.6</v>
      </c>
      <c r="I5">
        <f>1/((1/H5)-0.000001)</f>
        <v>1018.6365645681044</v>
      </c>
      <c r="J5">
        <v>58.3</v>
      </c>
      <c r="K5">
        <v>1213.8</v>
      </c>
      <c r="L5">
        <v>68.8</v>
      </c>
      <c r="M5">
        <v>32.299999999999997</v>
      </c>
      <c r="N5">
        <v>28.8</v>
      </c>
      <c r="O5">
        <v>15.5</v>
      </c>
      <c r="P5">
        <v>70.5</v>
      </c>
      <c r="Q5">
        <v>5.9</v>
      </c>
      <c r="R5">
        <v>15.5</v>
      </c>
      <c r="S5">
        <v>22.7</v>
      </c>
      <c r="T5">
        <v>18.7</v>
      </c>
      <c r="U5">
        <v>0</v>
      </c>
      <c r="V5">
        <v>0</v>
      </c>
      <c r="W5">
        <v>7.92</v>
      </c>
      <c r="X5">
        <v>343.2</v>
      </c>
      <c r="Y5">
        <f>C5+E5+I5</f>
        <v>267351.75166816526</v>
      </c>
      <c r="Z5">
        <f>(J5+N5)*1000000/Y5</f>
        <v>325.78802815590967</v>
      </c>
      <c r="AA5">
        <f>(F5+X5)*1000000/Y5</f>
        <v>42731.345236068424</v>
      </c>
      <c r="AB5">
        <f>(K5)*1000000/Y5</f>
        <v>4540.0862063793702</v>
      </c>
      <c r="AC5">
        <f>(O5+R5)*1000000/Y5</f>
        <v>115.95211105434214</v>
      </c>
      <c r="AD5">
        <f>(S5+U5)*1000000/Y5</f>
        <v>84.906868417211825</v>
      </c>
      <c r="AE5">
        <f>(V5+W5)*1000000/Y5</f>
        <v>29.623894179044832</v>
      </c>
      <c r="AF5">
        <f>(G5+L5)*1000000/Y5</f>
        <v>637.73661079888177</v>
      </c>
      <c r="AG5">
        <f>(M5+Q5)*1000000/Y5</f>
        <v>142.88292394438287</v>
      </c>
      <c r="AH5">
        <f>(P5+T5)*1000000/Y5</f>
        <v>333.64284858217155</v>
      </c>
      <c r="AI5">
        <f>E5/C5</f>
        <v>3.3505322983101213</v>
      </c>
      <c r="AJ5">
        <f>Z5/AE5</f>
        <v>10.997474747474746</v>
      </c>
    </row>
    <row r="6" spans="1:36" x14ac:dyDescent="0.35">
      <c r="A6">
        <v>12.802099999999999</v>
      </c>
      <c r="B6">
        <v>58270.7</v>
      </c>
      <c r="C6">
        <f t="shared" ref="C6:C69" si="0">1/((1/B6)-0.000001)</f>
        <v>61876.273786957667</v>
      </c>
      <c r="D6">
        <v>171035.8</v>
      </c>
      <c r="E6">
        <f t="shared" ref="E6:E69" si="1">1/((1/D6)-0.000001)</f>
        <v>206324.71221314502</v>
      </c>
      <c r="F6">
        <v>11288.2</v>
      </c>
      <c r="G6">
        <v>102</v>
      </c>
      <c r="H6">
        <v>939.8</v>
      </c>
      <c r="I6">
        <f t="shared" ref="I6:I69" si="2">1/((1/H6)-0.000001)</f>
        <v>940.68405487477116</v>
      </c>
      <c r="J6">
        <v>79.5</v>
      </c>
      <c r="K6">
        <v>1312.7</v>
      </c>
      <c r="L6">
        <v>106.8</v>
      </c>
      <c r="M6">
        <v>34.799999999999997</v>
      </c>
      <c r="N6">
        <v>40</v>
      </c>
      <c r="O6">
        <v>31.6</v>
      </c>
      <c r="P6">
        <v>42.7</v>
      </c>
      <c r="Q6">
        <v>5.81</v>
      </c>
      <c r="R6">
        <v>15.5</v>
      </c>
      <c r="S6">
        <v>0</v>
      </c>
      <c r="T6">
        <v>12.2</v>
      </c>
      <c r="U6">
        <v>0</v>
      </c>
      <c r="V6">
        <v>0</v>
      </c>
      <c r="W6">
        <v>3.9</v>
      </c>
      <c r="X6">
        <v>350.1</v>
      </c>
      <c r="Y6">
        <f t="shared" ref="Y6:Y69" si="3">C6+E6+I6</f>
        <v>269141.67005497747</v>
      </c>
      <c r="Z6">
        <f t="shared" ref="Z6:Z63" si="4">(J6+N6)*1000000/Y6</f>
        <v>444.00408147720037</v>
      </c>
      <c r="AA6">
        <f t="shared" ref="AA6:AA63" si="5">(F6+X6)*1000000/Y6</f>
        <v>43242.282020553153</v>
      </c>
      <c r="AB6">
        <f t="shared" ref="AB6:AB63" si="6">(K6)*1000000/Y6</f>
        <v>4877.3569686621004</v>
      </c>
      <c r="AC6">
        <f t="shared" ref="AC6:AC63" si="7">(O6+R6)*1000000/Y6</f>
        <v>175.00077186256183</v>
      </c>
      <c r="AD6">
        <f t="shared" ref="AD6:AD63" si="8">(S6+U6)*1000000/Y6</f>
        <v>0</v>
      </c>
      <c r="AE6">
        <f t="shared" ref="AE6:AE69" si="9">(V6+W6)*1000000/Y6</f>
        <v>14.49050977205926</v>
      </c>
      <c r="AF6">
        <f t="shared" ref="AF6:AF69" si="10">(G6+L6)*1000000/Y6</f>
        <v>775.7996001040957</v>
      </c>
      <c r="AG6">
        <f t="shared" ref="AG6:AG69" si="11">(M6+Q6)*1000000/Y6</f>
        <v>150.88707739572476</v>
      </c>
      <c r="AH6">
        <f t="shared" ref="AH6:AH69" si="12">(P6+T6)*1000000/Y6</f>
        <v>203.98179140668037</v>
      </c>
      <c r="AI6">
        <f t="shared" ref="AI6:AI69" si="13">E6/C6</f>
        <v>3.3344721584807893</v>
      </c>
      <c r="AJ6">
        <f t="shared" ref="AJ6:AJ69" si="14">Z6/AE6</f>
        <v>30.641025641025639</v>
      </c>
    </row>
    <row r="7" spans="1:36" x14ac:dyDescent="0.35">
      <c r="A7">
        <v>12.812099999999999</v>
      </c>
      <c r="B7">
        <v>57866.7</v>
      </c>
      <c r="C7">
        <f t="shared" si="0"/>
        <v>61420.926316902282</v>
      </c>
      <c r="D7">
        <v>173704.8</v>
      </c>
      <c r="E7">
        <f t="shared" si="1"/>
        <v>210221.23812409898</v>
      </c>
      <c r="F7">
        <v>11012.2</v>
      </c>
      <c r="G7">
        <v>91.2</v>
      </c>
      <c r="H7">
        <v>1020.8</v>
      </c>
      <c r="I7">
        <f t="shared" si="2"/>
        <v>1021.8430974338603</v>
      </c>
      <c r="J7">
        <v>97.6</v>
      </c>
      <c r="K7">
        <v>1165.7</v>
      </c>
      <c r="L7">
        <v>83.4</v>
      </c>
      <c r="M7">
        <v>30.3</v>
      </c>
      <c r="N7">
        <v>28.3</v>
      </c>
      <c r="O7">
        <v>11.6</v>
      </c>
      <c r="P7">
        <v>62.9</v>
      </c>
      <c r="Q7">
        <v>5.16</v>
      </c>
      <c r="R7">
        <v>16.100000000000001</v>
      </c>
      <c r="S7">
        <v>0</v>
      </c>
      <c r="T7">
        <v>11.7</v>
      </c>
      <c r="U7">
        <v>5.16</v>
      </c>
      <c r="V7">
        <v>3.9</v>
      </c>
      <c r="W7">
        <v>3.9</v>
      </c>
      <c r="X7">
        <v>399.3</v>
      </c>
      <c r="Y7">
        <f t="shared" si="3"/>
        <v>272664.00753843511</v>
      </c>
      <c r="Z7">
        <f t="shared" si="4"/>
        <v>461.74044435348856</v>
      </c>
      <c r="AA7">
        <f t="shared" si="5"/>
        <v>41851.875144875579</v>
      </c>
      <c r="AB7">
        <f t="shared" si="6"/>
        <v>4275.2250673777735</v>
      </c>
      <c r="AC7">
        <f t="shared" si="7"/>
        <v>101.59023279262618</v>
      </c>
      <c r="AD7">
        <f t="shared" si="8"/>
        <v>18.924389935377295</v>
      </c>
      <c r="AE7">
        <f t="shared" si="9"/>
        <v>28.606635948826142</v>
      </c>
      <c r="AF7">
        <f t="shared" si="10"/>
        <v>640.34854316218525</v>
      </c>
      <c r="AG7">
        <f t="shared" si="11"/>
        <v>130.05016804427885</v>
      </c>
      <c r="AH7">
        <f t="shared" si="12"/>
        <v>273.59680022851671</v>
      </c>
      <c r="AI7">
        <f t="shared" si="13"/>
        <v>3.4226321667546831</v>
      </c>
      <c r="AJ7">
        <f t="shared" si="14"/>
        <v>16.141025641025639</v>
      </c>
    </row>
    <row r="8" spans="1:36" x14ac:dyDescent="0.35">
      <c r="A8">
        <v>12.822100000000001</v>
      </c>
      <c r="B8">
        <v>58334.2</v>
      </c>
      <c r="C8">
        <f t="shared" si="0"/>
        <v>61947.880022827638</v>
      </c>
      <c r="D8">
        <v>172203.6</v>
      </c>
      <c r="E8">
        <f t="shared" si="1"/>
        <v>208026.51473236654</v>
      </c>
      <c r="F8">
        <v>10552.8</v>
      </c>
      <c r="G8">
        <v>116.6</v>
      </c>
      <c r="H8">
        <v>1029.4000000000001</v>
      </c>
      <c r="I8">
        <f t="shared" si="2"/>
        <v>1030.4607563025379</v>
      </c>
      <c r="J8">
        <v>94.6</v>
      </c>
      <c r="K8">
        <v>1253.3</v>
      </c>
      <c r="L8">
        <v>97.1</v>
      </c>
      <c r="M8">
        <v>59.4</v>
      </c>
      <c r="N8">
        <v>81</v>
      </c>
      <c r="O8">
        <v>25.8</v>
      </c>
      <c r="P8">
        <v>55.1</v>
      </c>
      <c r="Q8">
        <v>6.45</v>
      </c>
      <c r="R8">
        <v>26.4</v>
      </c>
      <c r="S8">
        <v>0</v>
      </c>
      <c r="T8">
        <v>18.5</v>
      </c>
      <c r="U8">
        <v>0</v>
      </c>
      <c r="V8">
        <v>0</v>
      </c>
      <c r="W8">
        <v>7.32</v>
      </c>
      <c r="X8">
        <v>367.1</v>
      </c>
      <c r="Y8">
        <f t="shared" si="3"/>
        <v>271004.85551149672</v>
      </c>
      <c r="Z8">
        <f t="shared" si="4"/>
        <v>647.95887021496776</v>
      </c>
      <c r="AA8">
        <f t="shared" si="5"/>
        <v>40294.111998066212</v>
      </c>
      <c r="AB8">
        <f t="shared" si="6"/>
        <v>4624.6403874739135</v>
      </c>
      <c r="AC8">
        <f t="shared" si="7"/>
        <v>192.61647508668176</v>
      </c>
      <c r="AD8">
        <f t="shared" si="8"/>
        <v>0</v>
      </c>
      <c r="AE8">
        <f t="shared" si="9"/>
        <v>27.010586161580662</v>
      </c>
      <c r="AF8">
        <f t="shared" si="10"/>
        <v>788.54675720352293</v>
      </c>
      <c r="AG8">
        <f t="shared" si="11"/>
        <v>242.9845763306129</v>
      </c>
      <c r="AH8">
        <f t="shared" si="12"/>
        <v>271.58184993064708</v>
      </c>
      <c r="AI8">
        <f t="shared" si="13"/>
        <v>3.3580893269585546</v>
      </c>
      <c r="AJ8">
        <f t="shared" si="14"/>
        <v>23.989071038251364</v>
      </c>
    </row>
    <row r="9" spans="1:36" x14ac:dyDescent="0.35">
      <c r="A9">
        <v>12.832100000000001</v>
      </c>
      <c r="B9">
        <v>58051.4</v>
      </c>
      <c r="C9">
        <f t="shared" si="0"/>
        <v>61629.052795449774</v>
      </c>
      <c r="D9">
        <v>175619.7</v>
      </c>
      <c r="E9">
        <f t="shared" si="1"/>
        <v>213032.38323380606</v>
      </c>
      <c r="F9">
        <v>10540</v>
      </c>
      <c r="G9">
        <v>84.6</v>
      </c>
      <c r="H9">
        <v>1061.9000000000001</v>
      </c>
      <c r="I9">
        <f t="shared" si="2"/>
        <v>1063.0288303149116</v>
      </c>
      <c r="J9">
        <v>73.7</v>
      </c>
      <c r="K9">
        <v>1232.7</v>
      </c>
      <c r="L9">
        <v>72.7</v>
      </c>
      <c r="M9">
        <v>52.2</v>
      </c>
      <c r="N9">
        <v>68.3</v>
      </c>
      <c r="O9">
        <v>22.6</v>
      </c>
      <c r="P9">
        <v>52.3</v>
      </c>
      <c r="Q9">
        <v>11</v>
      </c>
      <c r="R9">
        <v>5.16</v>
      </c>
      <c r="S9">
        <v>16.8</v>
      </c>
      <c r="T9">
        <v>3.9</v>
      </c>
      <c r="U9">
        <v>5.16</v>
      </c>
      <c r="V9">
        <v>3.9</v>
      </c>
      <c r="W9">
        <v>3.41</v>
      </c>
      <c r="X9">
        <v>299.3</v>
      </c>
      <c r="Y9">
        <f t="shared" si="3"/>
        <v>275724.46485957078</v>
      </c>
      <c r="Z9">
        <f t="shared" si="4"/>
        <v>515.00689310367147</v>
      </c>
      <c r="AA9">
        <f t="shared" si="5"/>
        <v>39312.071946610049</v>
      </c>
      <c r="AB9">
        <f t="shared" si="6"/>
        <v>4470.7675854147592</v>
      </c>
      <c r="AC9">
        <f t="shared" si="7"/>
        <v>100.68022079266142</v>
      </c>
      <c r="AD9">
        <f t="shared" si="8"/>
        <v>79.644727975750882</v>
      </c>
      <c r="AE9">
        <f t="shared" si="9"/>
        <v>26.511974567519996</v>
      </c>
      <c r="AF9">
        <f t="shared" si="10"/>
        <v>570.49707243103887</v>
      </c>
      <c r="AG9">
        <f t="shared" si="11"/>
        <v>229.21433552219744</v>
      </c>
      <c r="AH9">
        <f t="shared" si="12"/>
        <v>203.82667177765023</v>
      </c>
      <c r="AI9">
        <f t="shared" si="13"/>
        <v>3.4566876103202868</v>
      </c>
      <c r="AJ9">
        <f t="shared" si="14"/>
        <v>19.425444596443224</v>
      </c>
    </row>
    <row r="10" spans="1:36" x14ac:dyDescent="0.35">
      <c r="A10">
        <v>12.8421</v>
      </c>
      <c r="B10">
        <v>63230.5</v>
      </c>
      <c r="C10">
        <f t="shared" si="0"/>
        <v>67498.461467842411</v>
      </c>
      <c r="D10">
        <v>178897</v>
      </c>
      <c r="E10">
        <f t="shared" si="1"/>
        <v>217874.00606257678</v>
      </c>
      <c r="F10">
        <v>10442.6</v>
      </c>
      <c r="G10">
        <v>122.9</v>
      </c>
      <c r="H10">
        <v>943.8</v>
      </c>
      <c r="I10">
        <f t="shared" si="2"/>
        <v>944.69159993201583</v>
      </c>
      <c r="J10">
        <v>72.7</v>
      </c>
      <c r="K10">
        <v>1176.7</v>
      </c>
      <c r="L10">
        <v>109.7</v>
      </c>
      <c r="M10">
        <v>56.1</v>
      </c>
      <c r="N10">
        <v>69</v>
      </c>
      <c r="O10">
        <v>38.700000000000003</v>
      </c>
      <c r="P10">
        <v>52.2</v>
      </c>
      <c r="Q10">
        <v>0</v>
      </c>
      <c r="R10">
        <v>16.100000000000001</v>
      </c>
      <c r="S10">
        <v>5.16</v>
      </c>
      <c r="T10">
        <v>20</v>
      </c>
      <c r="U10">
        <v>0</v>
      </c>
      <c r="V10">
        <v>0</v>
      </c>
      <c r="W10">
        <v>0</v>
      </c>
      <c r="X10">
        <v>347.1</v>
      </c>
      <c r="Y10">
        <f t="shared" si="3"/>
        <v>286317.15913035121</v>
      </c>
      <c r="Z10">
        <f t="shared" si="4"/>
        <v>494.90572074127226</v>
      </c>
      <c r="AA10">
        <f t="shared" si="5"/>
        <v>37684.433698532848</v>
      </c>
      <c r="AB10">
        <f t="shared" si="6"/>
        <v>4109.7781340596684</v>
      </c>
      <c r="AC10">
        <f t="shared" si="7"/>
        <v>191.39614323656826</v>
      </c>
      <c r="AD10">
        <f t="shared" si="8"/>
        <v>18.021972611326497</v>
      </c>
      <c r="AE10">
        <f t="shared" si="9"/>
        <v>0</v>
      </c>
      <c r="AF10">
        <f t="shared" si="10"/>
        <v>812.38581965010542</v>
      </c>
      <c r="AG10">
        <f t="shared" si="11"/>
        <v>195.93656269291017</v>
      </c>
      <c r="AH10">
        <f t="shared" si="12"/>
        <v>252.16791134452967</v>
      </c>
      <c r="AI10">
        <f t="shared" si="13"/>
        <v>3.2278366250818356</v>
      </c>
      <c r="AJ10" t="e">
        <f t="shared" si="14"/>
        <v>#DIV/0!</v>
      </c>
    </row>
    <row r="11" spans="1:36" x14ac:dyDescent="0.35">
      <c r="A11">
        <v>12.8521</v>
      </c>
      <c r="B11">
        <v>56847.6</v>
      </c>
      <c r="C11">
        <f t="shared" si="0"/>
        <v>60274.034185779514</v>
      </c>
      <c r="D11">
        <v>171478.1</v>
      </c>
      <c r="E11">
        <f t="shared" si="1"/>
        <v>206968.69931862998</v>
      </c>
      <c r="F11">
        <v>9761.2999999999993</v>
      </c>
      <c r="G11">
        <v>67.8</v>
      </c>
      <c r="H11">
        <v>770.4</v>
      </c>
      <c r="I11">
        <f t="shared" si="2"/>
        <v>770.99397375738261</v>
      </c>
      <c r="J11">
        <v>71.7</v>
      </c>
      <c r="K11">
        <v>1101</v>
      </c>
      <c r="L11">
        <v>61.5</v>
      </c>
      <c r="M11">
        <v>56.8</v>
      </c>
      <c r="N11">
        <v>57.1</v>
      </c>
      <c r="O11">
        <v>21.3</v>
      </c>
      <c r="P11">
        <v>56.1</v>
      </c>
      <c r="Q11">
        <v>0</v>
      </c>
      <c r="R11">
        <v>10.3</v>
      </c>
      <c r="S11">
        <v>0</v>
      </c>
      <c r="T11">
        <v>2.93</v>
      </c>
      <c r="U11">
        <v>0</v>
      </c>
      <c r="V11">
        <v>0</v>
      </c>
      <c r="W11">
        <v>4.3899999999999997</v>
      </c>
      <c r="X11">
        <v>309</v>
      </c>
      <c r="Y11">
        <f t="shared" si="3"/>
        <v>268013.72747816687</v>
      </c>
      <c r="Z11">
        <f t="shared" si="4"/>
        <v>480.57239907792564</v>
      </c>
      <c r="AA11">
        <f t="shared" si="5"/>
        <v>37573.821664863615</v>
      </c>
      <c r="AB11">
        <f t="shared" si="6"/>
        <v>4107.9985355962426</v>
      </c>
      <c r="AC11">
        <f t="shared" si="7"/>
        <v>117.90440846942894</v>
      </c>
      <c r="AD11">
        <f t="shared" si="8"/>
        <v>0</v>
      </c>
      <c r="AE11">
        <f t="shared" si="9"/>
        <v>16.379758012050413</v>
      </c>
      <c r="AF11">
        <f t="shared" si="10"/>
        <v>482.43797516130269</v>
      </c>
      <c r="AG11">
        <f t="shared" si="11"/>
        <v>211.92944307163179</v>
      </c>
      <c r="AH11">
        <f t="shared" si="12"/>
        <v>220.24991240349337</v>
      </c>
      <c r="AI11">
        <f t="shared" si="13"/>
        <v>3.4337953666864434</v>
      </c>
      <c r="AJ11">
        <f t="shared" si="14"/>
        <v>29.33940774487472</v>
      </c>
    </row>
    <row r="12" spans="1:36" x14ac:dyDescent="0.35">
      <c r="A12">
        <v>12.8621</v>
      </c>
      <c r="B12">
        <v>58107.6</v>
      </c>
      <c r="C12">
        <f t="shared" si="0"/>
        <v>61692.397135808715</v>
      </c>
      <c r="D12">
        <v>173466.7</v>
      </c>
      <c r="E12">
        <f t="shared" si="1"/>
        <v>209872.60888339285</v>
      </c>
      <c r="F12">
        <v>9665.9</v>
      </c>
      <c r="G12">
        <v>82.3</v>
      </c>
      <c r="H12">
        <v>973.3</v>
      </c>
      <c r="I12">
        <f t="shared" si="2"/>
        <v>974.24823580791178</v>
      </c>
      <c r="J12">
        <v>36.6</v>
      </c>
      <c r="K12">
        <v>1072.2</v>
      </c>
      <c r="L12">
        <v>99.5</v>
      </c>
      <c r="M12">
        <v>63.9</v>
      </c>
      <c r="N12">
        <v>56.1</v>
      </c>
      <c r="O12">
        <v>10.3</v>
      </c>
      <c r="P12">
        <v>78.7</v>
      </c>
      <c r="Q12">
        <v>0</v>
      </c>
      <c r="R12">
        <v>15.5</v>
      </c>
      <c r="S12">
        <v>5.16</v>
      </c>
      <c r="T12">
        <v>7.8</v>
      </c>
      <c r="U12">
        <v>0</v>
      </c>
      <c r="V12">
        <v>0</v>
      </c>
      <c r="W12">
        <v>10.199999999999999</v>
      </c>
      <c r="X12">
        <v>285.8</v>
      </c>
      <c r="Y12">
        <f t="shared" si="3"/>
        <v>272539.25425500952</v>
      </c>
      <c r="Z12">
        <f t="shared" si="4"/>
        <v>340.13448907900244</v>
      </c>
      <c r="AA12">
        <f t="shared" si="5"/>
        <v>36514.739967287031</v>
      </c>
      <c r="AB12">
        <f t="shared" si="6"/>
        <v>3934.1121811273615</v>
      </c>
      <c r="AC12">
        <f t="shared" si="7"/>
        <v>94.665262332667339</v>
      </c>
      <c r="AD12">
        <f t="shared" si="8"/>
        <v>18.933052466533468</v>
      </c>
      <c r="AE12">
        <f t="shared" si="9"/>
        <v>37.4258013873336</v>
      </c>
      <c r="AF12">
        <f t="shared" si="10"/>
        <v>667.05987178600469</v>
      </c>
      <c r="AG12">
        <f t="shared" si="11"/>
        <v>234.46163810300166</v>
      </c>
      <c r="AH12">
        <f t="shared" si="12"/>
        <v>317.38547254944672</v>
      </c>
      <c r="AI12">
        <f t="shared" si="13"/>
        <v>3.4019201494372546</v>
      </c>
      <c r="AJ12">
        <f t="shared" si="14"/>
        <v>9.0882352941176467</v>
      </c>
    </row>
    <row r="13" spans="1:36" x14ac:dyDescent="0.35">
      <c r="A13">
        <v>12.8721</v>
      </c>
      <c r="B13">
        <v>58670.7</v>
      </c>
      <c r="C13">
        <f t="shared" si="0"/>
        <v>62327.497932976272</v>
      </c>
      <c r="D13">
        <v>172728.9</v>
      </c>
      <c r="E13">
        <f t="shared" si="1"/>
        <v>208793.58652804382</v>
      </c>
      <c r="F13">
        <v>9925.7999999999993</v>
      </c>
      <c r="G13">
        <v>75.599999999999994</v>
      </c>
      <c r="H13">
        <v>921.8</v>
      </c>
      <c r="I13">
        <f t="shared" si="2"/>
        <v>922.65049923019035</v>
      </c>
      <c r="J13">
        <v>49.3</v>
      </c>
      <c r="K13">
        <v>1069.5</v>
      </c>
      <c r="L13">
        <v>81.900000000000006</v>
      </c>
      <c r="M13">
        <v>42.6</v>
      </c>
      <c r="N13">
        <v>35.799999999999997</v>
      </c>
      <c r="O13">
        <v>21.3</v>
      </c>
      <c r="P13">
        <v>43.9</v>
      </c>
      <c r="Q13">
        <v>10.3</v>
      </c>
      <c r="R13">
        <v>5.16</v>
      </c>
      <c r="S13">
        <v>0</v>
      </c>
      <c r="T13">
        <v>15.6</v>
      </c>
      <c r="U13">
        <v>0</v>
      </c>
      <c r="V13">
        <v>3.9</v>
      </c>
      <c r="W13">
        <v>0</v>
      </c>
      <c r="X13">
        <v>314.10000000000002</v>
      </c>
      <c r="Y13">
        <f t="shared" si="3"/>
        <v>272043.73496025027</v>
      </c>
      <c r="Z13">
        <f t="shared" si="4"/>
        <v>312.81734906497445</v>
      </c>
      <c r="AA13">
        <f t="shared" si="5"/>
        <v>37640.638927032101</v>
      </c>
      <c r="AB13">
        <f t="shared" si="6"/>
        <v>3931.3531706814356</v>
      </c>
      <c r="AC13">
        <f t="shared" si="7"/>
        <v>97.263772693997936</v>
      </c>
      <c r="AD13">
        <f t="shared" si="8"/>
        <v>0</v>
      </c>
      <c r="AE13">
        <f t="shared" si="9"/>
        <v>14.335930215668629</v>
      </c>
      <c r="AF13">
        <f t="shared" si="10"/>
        <v>578.95102794046386</v>
      </c>
      <c r="AG13">
        <f t="shared" si="11"/>
        <v>194.4540277971463</v>
      </c>
      <c r="AH13">
        <f t="shared" si="12"/>
        <v>218.71483277750858</v>
      </c>
      <c r="AI13">
        <f t="shared" si="13"/>
        <v>3.3499433388545374</v>
      </c>
      <c r="AJ13">
        <f t="shared" si="14"/>
        <v>21.820512820512821</v>
      </c>
    </row>
    <row r="14" spans="1:36" x14ac:dyDescent="0.35">
      <c r="A14">
        <v>12.882</v>
      </c>
      <c r="B14">
        <v>60954.3</v>
      </c>
      <c r="C14">
        <f t="shared" si="0"/>
        <v>64910.898372677722</v>
      </c>
      <c r="D14">
        <v>175067.7</v>
      </c>
      <c r="E14">
        <f t="shared" si="1"/>
        <v>212220.6876855228</v>
      </c>
      <c r="F14">
        <v>9661.9</v>
      </c>
      <c r="G14">
        <v>68.3</v>
      </c>
      <c r="H14">
        <v>985.7</v>
      </c>
      <c r="I14">
        <f t="shared" si="2"/>
        <v>986.6725631454924</v>
      </c>
      <c r="J14">
        <v>83.4</v>
      </c>
      <c r="K14">
        <v>1053.5</v>
      </c>
      <c r="L14">
        <v>96.1</v>
      </c>
      <c r="M14">
        <v>47.1</v>
      </c>
      <c r="N14">
        <v>62.4</v>
      </c>
      <c r="O14">
        <v>16.8</v>
      </c>
      <c r="P14">
        <v>41.9</v>
      </c>
      <c r="Q14">
        <v>0</v>
      </c>
      <c r="R14">
        <v>5.16</v>
      </c>
      <c r="S14">
        <v>0</v>
      </c>
      <c r="T14">
        <v>7.8</v>
      </c>
      <c r="U14">
        <v>5.16</v>
      </c>
      <c r="V14">
        <v>0</v>
      </c>
      <c r="W14">
        <v>0</v>
      </c>
      <c r="X14">
        <v>258.7</v>
      </c>
      <c r="Y14">
        <f t="shared" si="3"/>
        <v>278118.25862134603</v>
      </c>
      <c r="Z14">
        <f t="shared" si="4"/>
        <v>524.23742591637824</v>
      </c>
      <c r="AA14">
        <f t="shared" si="5"/>
        <v>35670.437637489857</v>
      </c>
      <c r="AB14">
        <f t="shared" si="6"/>
        <v>3787.956983559015</v>
      </c>
      <c r="AC14">
        <f t="shared" si="7"/>
        <v>78.959217236787822</v>
      </c>
      <c r="AD14">
        <f t="shared" si="8"/>
        <v>18.553258694982933</v>
      </c>
      <c r="AE14">
        <f t="shared" si="9"/>
        <v>0</v>
      </c>
      <c r="AF14">
        <f t="shared" si="10"/>
        <v>591.11545144480488</v>
      </c>
      <c r="AG14">
        <f t="shared" si="11"/>
        <v>169.35241948327445</v>
      </c>
      <c r="AH14">
        <f t="shared" si="12"/>
        <v>178.70096068617278</v>
      </c>
      <c r="AI14">
        <f t="shared" si="13"/>
        <v>3.2694153525203817</v>
      </c>
      <c r="AJ14" t="e">
        <f t="shared" si="14"/>
        <v>#DIV/0!</v>
      </c>
    </row>
    <row r="15" spans="1:36" x14ac:dyDescent="0.35">
      <c r="A15">
        <v>12.892099999999999</v>
      </c>
      <c r="B15">
        <v>60022</v>
      </c>
      <c r="C15">
        <f t="shared" si="0"/>
        <v>63854.685960735245</v>
      </c>
      <c r="D15">
        <v>170581</v>
      </c>
      <c r="E15">
        <f t="shared" si="1"/>
        <v>205663.24137739791</v>
      </c>
      <c r="F15">
        <v>9818.1</v>
      </c>
      <c r="G15">
        <v>88.4</v>
      </c>
      <c r="H15">
        <v>887.4</v>
      </c>
      <c r="I15">
        <f t="shared" si="2"/>
        <v>888.18817818932507</v>
      </c>
      <c r="J15">
        <v>63.4</v>
      </c>
      <c r="K15">
        <v>1212.9000000000001</v>
      </c>
      <c r="L15">
        <v>60.5</v>
      </c>
      <c r="M15">
        <v>36.1</v>
      </c>
      <c r="N15">
        <v>80</v>
      </c>
      <c r="O15">
        <v>0</v>
      </c>
      <c r="P15">
        <v>51.7</v>
      </c>
      <c r="Q15">
        <v>10.3</v>
      </c>
      <c r="R15">
        <v>5.16</v>
      </c>
      <c r="S15">
        <v>5.16</v>
      </c>
      <c r="T15">
        <v>23.9</v>
      </c>
      <c r="U15">
        <v>7.1</v>
      </c>
      <c r="V15">
        <v>0</v>
      </c>
      <c r="W15">
        <v>4.3899999999999997</v>
      </c>
      <c r="X15">
        <v>216.8</v>
      </c>
      <c r="Y15">
        <f t="shared" si="3"/>
        <v>270406.11551632249</v>
      </c>
      <c r="Z15">
        <f t="shared" si="4"/>
        <v>530.31344992396805</v>
      </c>
      <c r="AA15">
        <f t="shared" si="5"/>
        <v>37110.477256917897</v>
      </c>
      <c r="AB15">
        <f t="shared" si="6"/>
        <v>4485.4754770765749</v>
      </c>
      <c r="AC15">
        <f t="shared" si="7"/>
        <v>19.082408658351987</v>
      </c>
      <c r="AD15">
        <f t="shared" si="8"/>
        <v>45.339211269650264</v>
      </c>
      <c r="AE15">
        <f t="shared" si="9"/>
        <v>16.234839924450625</v>
      </c>
      <c r="AF15">
        <f t="shared" si="10"/>
        <v>550.653226594692</v>
      </c>
      <c r="AG15">
        <f t="shared" si="11"/>
        <v>171.59375227665356</v>
      </c>
      <c r="AH15">
        <f t="shared" si="12"/>
        <v>279.57947569213377</v>
      </c>
      <c r="AI15">
        <f t="shared" si="13"/>
        <v>3.2208010779954641</v>
      </c>
      <c r="AJ15">
        <f t="shared" si="14"/>
        <v>32.665148063781324</v>
      </c>
    </row>
    <row r="16" spans="1:36" x14ac:dyDescent="0.35">
      <c r="A16">
        <v>12.901999999999999</v>
      </c>
      <c r="B16">
        <v>61377.1</v>
      </c>
      <c r="C16">
        <f t="shared" si="0"/>
        <v>65390.584440247512</v>
      </c>
      <c r="D16">
        <v>173611.2</v>
      </c>
      <c r="E16">
        <f t="shared" si="1"/>
        <v>210084.1637737588</v>
      </c>
      <c r="F16">
        <v>9700.1</v>
      </c>
      <c r="G16">
        <v>98</v>
      </c>
      <c r="H16">
        <v>981</v>
      </c>
      <c r="I16">
        <f t="shared" si="2"/>
        <v>981.96330600318902</v>
      </c>
      <c r="J16">
        <v>94.6</v>
      </c>
      <c r="K16">
        <v>1192.3</v>
      </c>
      <c r="L16">
        <v>66.3</v>
      </c>
      <c r="M16">
        <v>36.1</v>
      </c>
      <c r="N16">
        <v>50.7</v>
      </c>
      <c r="O16">
        <v>27.1</v>
      </c>
      <c r="P16">
        <v>50.5</v>
      </c>
      <c r="Q16">
        <v>5.16</v>
      </c>
      <c r="R16">
        <v>9.0299999999999994</v>
      </c>
      <c r="S16">
        <v>0</v>
      </c>
      <c r="T16">
        <v>16.100000000000001</v>
      </c>
      <c r="U16">
        <v>0</v>
      </c>
      <c r="V16">
        <v>0</v>
      </c>
      <c r="W16">
        <v>20</v>
      </c>
      <c r="X16">
        <v>274.60000000000002</v>
      </c>
      <c r="Y16">
        <f t="shared" si="3"/>
        <v>276456.7115200095</v>
      </c>
      <c r="Z16">
        <f t="shared" si="4"/>
        <v>525.579571576013</v>
      </c>
      <c r="AA16">
        <f t="shared" si="5"/>
        <v>36080.513094282564</v>
      </c>
      <c r="AB16">
        <f t="shared" si="6"/>
        <v>4312.790937302686</v>
      </c>
      <c r="AC16">
        <f t="shared" si="7"/>
        <v>130.68953834164728</v>
      </c>
      <c r="AD16">
        <f t="shared" si="8"/>
        <v>0</v>
      </c>
      <c r="AE16">
        <f t="shared" si="9"/>
        <v>72.344056651894419</v>
      </c>
      <c r="AF16">
        <f t="shared" si="10"/>
        <v>594.30642539531266</v>
      </c>
      <c r="AG16">
        <f t="shared" si="11"/>
        <v>149.24578887285821</v>
      </c>
      <c r="AH16">
        <f t="shared" si="12"/>
        <v>240.90570865080838</v>
      </c>
      <c r="AI16">
        <f t="shared" si="13"/>
        <v>3.2127586191820798</v>
      </c>
      <c r="AJ16">
        <f t="shared" si="14"/>
        <v>7.2650000000000006</v>
      </c>
    </row>
    <row r="17" spans="1:36" x14ac:dyDescent="0.35">
      <c r="A17">
        <v>12.912000000000001</v>
      </c>
      <c r="B17">
        <v>62658.9</v>
      </c>
      <c r="C17">
        <f t="shared" si="0"/>
        <v>66847.49020393964</v>
      </c>
      <c r="D17">
        <v>174354.7</v>
      </c>
      <c r="E17">
        <f t="shared" si="1"/>
        <v>211173.8539539921</v>
      </c>
      <c r="F17">
        <v>9843.2999999999993</v>
      </c>
      <c r="G17">
        <v>112.2</v>
      </c>
      <c r="H17">
        <v>944.6</v>
      </c>
      <c r="I17">
        <f t="shared" si="2"/>
        <v>945.49311279434551</v>
      </c>
      <c r="J17">
        <v>94.6</v>
      </c>
      <c r="K17">
        <v>1110.2</v>
      </c>
      <c r="L17">
        <v>103.4</v>
      </c>
      <c r="M17">
        <v>36.1</v>
      </c>
      <c r="N17">
        <v>39.700000000000003</v>
      </c>
      <c r="O17">
        <v>21.3</v>
      </c>
      <c r="P17">
        <v>42.9</v>
      </c>
      <c r="Q17">
        <v>16.100000000000001</v>
      </c>
      <c r="R17">
        <v>10.3</v>
      </c>
      <c r="S17">
        <v>0</v>
      </c>
      <c r="T17">
        <v>7.8</v>
      </c>
      <c r="U17">
        <v>0</v>
      </c>
      <c r="V17">
        <v>0</v>
      </c>
      <c r="W17">
        <v>0</v>
      </c>
      <c r="X17">
        <v>285.2</v>
      </c>
      <c r="Y17">
        <f t="shared" si="3"/>
        <v>278966.8372707261</v>
      </c>
      <c r="Z17">
        <f t="shared" si="4"/>
        <v>481.41923002004444</v>
      </c>
      <c r="AA17">
        <f t="shared" si="5"/>
        <v>36307.182957989724</v>
      </c>
      <c r="AB17">
        <f t="shared" si="6"/>
        <v>3979.684506092728</v>
      </c>
      <c r="AC17">
        <f t="shared" si="7"/>
        <v>113.27511294589281</v>
      </c>
      <c r="AD17">
        <f t="shared" si="8"/>
        <v>0</v>
      </c>
      <c r="AE17">
        <f t="shared" si="9"/>
        <v>0</v>
      </c>
      <c r="AF17">
        <f t="shared" si="10"/>
        <v>772.85171997261057</v>
      </c>
      <c r="AG17">
        <f t="shared" si="11"/>
        <v>187.11901568910142</v>
      </c>
      <c r="AH17">
        <f t="shared" si="12"/>
        <v>181.74203247964445</v>
      </c>
      <c r="AI17">
        <f t="shared" si="13"/>
        <v>3.1590393791859461</v>
      </c>
      <c r="AJ17" t="e">
        <f t="shared" si="14"/>
        <v>#DIV/0!</v>
      </c>
    </row>
    <row r="18" spans="1:36" x14ac:dyDescent="0.35">
      <c r="A18">
        <v>12.922000000000001</v>
      </c>
      <c r="B18">
        <v>60386.400000000001</v>
      </c>
      <c r="C18">
        <f t="shared" si="0"/>
        <v>64267.269013560464</v>
      </c>
      <c r="D18">
        <v>175671.2</v>
      </c>
      <c r="E18">
        <f t="shared" si="1"/>
        <v>213108.16751762162</v>
      </c>
      <c r="F18">
        <v>9219.4</v>
      </c>
      <c r="G18">
        <v>116.6</v>
      </c>
      <c r="H18">
        <v>930.5</v>
      </c>
      <c r="I18">
        <f t="shared" si="2"/>
        <v>931.36663665540777</v>
      </c>
      <c r="J18">
        <v>37.6</v>
      </c>
      <c r="K18">
        <v>1211.0999999999999</v>
      </c>
      <c r="L18">
        <v>104.4</v>
      </c>
      <c r="M18">
        <v>10.3</v>
      </c>
      <c r="N18">
        <v>48.8</v>
      </c>
      <c r="O18">
        <v>16.8</v>
      </c>
      <c r="P18">
        <v>68.8</v>
      </c>
      <c r="Q18">
        <v>0</v>
      </c>
      <c r="R18">
        <v>4.5199999999999996</v>
      </c>
      <c r="S18">
        <v>5.16</v>
      </c>
      <c r="T18">
        <v>7.8</v>
      </c>
      <c r="U18">
        <v>0</v>
      </c>
      <c r="V18">
        <v>0</v>
      </c>
      <c r="W18">
        <v>4.88</v>
      </c>
      <c r="X18">
        <v>321.89999999999998</v>
      </c>
      <c r="Y18">
        <f t="shared" si="3"/>
        <v>278306.8031678375</v>
      </c>
      <c r="Z18">
        <f t="shared" si="4"/>
        <v>310.44875301842717</v>
      </c>
      <c r="AA18">
        <f t="shared" si="5"/>
        <v>34283.387583040727</v>
      </c>
      <c r="AB18">
        <f t="shared" si="6"/>
        <v>4351.672277553439</v>
      </c>
      <c r="AC18">
        <f t="shared" si="7"/>
        <v>76.606104332787808</v>
      </c>
      <c r="AD18">
        <f t="shared" si="8"/>
        <v>18.540689416378289</v>
      </c>
      <c r="AE18">
        <f t="shared" si="9"/>
        <v>17.534605494559312</v>
      </c>
      <c r="AF18">
        <f t="shared" si="10"/>
        <v>794.08766686426384</v>
      </c>
      <c r="AG18">
        <f t="shared" si="11"/>
        <v>37.009515695483792</v>
      </c>
      <c r="AH18">
        <f t="shared" si="12"/>
        <v>275.23581575476294</v>
      </c>
      <c r="AI18">
        <f t="shared" si="13"/>
        <v>3.3159673779300558</v>
      </c>
      <c r="AJ18">
        <f t="shared" si="14"/>
        <v>17.704918032786885</v>
      </c>
    </row>
    <row r="19" spans="1:36" x14ac:dyDescent="0.35">
      <c r="A19">
        <v>12.932</v>
      </c>
      <c r="B19">
        <v>61149.8</v>
      </c>
      <c r="C19">
        <f t="shared" si="0"/>
        <v>65132.648424636864</v>
      </c>
      <c r="D19">
        <v>174235.9</v>
      </c>
      <c r="E19">
        <f t="shared" si="1"/>
        <v>210999.60630402796</v>
      </c>
      <c r="F19">
        <v>9658.1</v>
      </c>
      <c r="G19">
        <v>110.5</v>
      </c>
      <c r="H19">
        <v>932.3</v>
      </c>
      <c r="I19">
        <f t="shared" si="2"/>
        <v>933.16999438576579</v>
      </c>
      <c r="J19">
        <v>97.1</v>
      </c>
      <c r="K19">
        <v>1217.3</v>
      </c>
      <c r="L19">
        <v>109.3</v>
      </c>
      <c r="M19">
        <v>27.7</v>
      </c>
      <c r="N19">
        <v>63.4</v>
      </c>
      <c r="O19">
        <v>20.6</v>
      </c>
      <c r="P19">
        <v>68.3</v>
      </c>
      <c r="Q19">
        <v>0</v>
      </c>
      <c r="R19">
        <v>14.8</v>
      </c>
      <c r="S19">
        <v>9.68</v>
      </c>
      <c r="T19">
        <v>17.100000000000001</v>
      </c>
      <c r="U19">
        <v>0</v>
      </c>
      <c r="V19">
        <v>0</v>
      </c>
      <c r="W19">
        <v>14.6</v>
      </c>
      <c r="X19">
        <v>326.39999999999998</v>
      </c>
      <c r="Y19">
        <f t="shared" si="3"/>
        <v>277065.42472305056</v>
      </c>
      <c r="Z19">
        <f t="shared" si="4"/>
        <v>579.28556102022765</v>
      </c>
      <c r="AA19">
        <f t="shared" si="5"/>
        <v>36036.614853622821</v>
      </c>
      <c r="AB19">
        <f t="shared" si="6"/>
        <v>4393.547124173976</v>
      </c>
      <c r="AC19">
        <f t="shared" si="7"/>
        <v>127.76765644932127</v>
      </c>
      <c r="AD19">
        <f t="shared" si="8"/>
        <v>34.937596452808748</v>
      </c>
      <c r="AE19">
        <f t="shared" si="9"/>
        <v>52.695135145765256</v>
      </c>
      <c r="AF19">
        <f t="shared" si="10"/>
        <v>793.31443185200021</v>
      </c>
      <c r="AG19">
        <f t="shared" si="11"/>
        <v>99.976386543677918</v>
      </c>
      <c r="AH19">
        <f t="shared" si="12"/>
        <v>308.23044804440775</v>
      </c>
      <c r="AI19">
        <f t="shared" si="13"/>
        <v>3.2395367209452508</v>
      </c>
      <c r="AJ19">
        <f t="shared" si="14"/>
        <v>10.993150684931507</v>
      </c>
    </row>
    <row r="20" spans="1:36" x14ac:dyDescent="0.35">
      <c r="A20">
        <v>12.942</v>
      </c>
      <c r="B20">
        <v>62387.5</v>
      </c>
      <c r="C20">
        <f t="shared" si="0"/>
        <v>66538.682024823691</v>
      </c>
      <c r="D20">
        <v>177234.6</v>
      </c>
      <c r="E20">
        <f t="shared" si="1"/>
        <v>215413.28791901071</v>
      </c>
      <c r="F20">
        <v>9447.1</v>
      </c>
      <c r="G20">
        <v>56.1</v>
      </c>
      <c r="H20">
        <v>984.7</v>
      </c>
      <c r="I20">
        <f t="shared" si="2"/>
        <v>985.67058982980529</v>
      </c>
      <c r="J20">
        <v>49.8</v>
      </c>
      <c r="K20">
        <v>1041.8</v>
      </c>
      <c r="L20">
        <v>109.7</v>
      </c>
      <c r="M20">
        <v>33.5</v>
      </c>
      <c r="N20">
        <v>71.400000000000006</v>
      </c>
      <c r="O20">
        <v>25.8</v>
      </c>
      <c r="P20">
        <v>38</v>
      </c>
      <c r="Q20">
        <v>5.81</v>
      </c>
      <c r="R20">
        <v>10.3</v>
      </c>
      <c r="S20">
        <v>0</v>
      </c>
      <c r="T20">
        <v>20</v>
      </c>
      <c r="U20">
        <v>0</v>
      </c>
      <c r="V20">
        <v>0</v>
      </c>
      <c r="W20">
        <v>2.44</v>
      </c>
      <c r="X20">
        <v>349</v>
      </c>
      <c r="Y20">
        <f t="shared" si="3"/>
        <v>282937.64053366421</v>
      </c>
      <c r="Z20">
        <f t="shared" si="4"/>
        <v>428.36294164112638</v>
      </c>
      <c r="AA20">
        <f t="shared" si="5"/>
        <v>34622.823536391406</v>
      </c>
      <c r="AB20">
        <f t="shared" si="6"/>
        <v>3682.0834373079661</v>
      </c>
      <c r="AC20">
        <f t="shared" si="7"/>
        <v>127.58995208947742</v>
      </c>
      <c r="AD20">
        <f t="shared" si="8"/>
        <v>0</v>
      </c>
      <c r="AE20">
        <f t="shared" si="9"/>
        <v>8.6238083960754821</v>
      </c>
      <c r="AF20">
        <f t="shared" si="10"/>
        <v>585.99484920873567</v>
      </c>
      <c r="AG20">
        <f t="shared" si="11"/>
        <v>138.93520821710132</v>
      </c>
      <c r="AH20">
        <f t="shared" si="12"/>
        <v>204.99216679195817</v>
      </c>
      <c r="AI20">
        <f t="shared" si="13"/>
        <v>3.2374144086389647</v>
      </c>
      <c r="AJ20">
        <f t="shared" si="14"/>
        <v>49.672131147540981</v>
      </c>
    </row>
    <row r="21" spans="1:36" x14ac:dyDescent="0.35">
      <c r="A21">
        <v>12.952</v>
      </c>
      <c r="B21">
        <v>62271.199999999997</v>
      </c>
      <c r="C21">
        <f t="shared" si="0"/>
        <v>66406.406628440978</v>
      </c>
      <c r="D21">
        <v>172903.6</v>
      </c>
      <c r="E21">
        <f t="shared" si="1"/>
        <v>209048.90893008359</v>
      </c>
      <c r="F21">
        <v>9450.2999999999993</v>
      </c>
      <c r="G21">
        <v>84.4</v>
      </c>
      <c r="H21">
        <v>795.2</v>
      </c>
      <c r="I21">
        <f t="shared" si="2"/>
        <v>795.83284627936132</v>
      </c>
      <c r="J21">
        <v>77.099999999999994</v>
      </c>
      <c r="K21">
        <v>1193.7</v>
      </c>
      <c r="L21">
        <v>94.1</v>
      </c>
      <c r="M21">
        <v>16.8</v>
      </c>
      <c r="N21">
        <v>60</v>
      </c>
      <c r="O21">
        <v>9.68</v>
      </c>
      <c r="P21">
        <v>44.4</v>
      </c>
      <c r="Q21">
        <v>11.6</v>
      </c>
      <c r="R21">
        <v>6.45</v>
      </c>
      <c r="S21">
        <v>5.16</v>
      </c>
      <c r="T21">
        <v>19</v>
      </c>
      <c r="U21">
        <v>0</v>
      </c>
      <c r="V21">
        <v>3.41</v>
      </c>
      <c r="W21">
        <v>0</v>
      </c>
      <c r="X21">
        <v>290.3</v>
      </c>
      <c r="Y21">
        <f t="shared" si="3"/>
        <v>276251.14840480394</v>
      </c>
      <c r="Z21">
        <f t="shared" si="4"/>
        <v>496.28752963264014</v>
      </c>
      <c r="AA21">
        <f t="shared" si="5"/>
        <v>35259.943917867931</v>
      </c>
      <c r="AB21">
        <f t="shared" si="6"/>
        <v>4321.0680096461165</v>
      </c>
      <c r="AC21">
        <f t="shared" si="7"/>
        <v>58.388897541754076</v>
      </c>
      <c r="AD21">
        <f t="shared" si="8"/>
        <v>18.678655382235032</v>
      </c>
      <c r="AE21">
        <f t="shared" si="9"/>
        <v>12.343840087872376</v>
      </c>
      <c r="AF21">
        <f t="shared" si="10"/>
        <v>646.15116002499099</v>
      </c>
      <c r="AG21">
        <f t="shared" si="11"/>
        <v>102.80500249137111</v>
      </c>
      <c r="AH21">
        <f t="shared" si="12"/>
        <v>229.50130837862423</v>
      </c>
      <c r="AI21">
        <f t="shared" si="13"/>
        <v>3.1480232035405864</v>
      </c>
      <c r="AJ21">
        <f t="shared" si="14"/>
        <v>40.205278592375372</v>
      </c>
    </row>
    <row r="22" spans="1:36" x14ac:dyDescent="0.35">
      <c r="A22">
        <v>12.962</v>
      </c>
      <c r="B22">
        <v>64298.1</v>
      </c>
      <c r="C22">
        <f t="shared" si="0"/>
        <v>68716.436292370476</v>
      </c>
      <c r="D22">
        <v>175362.2</v>
      </c>
      <c r="E22">
        <f t="shared" si="1"/>
        <v>212653.60380035939</v>
      </c>
      <c r="F22">
        <v>9380.7000000000007</v>
      </c>
      <c r="G22">
        <v>63.2</v>
      </c>
      <c r="H22">
        <v>796.2</v>
      </c>
      <c r="I22">
        <f t="shared" si="2"/>
        <v>796.83443958079431</v>
      </c>
      <c r="J22">
        <v>105.4</v>
      </c>
      <c r="K22">
        <v>1247</v>
      </c>
      <c r="L22">
        <v>90.7</v>
      </c>
      <c r="M22">
        <v>33.5</v>
      </c>
      <c r="N22">
        <v>41</v>
      </c>
      <c r="O22">
        <v>22.6</v>
      </c>
      <c r="P22">
        <v>33.200000000000003</v>
      </c>
      <c r="Q22">
        <v>5.81</v>
      </c>
      <c r="R22">
        <v>5.16</v>
      </c>
      <c r="S22">
        <v>0</v>
      </c>
      <c r="T22">
        <v>0</v>
      </c>
      <c r="U22">
        <v>0</v>
      </c>
      <c r="V22">
        <v>0</v>
      </c>
      <c r="W22">
        <v>3.9</v>
      </c>
      <c r="X22">
        <v>307.10000000000002</v>
      </c>
      <c r="Y22">
        <f t="shared" si="3"/>
        <v>282166.87453231064</v>
      </c>
      <c r="Z22">
        <f t="shared" si="4"/>
        <v>518.84190957091198</v>
      </c>
      <c r="AA22">
        <f t="shared" si="5"/>
        <v>34333.583685389909</v>
      </c>
      <c r="AB22">
        <f t="shared" si="6"/>
        <v>4419.3706368505964</v>
      </c>
      <c r="AC22">
        <f t="shared" si="7"/>
        <v>98.381498700058188</v>
      </c>
      <c r="AD22">
        <f t="shared" si="8"/>
        <v>0</v>
      </c>
      <c r="AE22">
        <f t="shared" si="9"/>
        <v>13.821608246766099</v>
      </c>
      <c r="AF22">
        <f t="shared" si="10"/>
        <v>545.42192543007764</v>
      </c>
      <c r="AG22">
        <f t="shared" si="11"/>
        <v>139.31472312317317</v>
      </c>
      <c r="AH22">
        <f t="shared" si="12"/>
        <v>117.66087020323963</v>
      </c>
      <c r="AI22">
        <f t="shared" si="13"/>
        <v>3.0946541362473146</v>
      </c>
      <c r="AJ22">
        <f t="shared" si="14"/>
        <v>37.538461538461533</v>
      </c>
    </row>
    <row r="23" spans="1:36" x14ac:dyDescent="0.35">
      <c r="A23">
        <v>12.972</v>
      </c>
      <c r="B23">
        <v>62851.4</v>
      </c>
      <c r="C23">
        <f t="shared" si="0"/>
        <v>67066.631695336269</v>
      </c>
      <c r="D23">
        <v>176157.1</v>
      </c>
      <c r="E23">
        <f t="shared" si="1"/>
        <v>213823.65497111159</v>
      </c>
      <c r="F23">
        <v>8929.7999999999993</v>
      </c>
      <c r="G23">
        <v>77.099999999999994</v>
      </c>
      <c r="H23">
        <v>986.6</v>
      </c>
      <c r="I23">
        <f t="shared" si="2"/>
        <v>987.57434084467741</v>
      </c>
      <c r="J23">
        <v>74.599999999999994</v>
      </c>
      <c r="K23">
        <v>1342.4</v>
      </c>
      <c r="L23">
        <v>64.400000000000006</v>
      </c>
      <c r="M23">
        <v>36.1</v>
      </c>
      <c r="N23">
        <v>43.9</v>
      </c>
      <c r="O23">
        <v>11</v>
      </c>
      <c r="P23">
        <v>66.2</v>
      </c>
      <c r="Q23">
        <v>0</v>
      </c>
      <c r="R23">
        <v>11</v>
      </c>
      <c r="S23">
        <v>0</v>
      </c>
      <c r="T23">
        <v>12.2</v>
      </c>
      <c r="U23">
        <v>9.0299999999999994</v>
      </c>
      <c r="V23">
        <v>0</v>
      </c>
      <c r="W23">
        <v>3.9</v>
      </c>
      <c r="X23">
        <v>247</v>
      </c>
      <c r="Y23">
        <f t="shared" si="3"/>
        <v>281877.86100729258</v>
      </c>
      <c r="Z23">
        <f t="shared" si="4"/>
        <v>420.39484611008254</v>
      </c>
      <c r="AA23">
        <f t="shared" si="5"/>
        <v>32555.944504497937</v>
      </c>
      <c r="AB23">
        <f t="shared" si="6"/>
        <v>4762.3463410816439</v>
      </c>
      <c r="AC23">
        <f t="shared" si="7"/>
        <v>78.047988307357102</v>
      </c>
      <c r="AD23">
        <f t="shared" si="8"/>
        <v>32.035151564337937</v>
      </c>
      <c r="AE23">
        <f t="shared" si="9"/>
        <v>13.835779745395122</v>
      </c>
      <c r="AF23">
        <f t="shared" si="10"/>
        <v>501.99047024959225</v>
      </c>
      <c r="AG23">
        <f t="shared" si="11"/>
        <v>128.06965354070869</v>
      </c>
      <c r="AH23">
        <f t="shared" si="12"/>
        <v>278.13464924076345</v>
      </c>
      <c r="AI23">
        <f t="shared" si="13"/>
        <v>3.1882271342095838</v>
      </c>
      <c r="AJ23">
        <f t="shared" si="14"/>
        <v>30.384615384615383</v>
      </c>
    </row>
    <row r="24" spans="1:36" x14ac:dyDescent="0.35">
      <c r="A24">
        <v>12.981999999999999</v>
      </c>
      <c r="B24">
        <v>62842.8</v>
      </c>
      <c r="C24">
        <f t="shared" si="0"/>
        <v>67056.839556906794</v>
      </c>
      <c r="D24">
        <v>174304.8</v>
      </c>
      <c r="E24">
        <f t="shared" si="1"/>
        <v>211100.65796676543</v>
      </c>
      <c r="F24">
        <v>9236.1</v>
      </c>
      <c r="G24">
        <v>90.7</v>
      </c>
      <c r="H24">
        <v>849.5</v>
      </c>
      <c r="I24">
        <f t="shared" si="2"/>
        <v>850.22226381310918</v>
      </c>
      <c r="J24">
        <v>86.8</v>
      </c>
      <c r="K24">
        <v>1145</v>
      </c>
      <c r="L24">
        <v>71.7</v>
      </c>
      <c r="M24">
        <v>50.3</v>
      </c>
      <c r="N24">
        <v>39.6</v>
      </c>
      <c r="O24">
        <v>5.81</v>
      </c>
      <c r="P24">
        <v>45.4</v>
      </c>
      <c r="Q24">
        <v>0</v>
      </c>
      <c r="R24">
        <v>10.3</v>
      </c>
      <c r="S24">
        <v>14.2</v>
      </c>
      <c r="T24">
        <v>15.6</v>
      </c>
      <c r="U24">
        <v>0</v>
      </c>
      <c r="V24">
        <v>0</v>
      </c>
      <c r="W24">
        <v>7.32</v>
      </c>
      <c r="X24">
        <v>256.10000000000002</v>
      </c>
      <c r="Y24">
        <f t="shared" si="3"/>
        <v>279007.71978748537</v>
      </c>
      <c r="Z24">
        <f t="shared" si="4"/>
        <v>453.03405976105739</v>
      </c>
      <c r="AA24">
        <f t="shared" si="5"/>
        <v>34021.280870758776</v>
      </c>
      <c r="AB24">
        <f t="shared" si="6"/>
        <v>4103.8291014747683</v>
      </c>
      <c r="AC24">
        <f t="shared" si="7"/>
        <v>57.740337838217044</v>
      </c>
      <c r="AD24">
        <f t="shared" si="8"/>
        <v>50.894649118726385</v>
      </c>
      <c r="AE24">
        <f t="shared" si="9"/>
        <v>26.235833207681488</v>
      </c>
      <c r="AF24">
        <f t="shared" si="10"/>
        <v>582.06274766768763</v>
      </c>
      <c r="AG24">
        <f t="shared" si="11"/>
        <v>180.28175004731952</v>
      </c>
      <c r="AH24">
        <f t="shared" si="12"/>
        <v>218.63194339734574</v>
      </c>
      <c r="AI24">
        <f t="shared" si="13"/>
        <v>3.1480854057790477</v>
      </c>
      <c r="AJ24">
        <f t="shared" si="14"/>
        <v>17.26775956284153</v>
      </c>
    </row>
    <row r="25" spans="1:36" x14ac:dyDescent="0.35">
      <c r="A25">
        <v>12.992000000000001</v>
      </c>
      <c r="B25">
        <v>63821</v>
      </c>
      <c r="C25">
        <f t="shared" si="0"/>
        <v>68171.791932952998</v>
      </c>
      <c r="D25">
        <v>174533.9</v>
      </c>
      <c r="E25">
        <f t="shared" si="1"/>
        <v>211436.78704673637</v>
      </c>
      <c r="F25">
        <v>9127.1</v>
      </c>
      <c r="G25">
        <v>98.5</v>
      </c>
      <c r="H25">
        <v>732.3</v>
      </c>
      <c r="I25">
        <f t="shared" si="2"/>
        <v>732.83665628339634</v>
      </c>
      <c r="J25">
        <v>87.3</v>
      </c>
      <c r="K25">
        <v>1044.8</v>
      </c>
      <c r="L25">
        <v>92.2</v>
      </c>
      <c r="M25">
        <v>36.799999999999997</v>
      </c>
      <c r="N25">
        <v>32.700000000000003</v>
      </c>
      <c r="O25">
        <v>21.3</v>
      </c>
      <c r="P25">
        <v>54.1</v>
      </c>
      <c r="Q25">
        <v>6.45</v>
      </c>
      <c r="R25">
        <v>10.3</v>
      </c>
      <c r="S25">
        <v>0</v>
      </c>
      <c r="T25">
        <v>19</v>
      </c>
      <c r="U25">
        <v>5.16</v>
      </c>
      <c r="V25">
        <v>0</v>
      </c>
      <c r="W25">
        <v>7.8</v>
      </c>
      <c r="X25">
        <v>233.5</v>
      </c>
      <c r="Y25">
        <f t="shared" si="3"/>
        <v>280341.41563597281</v>
      </c>
      <c r="Z25">
        <f t="shared" si="4"/>
        <v>428.04949003975088</v>
      </c>
      <c r="AA25">
        <f t="shared" si="5"/>
        <v>33390.000470550767</v>
      </c>
      <c r="AB25">
        <f t="shared" si="6"/>
        <v>3726.884226612764</v>
      </c>
      <c r="AC25">
        <f t="shared" si="7"/>
        <v>112.71969904380106</v>
      </c>
      <c r="AD25">
        <f t="shared" si="8"/>
        <v>18.406128071709286</v>
      </c>
      <c r="AE25">
        <f t="shared" si="9"/>
        <v>27.823216852583805</v>
      </c>
      <c r="AF25">
        <f t="shared" si="10"/>
        <v>680.24198125483747</v>
      </c>
      <c r="AG25">
        <f t="shared" si="11"/>
        <v>154.27617036849355</v>
      </c>
      <c r="AH25">
        <f t="shared" si="12"/>
        <v>260.75348101588156</v>
      </c>
      <c r="AI25">
        <f t="shared" si="13"/>
        <v>3.1015289616368684</v>
      </c>
      <c r="AJ25">
        <f t="shared" si="14"/>
        <v>15.384615384615385</v>
      </c>
    </row>
    <row r="26" spans="1:36" x14ac:dyDescent="0.35">
      <c r="A26">
        <v>13.002000000000001</v>
      </c>
      <c r="B26">
        <v>69228.2</v>
      </c>
      <c r="C26">
        <f t="shared" si="0"/>
        <v>74377.199653019139</v>
      </c>
      <c r="D26">
        <v>175382.9</v>
      </c>
      <c r="E26">
        <f t="shared" si="1"/>
        <v>212684.04450987009</v>
      </c>
      <c r="F26">
        <v>8768.5</v>
      </c>
      <c r="G26">
        <v>141.80000000000001</v>
      </c>
      <c r="H26">
        <v>839.9</v>
      </c>
      <c r="I26">
        <f t="shared" si="2"/>
        <v>840.60602500039772</v>
      </c>
      <c r="J26">
        <v>67.3</v>
      </c>
      <c r="K26">
        <v>1228.3</v>
      </c>
      <c r="L26">
        <v>73.7</v>
      </c>
      <c r="M26">
        <v>49.7</v>
      </c>
      <c r="N26">
        <v>44.9</v>
      </c>
      <c r="O26">
        <v>20.6</v>
      </c>
      <c r="P26">
        <v>48.4</v>
      </c>
      <c r="Q26">
        <v>0</v>
      </c>
      <c r="R26">
        <v>11</v>
      </c>
      <c r="S26">
        <v>5.16</v>
      </c>
      <c r="T26">
        <v>12.7</v>
      </c>
      <c r="U26">
        <v>0</v>
      </c>
      <c r="V26">
        <v>0</v>
      </c>
      <c r="W26">
        <v>4.3899999999999997</v>
      </c>
      <c r="X26">
        <v>218.1</v>
      </c>
      <c r="Y26">
        <f t="shared" si="3"/>
        <v>287901.85018788959</v>
      </c>
      <c r="Z26">
        <f t="shared" si="4"/>
        <v>389.71614780098281</v>
      </c>
      <c r="AA26">
        <f t="shared" si="5"/>
        <v>31214.10992716856</v>
      </c>
      <c r="AB26">
        <f t="shared" si="6"/>
        <v>4266.3845306947169</v>
      </c>
      <c r="AC26">
        <f t="shared" si="7"/>
        <v>109.75962807942119</v>
      </c>
      <c r="AD26">
        <f t="shared" si="8"/>
        <v>17.922774711702953</v>
      </c>
      <c r="AE26">
        <f t="shared" si="9"/>
        <v>15.248252128755032</v>
      </c>
      <c r="AF26">
        <f t="shared" si="10"/>
        <v>748.51898263022997</v>
      </c>
      <c r="AG26">
        <f t="shared" si="11"/>
        <v>172.62827580845675</v>
      </c>
      <c r="AH26">
        <f t="shared" si="12"/>
        <v>212.22510365989348</v>
      </c>
      <c r="AI26">
        <f t="shared" si="13"/>
        <v>2.8595328340146344</v>
      </c>
      <c r="AJ26">
        <f t="shared" si="14"/>
        <v>25.558086560364462</v>
      </c>
    </row>
    <row r="27" spans="1:36" x14ac:dyDescent="0.35">
      <c r="A27">
        <v>13.012</v>
      </c>
      <c r="B27">
        <v>66935.199999999997</v>
      </c>
      <c r="C27">
        <f t="shared" si="0"/>
        <v>71736.92545255163</v>
      </c>
      <c r="D27">
        <v>174984.1</v>
      </c>
      <c r="E27">
        <f t="shared" si="1"/>
        <v>212097.85168988863</v>
      </c>
      <c r="F27">
        <v>8569.9</v>
      </c>
      <c r="G27">
        <v>92.2</v>
      </c>
      <c r="H27">
        <v>770.4</v>
      </c>
      <c r="I27">
        <f t="shared" si="2"/>
        <v>770.99397375738261</v>
      </c>
      <c r="J27">
        <v>79.5</v>
      </c>
      <c r="K27">
        <v>1195.5</v>
      </c>
      <c r="L27">
        <v>94.1</v>
      </c>
      <c r="M27">
        <v>21.3</v>
      </c>
      <c r="N27">
        <v>42.5</v>
      </c>
      <c r="O27">
        <v>27.1</v>
      </c>
      <c r="P27">
        <v>35.1</v>
      </c>
      <c r="Q27">
        <v>5.16</v>
      </c>
      <c r="R27">
        <v>0</v>
      </c>
      <c r="S27">
        <v>5.16</v>
      </c>
      <c r="T27">
        <v>10.7</v>
      </c>
      <c r="U27">
        <v>0</v>
      </c>
      <c r="V27">
        <v>0</v>
      </c>
      <c r="W27">
        <v>0</v>
      </c>
      <c r="X27">
        <v>278</v>
      </c>
      <c r="Y27">
        <f t="shared" si="3"/>
        <v>284605.77111619763</v>
      </c>
      <c r="Z27">
        <f t="shared" si="4"/>
        <v>428.66312767140045</v>
      </c>
      <c r="AA27">
        <f t="shared" si="5"/>
        <v>31088.266289539213</v>
      </c>
      <c r="AB27">
        <f t="shared" si="6"/>
        <v>4200.5472879603212</v>
      </c>
      <c r="AC27">
        <f t="shared" si="7"/>
        <v>95.219432458155339</v>
      </c>
      <c r="AD27">
        <f t="shared" si="8"/>
        <v>18.130342121183823</v>
      </c>
      <c r="AE27">
        <f t="shared" si="9"/>
        <v>0</v>
      </c>
      <c r="AF27">
        <f t="shared" si="10"/>
        <v>654.58967774739267</v>
      </c>
      <c r="AG27">
        <f t="shared" si="11"/>
        <v>92.970707853977501</v>
      </c>
      <c r="AH27">
        <f t="shared" si="12"/>
        <v>160.92435448647657</v>
      </c>
      <c r="AI27">
        <f t="shared" si="13"/>
        <v>2.9566063830011058</v>
      </c>
      <c r="AJ27" t="e">
        <f t="shared" si="14"/>
        <v>#DIV/0!</v>
      </c>
    </row>
    <row r="28" spans="1:36" x14ac:dyDescent="0.35">
      <c r="A28">
        <v>13.022</v>
      </c>
      <c r="B28">
        <v>67631.5</v>
      </c>
      <c r="C28">
        <f t="shared" si="0"/>
        <v>72537.306869547829</v>
      </c>
      <c r="D28">
        <v>173568.9</v>
      </c>
      <c r="E28">
        <f t="shared" si="1"/>
        <v>210022.22689828588</v>
      </c>
      <c r="F28">
        <v>8657.5</v>
      </c>
      <c r="G28">
        <v>92.2</v>
      </c>
      <c r="H28">
        <v>885.5</v>
      </c>
      <c r="I28">
        <f t="shared" si="2"/>
        <v>886.28480519500022</v>
      </c>
      <c r="J28">
        <v>68.7</v>
      </c>
      <c r="K28">
        <v>1072.5999999999999</v>
      </c>
      <c r="L28">
        <v>79.099999999999994</v>
      </c>
      <c r="M28">
        <v>14.8</v>
      </c>
      <c r="N28">
        <v>40.1</v>
      </c>
      <c r="O28">
        <v>0</v>
      </c>
      <c r="P28">
        <v>39</v>
      </c>
      <c r="Q28">
        <v>0</v>
      </c>
      <c r="R28">
        <v>5.16</v>
      </c>
      <c r="S28">
        <v>0</v>
      </c>
      <c r="T28">
        <v>6.89</v>
      </c>
      <c r="U28">
        <v>0</v>
      </c>
      <c r="V28">
        <v>0</v>
      </c>
      <c r="W28">
        <v>7.32</v>
      </c>
      <c r="X28">
        <v>294.8</v>
      </c>
      <c r="Y28">
        <f t="shared" si="3"/>
        <v>283445.81857302872</v>
      </c>
      <c r="Z28">
        <f t="shared" si="4"/>
        <v>383.84760991620738</v>
      </c>
      <c r="AA28">
        <f t="shared" si="5"/>
        <v>31583.813954529989</v>
      </c>
      <c r="AB28">
        <f t="shared" si="6"/>
        <v>3784.1447279055506</v>
      </c>
      <c r="AC28">
        <f t="shared" si="7"/>
        <v>18.20453738205542</v>
      </c>
      <c r="AD28">
        <f t="shared" si="8"/>
        <v>0</v>
      </c>
      <c r="AE28">
        <f t="shared" si="9"/>
        <v>25.825041402450712</v>
      </c>
      <c r="AF28">
        <f t="shared" si="10"/>
        <v>604.34830495079336</v>
      </c>
      <c r="AG28">
        <f t="shared" si="11"/>
        <v>52.214564584189965</v>
      </c>
      <c r="AH28">
        <f t="shared" si="12"/>
        <v>161.90043032219444</v>
      </c>
      <c r="AI28">
        <f t="shared" si="13"/>
        <v>2.8953684105751676</v>
      </c>
      <c r="AJ28">
        <f t="shared" si="14"/>
        <v>14.863387978142079</v>
      </c>
    </row>
    <row r="29" spans="1:36" x14ac:dyDescent="0.35">
      <c r="A29">
        <v>13.032</v>
      </c>
      <c r="B29">
        <v>66705.399999999994</v>
      </c>
      <c r="C29">
        <f t="shared" si="0"/>
        <v>71473.037559630146</v>
      </c>
      <c r="D29">
        <v>179417.1</v>
      </c>
      <c r="E29">
        <f t="shared" si="1"/>
        <v>218645.91621394985</v>
      </c>
      <c r="F29">
        <v>8234.2999999999993</v>
      </c>
      <c r="G29">
        <v>91.6</v>
      </c>
      <c r="H29">
        <v>738.1</v>
      </c>
      <c r="I29">
        <f t="shared" si="2"/>
        <v>738.6451940177044</v>
      </c>
      <c r="J29">
        <v>81.900000000000006</v>
      </c>
      <c r="K29">
        <v>1097.3</v>
      </c>
      <c r="L29">
        <v>51.2</v>
      </c>
      <c r="M29">
        <v>36.799999999999997</v>
      </c>
      <c r="N29">
        <v>36.1</v>
      </c>
      <c r="O29">
        <v>5.81</v>
      </c>
      <c r="P29">
        <v>58.5</v>
      </c>
      <c r="Q29">
        <v>0</v>
      </c>
      <c r="R29">
        <v>0</v>
      </c>
      <c r="S29">
        <v>9.0299999999999994</v>
      </c>
      <c r="T29">
        <v>7.8</v>
      </c>
      <c r="U29">
        <v>0</v>
      </c>
      <c r="V29">
        <v>0</v>
      </c>
      <c r="W29">
        <v>16.600000000000001</v>
      </c>
      <c r="X29">
        <v>248.4</v>
      </c>
      <c r="Y29">
        <f t="shared" si="3"/>
        <v>290857.5989675977</v>
      </c>
      <c r="Z29">
        <f t="shared" si="4"/>
        <v>405.69680977510069</v>
      </c>
      <c r="AA29">
        <f t="shared" si="5"/>
        <v>29164.44345999361</v>
      </c>
      <c r="AB29">
        <f t="shared" si="6"/>
        <v>3772.6365200526943</v>
      </c>
      <c r="AC29">
        <f t="shared" si="7"/>
        <v>19.975410718587582</v>
      </c>
      <c r="AD29">
        <f t="shared" si="8"/>
        <v>31.046120273467448</v>
      </c>
      <c r="AE29">
        <f t="shared" si="9"/>
        <v>57.072602053107389</v>
      </c>
      <c r="AF29">
        <f t="shared" si="10"/>
        <v>490.96190199902014</v>
      </c>
      <c r="AG29">
        <f t="shared" si="11"/>
        <v>126.52239491291274</v>
      </c>
      <c r="AH29">
        <f t="shared" si="12"/>
        <v>227.9465973566879</v>
      </c>
      <c r="AI29">
        <f t="shared" si="13"/>
        <v>3.0591384342876569</v>
      </c>
      <c r="AJ29">
        <f t="shared" si="14"/>
        <v>7.1084337349397586</v>
      </c>
    </row>
    <row r="30" spans="1:36" x14ac:dyDescent="0.35">
      <c r="A30">
        <v>13.042</v>
      </c>
      <c r="B30">
        <v>69725.5</v>
      </c>
      <c r="C30">
        <f t="shared" si="0"/>
        <v>74951.533122750334</v>
      </c>
      <c r="D30">
        <v>172941</v>
      </c>
      <c r="E30">
        <f t="shared" si="1"/>
        <v>209103.58269482586</v>
      </c>
      <c r="F30">
        <v>8542</v>
      </c>
      <c r="G30">
        <v>84.4</v>
      </c>
      <c r="H30">
        <v>969.5</v>
      </c>
      <c r="I30">
        <f t="shared" si="2"/>
        <v>970.44084239670349</v>
      </c>
      <c r="J30">
        <v>89.3</v>
      </c>
      <c r="K30">
        <v>1361.2</v>
      </c>
      <c r="L30">
        <v>90.2</v>
      </c>
      <c r="M30">
        <v>11.6</v>
      </c>
      <c r="N30">
        <v>29.8</v>
      </c>
      <c r="O30">
        <v>68.400000000000006</v>
      </c>
      <c r="P30">
        <v>62.9</v>
      </c>
      <c r="Q30">
        <v>0</v>
      </c>
      <c r="R30">
        <v>15.5</v>
      </c>
      <c r="S30">
        <v>0</v>
      </c>
      <c r="T30">
        <v>20</v>
      </c>
      <c r="U30">
        <v>0</v>
      </c>
      <c r="V30">
        <v>0</v>
      </c>
      <c r="W30">
        <v>33.200000000000003</v>
      </c>
      <c r="X30">
        <v>294.2</v>
      </c>
      <c r="Y30">
        <f t="shared" si="3"/>
        <v>285025.55665997288</v>
      </c>
      <c r="Z30">
        <f t="shared" si="4"/>
        <v>417.85726654007664</v>
      </c>
      <c r="AA30">
        <f t="shared" si="5"/>
        <v>31001.430550809615</v>
      </c>
      <c r="AB30">
        <f t="shared" si="6"/>
        <v>4775.7121008761742</v>
      </c>
      <c r="AC30">
        <f t="shared" si="7"/>
        <v>294.35956895644358</v>
      </c>
      <c r="AD30">
        <f t="shared" si="8"/>
        <v>0</v>
      </c>
      <c r="AE30">
        <f t="shared" si="9"/>
        <v>116.48078294819938</v>
      </c>
      <c r="AF30">
        <f t="shared" si="10"/>
        <v>612.57664767336178</v>
      </c>
      <c r="AG30">
        <f t="shared" si="11"/>
        <v>40.698104885515441</v>
      </c>
      <c r="AH30">
        <f t="shared" si="12"/>
        <v>290.85111163872671</v>
      </c>
      <c r="AI30">
        <f t="shared" si="13"/>
        <v>2.7898506405782357</v>
      </c>
      <c r="AJ30">
        <f t="shared" si="14"/>
        <v>3.5873493975903612</v>
      </c>
    </row>
    <row r="31" spans="1:36" x14ac:dyDescent="0.35">
      <c r="A31">
        <v>13.052</v>
      </c>
      <c r="B31">
        <v>66830.5</v>
      </c>
      <c r="C31">
        <f t="shared" si="0"/>
        <v>71616.678427659717</v>
      </c>
      <c r="D31">
        <v>168924.79999999999</v>
      </c>
      <c r="E31">
        <f t="shared" si="1"/>
        <v>203260.54730065339</v>
      </c>
      <c r="F31">
        <v>9022.7999999999993</v>
      </c>
      <c r="G31">
        <v>127.3</v>
      </c>
      <c r="H31">
        <v>831.4</v>
      </c>
      <c r="I31">
        <f t="shared" si="2"/>
        <v>832.09180112345393</v>
      </c>
      <c r="J31">
        <v>110.7</v>
      </c>
      <c r="K31">
        <v>1848.3</v>
      </c>
      <c r="L31">
        <v>86.3</v>
      </c>
      <c r="M31">
        <v>32.299999999999997</v>
      </c>
      <c r="N31">
        <v>114.6</v>
      </c>
      <c r="O31">
        <v>321.3</v>
      </c>
      <c r="P31">
        <v>47.8</v>
      </c>
      <c r="Q31">
        <v>5.81</v>
      </c>
      <c r="R31">
        <v>41.3</v>
      </c>
      <c r="S31">
        <v>9.68</v>
      </c>
      <c r="T31">
        <v>7.32</v>
      </c>
      <c r="U31">
        <v>0</v>
      </c>
      <c r="V31">
        <v>0</v>
      </c>
      <c r="W31">
        <v>3.9</v>
      </c>
      <c r="X31">
        <v>354.8</v>
      </c>
      <c r="Y31">
        <f t="shared" si="3"/>
        <v>275709.31752943655</v>
      </c>
      <c r="Z31">
        <f t="shared" si="4"/>
        <v>817.16498382738007</v>
      </c>
      <c r="AA31">
        <f t="shared" si="5"/>
        <v>34012.633610029457</v>
      </c>
      <c r="AB31">
        <f t="shared" si="6"/>
        <v>6703.7995544081068</v>
      </c>
      <c r="AC31">
        <f t="shared" si="7"/>
        <v>1315.1532318500133</v>
      </c>
      <c r="AD31">
        <f t="shared" si="8"/>
        <v>35.109440938522141</v>
      </c>
      <c r="AE31">
        <f t="shared" si="9"/>
        <v>14.145332609528548</v>
      </c>
      <c r="AF31">
        <f t="shared" si="10"/>
        <v>774.72898599879431</v>
      </c>
      <c r="AG31">
        <f t="shared" si="11"/>
        <v>138.22528865362383</v>
      </c>
      <c r="AH31">
        <f t="shared" si="12"/>
        <v>199.92070088133681</v>
      </c>
      <c r="AI31">
        <f t="shared" si="13"/>
        <v>2.8381733384349519</v>
      </c>
      <c r="AJ31">
        <f t="shared" si="14"/>
        <v>57.769230769230774</v>
      </c>
    </row>
    <row r="32" spans="1:36" x14ac:dyDescent="0.35">
      <c r="A32">
        <v>13.061999999999999</v>
      </c>
      <c r="B32">
        <v>66472.399999999994</v>
      </c>
      <c r="C32">
        <f t="shared" si="0"/>
        <v>71205.607632811283</v>
      </c>
      <c r="D32">
        <v>168466</v>
      </c>
      <c r="E32">
        <f t="shared" si="1"/>
        <v>202596.64667951039</v>
      </c>
      <c r="F32">
        <v>9112.2999999999993</v>
      </c>
      <c r="G32">
        <v>117.9</v>
      </c>
      <c r="H32">
        <v>740</v>
      </c>
      <c r="I32">
        <f t="shared" si="2"/>
        <v>740.54800552408778</v>
      </c>
      <c r="J32">
        <v>146.30000000000001</v>
      </c>
      <c r="K32">
        <v>1849.7</v>
      </c>
      <c r="L32">
        <v>97.6</v>
      </c>
      <c r="M32">
        <v>58.1</v>
      </c>
      <c r="N32">
        <v>196.1</v>
      </c>
      <c r="O32">
        <v>481.8</v>
      </c>
      <c r="P32">
        <v>53.2</v>
      </c>
      <c r="Q32">
        <v>0</v>
      </c>
      <c r="R32">
        <v>52.3</v>
      </c>
      <c r="S32">
        <v>5.16</v>
      </c>
      <c r="T32">
        <v>7.8</v>
      </c>
      <c r="U32">
        <v>0</v>
      </c>
      <c r="V32">
        <v>0</v>
      </c>
      <c r="W32">
        <v>3.9</v>
      </c>
      <c r="X32">
        <v>543.20000000000005</v>
      </c>
      <c r="Y32">
        <f t="shared" si="3"/>
        <v>274542.80231784575</v>
      </c>
      <c r="Z32">
        <f t="shared" si="4"/>
        <v>1247.164366026956</v>
      </c>
      <c r="AA32">
        <f t="shared" si="5"/>
        <v>35169.379486487363</v>
      </c>
      <c r="AB32">
        <f t="shared" si="6"/>
        <v>6737.3829668226062</v>
      </c>
      <c r="AC32">
        <f t="shared" si="7"/>
        <v>1945.4161445531461</v>
      </c>
      <c r="AD32">
        <f t="shared" si="8"/>
        <v>18.794883553443611</v>
      </c>
      <c r="AE32">
        <f t="shared" si="9"/>
        <v>14.2054352438818</v>
      </c>
      <c r="AF32">
        <f t="shared" si="10"/>
        <v>784.94135770680202</v>
      </c>
      <c r="AG32">
        <f t="shared" si="11"/>
        <v>211.62456094090578</v>
      </c>
      <c r="AH32">
        <f t="shared" si="12"/>
        <v>222.18757689148455</v>
      </c>
      <c r="AI32">
        <f t="shared" si="13"/>
        <v>2.8452344332801478</v>
      </c>
      <c r="AJ32">
        <f t="shared" si="14"/>
        <v>87.794871794871796</v>
      </c>
    </row>
    <row r="33" spans="1:59" x14ac:dyDescent="0.35">
      <c r="A33">
        <v>13.071999999999999</v>
      </c>
      <c r="B33">
        <v>67058</v>
      </c>
      <c r="C33">
        <f t="shared" si="0"/>
        <v>71877.994559147308</v>
      </c>
      <c r="D33">
        <v>167430.5</v>
      </c>
      <c r="E33">
        <f t="shared" si="1"/>
        <v>201100.92911162373</v>
      </c>
      <c r="F33">
        <v>9532.2999999999993</v>
      </c>
      <c r="G33">
        <v>63.4</v>
      </c>
      <c r="H33">
        <v>705.7</v>
      </c>
      <c r="I33">
        <f t="shared" si="2"/>
        <v>706.19836418560578</v>
      </c>
      <c r="J33">
        <v>197.6</v>
      </c>
      <c r="K33">
        <v>2371.5</v>
      </c>
      <c r="L33">
        <v>105.8</v>
      </c>
      <c r="M33">
        <v>36.799999999999997</v>
      </c>
      <c r="N33">
        <v>263.89999999999998</v>
      </c>
      <c r="O33">
        <v>493.6</v>
      </c>
      <c r="P33">
        <v>55.8</v>
      </c>
      <c r="Q33">
        <v>4.51</v>
      </c>
      <c r="R33">
        <v>76.099999999999994</v>
      </c>
      <c r="S33">
        <v>5.16</v>
      </c>
      <c r="T33">
        <v>12.2</v>
      </c>
      <c r="U33">
        <v>0</v>
      </c>
      <c r="V33">
        <v>3.9</v>
      </c>
      <c r="W33">
        <v>3.9</v>
      </c>
      <c r="X33">
        <v>569</v>
      </c>
      <c r="Y33">
        <f t="shared" si="3"/>
        <v>273685.12203495664</v>
      </c>
      <c r="Z33">
        <f t="shared" si="4"/>
        <v>1686.2443839422683</v>
      </c>
      <c r="AA33">
        <f t="shared" si="5"/>
        <v>36908.473229720556</v>
      </c>
      <c r="AB33">
        <f t="shared" si="6"/>
        <v>8665.0672947325875</v>
      </c>
      <c r="AC33">
        <f t="shared" si="7"/>
        <v>2081.5892210875627</v>
      </c>
      <c r="AD33">
        <f t="shared" si="8"/>
        <v>18.853783361087984</v>
      </c>
      <c r="AE33">
        <f t="shared" si="9"/>
        <v>28.499905080714395</v>
      </c>
      <c r="AF33">
        <f t="shared" si="10"/>
        <v>618.22871021241997</v>
      </c>
      <c r="AG33">
        <f t="shared" si="11"/>
        <v>150.93988190824507</v>
      </c>
      <c r="AH33">
        <f t="shared" si="12"/>
        <v>248.46071096007421</v>
      </c>
      <c r="AI33">
        <f t="shared" si="13"/>
        <v>2.7978094039079071</v>
      </c>
      <c r="AJ33">
        <f t="shared" si="14"/>
        <v>59.166666666666664</v>
      </c>
    </row>
    <row r="34" spans="1:59" x14ac:dyDescent="0.35">
      <c r="A34">
        <v>13.082000000000001</v>
      </c>
      <c r="B34">
        <v>65717.100000000006</v>
      </c>
      <c r="C34">
        <f t="shared" si="0"/>
        <v>70339.615548994858</v>
      </c>
      <c r="D34">
        <v>169869.6</v>
      </c>
      <c r="E34">
        <f t="shared" si="1"/>
        <v>204630.01957282855</v>
      </c>
      <c r="F34">
        <v>9602.6</v>
      </c>
      <c r="G34">
        <v>129.30000000000001</v>
      </c>
      <c r="H34">
        <v>891.3</v>
      </c>
      <c r="I34">
        <f t="shared" si="2"/>
        <v>892.09512438436366</v>
      </c>
      <c r="J34">
        <v>253.6</v>
      </c>
      <c r="K34">
        <v>2311.6</v>
      </c>
      <c r="L34">
        <v>94.6</v>
      </c>
      <c r="M34">
        <v>54.8</v>
      </c>
      <c r="N34">
        <v>333.6</v>
      </c>
      <c r="O34">
        <v>574.79999999999995</v>
      </c>
      <c r="P34">
        <v>44.4</v>
      </c>
      <c r="Q34">
        <v>10.3</v>
      </c>
      <c r="R34">
        <v>80.599999999999994</v>
      </c>
      <c r="S34">
        <v>5.8</v>
      </c>
      <c r="T34">
        <v>0</v>
      </c>
      <c r="U34">
        <v>0</v>
      </c>
      <c r="V34">
        <v>0</v>
      </c>
      <c r="W34">
        <v>0</v>
      </c>
      <c r="X34">
        <v>597.29999999999995</v>
      </c>
      <c r="Y34">
        <f t="shared" si="3"/>
        <v>275861.73024620779</v>
      </c>
      <c r="Z34">
        <f t="shared" si="4"/>
        <v>2128.6026136206769</v>
      </c>
      <c r="AA34">
        <f t="shared" si="5"/>
        <v>36974.682899641586</v>
      </c>
      <c r="AB34">
        <f t="shared" si="6"/>
        <v>8379.560288905921</v>
      </c>
      <c r="AC34">
        <f t="shared" si="7"/>
        <v>2375.8279171781192</v>
      </c>
      <c r="AD34">
        <f t="shared" si="8"/>
        <v>21.025025815735567</v>
      </c>
      <c r="AE34">
        <f t="shared" si="9"/>
        <v>0</v>
      </c>
      <c r="AF34">
        <f t="shared" si="10"/>
        <v>811.63849657641265</v>
      </c>
      <c r="AG34">
        <f t="shared" si="11"/>
        <v>235.98778975937677</v>
      </c>
      <c r="AH34">
        <f t="shared" si="12"/>
        <v>160.95019762390675</v>
      </c>
      <c r="AI34">
        <f t="shared" si="13"/>
        <v>2.9091717089396671</v>
      </c>
      <c r="AJ34" t="e">
        <f t="shared" si="14"/>
        <v>#DIV/0!</v>
      </c>
    </row>
    <row r="35" spans="1:59" x14ac:dyDescent="0.35">
      <c r="A35">
        <v>13.092000000000001</v>
      </c>
      <c r="B35">
        <v>66464.600000000006</v>
      </c>
      <c r="C35">
        <f t="shared" si="0"/>
        <v>71196.657352254668</v>
      </c>
      <c r="D35">
        <v>168086.9</v>
      </c>
      <c r="E35">
        <f t="shared" si="1"/>
        <v>202048.62743476449</v>
      </c>
      <c r="F35">
        <v>9449.1</v>
      </c>
      <c r="G35">
        <v>132.69999999999999</v>
      </c>
      <c r="H35">
        <v>830.4</v>
      </c>
      <c r="I35">
        <f t="shared" si="2"/>
        <v>831.09013724997226</v>
      </c>
      <c r="J35">
        <v>258.5</v>
      </c>
      <c r="K35">
        <v>2348</v>
      </c>
      <c r="L35">
        <v>108.9</v>
      </c>
      <c r="M35">
        <v>57.6</v>
      </c>
      <c r="N35">
        <v>346.8</v>
      </c>
      <c r="O35">
        <v>550.29999999999995</v>
      </c>
      <c r="P35">
        <v>45.8</v>
      </c>
      <c r="Q35">
        <v>10.3</v>
      </c>
      <c r="R35">
        <v>94.6</v>
      </c>
      <c r="S35">
        <v>5.16</v>
      </c>
      <c r="T35">
        <v>23.9</v>
      </c>
      <c r="U35">
        <v>11</v>
      </c>
      <c r="V35">
        <v>4.3899999999999997</v>
      </c>
      <c r="W35">
        <v>11.2</v>
      </c>
      <c r="X35">
        <v>597.4</v>
      </c>
      <c r="Y35">
        <f t="shared" si="3"/>
        <v>274076.3749242691</v>
      </c>
      <c r="Z35">
        <f t="shared" si="4"/>
        <v>2208.5084866116326</v>
      </c>
      <c r="AA35">
        <f t="shared" si="5"/>
        <v>36655.840923085692</v>
      </c>
      <c r="AB35">
        <f t="shared" si="6"/>
        <v>8566.9551074906885</v>
      </c>
      <c r="AC35">
        <f t="shared" si="7"/>
        <v>2352.9937601451215</v>
      </c>
      <c r="AD35">
        <f t="shared" si="8"/>
        <v>58.961667179322625</v>
      </c>
      <c r="AE35">
        <f t="shared" si="9"/>
        <v>56.881954908764833</v>
      </c>
      <c r="AF35">
        <f t="shared" si="10"/>
        <v>881.50611327502145</v>
      </c>
      <c r="AG35">
        <f t="shared" si="11"/>
        <v>247.74116345767365</v>
      </c>
      <c r="AH35">
        <f t="shared" si="12"/>
        <v>254.30867589101399</v>
      </c>
      <c r="AI35">
        <f t="shared" si="13"/>
        <v>2.8378948527752192</v>
      </c>
      <c r="AJ35">
        <f t="shared" si="14"/>
        <v>38.826170622193715</v>
      </c>
    </row>
    <row r="36" spans="1:59" x14ac:dyDescent="0.35">
      <c r="A36">
        <v>13.102</v>
      </c>
      <c r="B36">
        <v>67611.199999999997</v>
      </c>
      <c r="C36">
        <f t="shared" si="0"/>
        <v>72513.955551589635</v>
      </c>
      <c r="D36">
        <v>167020.9</v>
      </c>
      <c r="E36">
        <f t="shared" si="1"/>
        <v>200510.31292381763</v>
      </c>
      <c r="F36">
        <v>9467.9</v>
      </c>
      <c r="G36">
        <v>109.4</v>
      </c>
      <c r="H36">
        <v>822.6</v>
      </c>
      <c r="I36">
        <f t="shared" si="2"/>
        <v>823.27722784762739</v>
      </c>
      <c r="J36">
        <v>211.7</v>
      </c>
      <c r="K36">
        <v>2223.5</v>
      </c>
      <c r="L36">
        <v>138</v>
      </c>
      <c r="M36">
        <v>62.9</v>
      </c>
      <c r="N36">
        <v>345.8</v>
      </c>
      <c r="O36">
        <v>731.5</v>
      </c>
      <c r="P36">
        <v>34.799999999999997</v>
      </c>
      <c r="Q36">
        <v>6.45</v>
      </c>
      <c r="R36">
        <v>99.3</v>
      </c>
      <c r="S36">
        <v>0</v>
      </c>
      <c r="T36">
        <v>16.7</v>
      </c>
      <c r="U36">
        <v>0</v>
      </c>
      <c r="V36">
        <v>0</v>
      </c>
      <c r="W36">
        <v>0</v>
      </c>
      <c r="X36">
        <v>566.70000000000005</v>
      </c>
      <c r="Y36">
        <f t="shared" si="3"/>
        <v>273847.54570325487</v>
      </c>
      <c r="Z36">
        <f t="shared" si="4"/>
        <v>2035.8042595134848</v>
      </c>
      <c r="AA36">
        <f t="shared" si="5"/>
        <v>36643.016004509445</v>
      </c>
      <c r="AB36">
        <f t="shared" si="6"/>
        <v>8119.4812036380872</v>
      </c>
      <c r="AC36">
        <f t="shared" si="7"/>
        <v>3033.8048050292437</v>
      </c>
      <c r="AD36">
        <f t="shared" si="8"/>
        <v>0</v>
      </c>
      <c r="AE36">
        <f t="shared" si="9"/>
        <v>0</v>
      </c>
      <c r="AF36">
        <f t="shared" si="10"/>
        <v>903.4223745356702</v>
      </c>
      <c r="AG36">
        <f t="shared" si="11"/>
        <v>253.24309488297789</v>
      </c>
      <c r="AH36">
        <f t="shared" si="12"/>
        <v>188.06084191021429</v>
      </c>
      <c r="AI36">
        <f t="shared" si="13"/>
        <v>2.7651272282500949</v>
      </c>
      <c r="AJ36" t="e">
        <f t="shared" si="14"/>
        <v>#DIV/0!</v>
      </c>
    </row>
    <row r="37" spans="1:59" x14ac:dyDescent="0.35">
      <c r="A37">
        <v>13.112</v>
      </c>
      <c r="B37">
        <v>67605.7</v>
      </c>
      <c r="C37">
        <f t="shared" si="0"/>
        <v>72507.629014892082</v>
      </c>
      <c r="D37">
        <v>167019.70000000001</v>
      </c>
      <c r="E37">
        <f t="shared" si="1"/>
        <v>200508.58345629543</v>
      </c>
      <c r="F37">
        <v>9740.1</v>
      </c>
      <c r="G37">
        <v>97.6</v>
      </c>
      <c r="H37">
        <v>702.8</v>
      </c>
      <c r="I37">
        <f t="shared" si="2"/>
        <v>703.29427521662217</v>
      </c>
      <c r="J37">
        <v>299.5</v>
      </c>
      <c r="K37">
        <v>2472.6</v>
      </c>
      <c r="L37">
        <v>134.1</v>
      </c>
      <c r="M37">
        <v>33.700000000000003</v>
      </c>
      <c r="N37">
        <v>339</v>
      </c>
      <c r="O37">
        <v>767.3</v>
      </c>
      <c r="P37">
        <v>39.5</v>
      </c>
      <c r="Q37">
        <v>0</v>
      </c>
      <c r="R37">
        <v>104.9</v>
      </c>
      <c r="S37">
        <v>0</v>
      </c>
      <c r="T37">
        <v>14.7</v>
      </c>
      <c r="U37">
        <v>11</v>
      </c>
      <c r="V37">
        <v>0</v>
      </c>
      <c r="W37">
        <v>4.3899999999999997</v>
      </c>
      <c r="X37">
        <v>509</v>
      </c>
      <c r="Y37">
        <f t="shared" si="3"/>
        <v>273719.50674640416</v>
      </c>
      <c r="Z37">
        <f t="shared" si="4"/>
        <v>2332.6799305960972</v>
      </c>
      <c r="AA37">
        <f t="shared" si="5"/>
        <v>37443.805601679655</v>
      </c>
      <c r="AB37">
        <f t="shared" si="6"/>
        <v>9033.3349982645414</v>
      </c>
      <c r="AC37">
        <f t="shared" si="7"/>
        <v>3186.4736655691709</v>
      </c>
      <c r="AD37">
        <f t="shared" si="8"/>
        <v>40.187124881060406</v>
      </c>
      <c r="AE37">
        <f t="shared" si="9"/>
        <v>16.03831620253229</v>
      </c>
      <c r="AF37">
        <f t="shared" si="10"/>
        <v>846.48698499469958</v>
      </c>
      <c r="AG37">
        <f t="shared" si="11"/>
        <v>123.11873713561234</v>
      </c>
      <c r="AH37">
        <f t="shared" si="12"/>
        <v>198.01292441395216</v>
      </c>
      <c r="AI37">
        <f t="shared" si="13"/>
        <v>2.765344642770124</v>
      </c>
      <c r="AJ37">
        <f t="shared" si="14"/>
        <v>145.44419134396355</v>
      </c>
    </row>
    <row r="38" spans="1:59" x14ac:dyDescent="0.35">
      <c r="A38">
        <v>13.122</v>
      </c>
      <c r="B38">
        <v>74852.399999999994</v>
      </c>
      <c r="C38">
        <f t="shared" si="0"/>
        <v>80908.603124517642</v>
      </c>
      <c r="D38">
        <v>167593.5</v>
      </c>
      <c r="E38">
        <f t="shared" si="1"/>
        <v>201336.12603938096</v>
      </c>
      <c r="F38">
        <v>9733.5</v>
      </c>
      <c r="G38">
        <v>106.8</v>
      </c>
      <c r="H38">
        <v>786.6</v>
      </c>
      <c r="I38">
        <f t="shared" si="2"/>
        <v>787.21922664367798</v>
      </c>
      <c r="J38">
        <v>291.7</v>
      </c>
      <c r="K38">
        <v>2449.4</v>
      </c>
      <c r="L38">
        <v>164.9</v>
      </c>
      <c r="M38">
        <v>30.3</v>
      </c>
      <c r="N38">
        <v>422.9</v>
      </c>
      <c r="O38">
        <v>792.2</v>
      </c>
      <c r="P38">
        <v>41.5</v>
      </c>
      <c r="Q38">
        <v>0</v>
      </c>
      <c r="R38">
        <v>115.5</v>
      </c>
      <c r="S38">
        <v>5.16</v>
      </c>
      <c r="T38">
        <v>7.8</v>
      </c>
      <c r="U38">
        <v>13.5</v>
      </c>
      <c r="V38">
        <v>0</v>
      </c>
      <c r="W38">
        <v>5.37</v>
      </c>
      <c r="X38">
        <v>654.79999999999995</v>
      </c>
      <c r="Y38">
        <f t="shared" si="3"/>
        <v>283031.9483905423</v>
      </c>
      <c r="Z38">
        <f t="shared" si="4"/>
        <v>2524.8033095329483</v>
      </c>
      <c r="AA38">
        <f t="shared" si="5"/>
        <v>36703.630311252637</v>
      </c>
      <c r="AB38">
        <f t="shared" si="6"/>
        <v>8654.1466923733624</v>
      </c>
      <c r="AC38">
        <f t="shared" si="7"/>
        <v>3207.0584439729328</v>
      </c>
      <c r="AD38">
        <f t="shared" si="8"/>
        <v>65.928952918954423</v>
      </c>
      <c r="AE38">
        <f t="shared" si="9"/>
        <v>18.973123106901674</v>
      </c>
      <c r="AF38">
        <f t="shared" si="10"/>
        <v>959.96229946837707</v>
      </c>
      <c r="AG38">
        <f t="shared" si="11"/>
        <v>107.05505216743403</v>
      </c>
      <c r="AH38">
        <f t="shared" si="12"/>
        <v>174.18528289948836</v>
      </c>
      <c r="AI38">
        <f t="shared" si="13"/>
        <v>2.4884390319967138</v>
      </c>
      <c r="AJ38">
        <f t="shared" si="14"/>
        <v>133.07262569832398</v>
      </c>
    </row>
    <row r="39" spans="1:59" x14ac:dyDescent="0.35">
      <c r="A39">
        <v>13.132</v>
      </c>
      <c r="B39">
        <v>74846.2</v>
      </c>
      <c r="C39">
        <f t="shared" si="0"/>
        <v>80901.359319931449</v>
      </c>
      <c r="D39">
        <v>166343.29999999999</v>
      </c>
      <c r="E39">
        <f t="shared" si="1"/>
        <v>199534.53261996212</v>
      </c>
      <c r="F39">
        <v>9450.2999999999993</v>
      </c>
      <c r="G39">
        <v>130.5</v>
      </c>
      <c r="H39">
        <v>879</v>
      </c>
      <c r="I39">
        <f t="shared" si="2"/>
        <v>879.77332074893832</v>
      </c>
      <c r="J39">
        <v>302</v>
      </c>
      <c r="K39">
        <v>2728.2</v>
      </c>
      <c r="L39">
        <v>123.4</v>
      </c>
      <c r="M39">
        <v>54.2</v>
      </c>
      <c r="N39">
        <v>424.4</v>
      </c>
      <c r="O39">
        <v>819.3</v>
      </c>
      <c r="P39">
        <v>49.3</v>
      </c>
      <c r="Q39">
        <v>15.5</v>
      </c>
      <c r="R39">
        <v>137.4</v>
      </c>
      <c r="S39">
        <v>4.5199999999999996</v>
      </c>
      <c r="T39">
        <v>7.32</v>
      </c>
      <c r="U39">
        <v>5.16</v>
      </c>
      <c r="V39">
        <v>0</v>
      </c>
      <c r="W39">
        <v>0</v>
      </c>
      <c r="X39">
        <v>827.1</v>
      </c>
      <c r="Y39">
        <f t="shared" si="3"/>
        <v>281315.66526064253</v>
      </c>
      <c r="Z39">
        <f t="shared" si="4"/>
        <v>2582.1526836302601</v>
      </c>
      <c r="AA39">
        <f t="shared" si="5"/>
        <v>36533.336991659737</v>
      </c>
      <c r="AB39">
        <f t="shared" si="6"/>
        <v>9698.0024111785169</v>
      </c>
      <c r="AC39">
        <f t="shared" si="7"/>
        <v>3400.8059917801065</v>
      </c>
      <c r="AD39">
        <f t="shared" si="8"/>
        <v>34.409743911812932</v>
      </c>
      <c r="AE39">
        <f t="shared" si="9"/>
        <v>0</v>
      </c>
      <c r="AF39">
        <f t="shared" si="10"/>
        <v>902.54483256294463</v>
      </c>
      <c r="AG39">
        <f t="shared" si="11"/>
        <v>247.76437506749602</v>
      </c>
      <c r="AH39">
        <f t="shared" si="12"/>
        <v>201.26856407921989</v>
      </c>
      <c r="AI39">
        <f t="shared" si="13"/>
        <v>2.4663928306925658</v>
      </c>
      <c r="AJ39" t="e">
        <f t="shared" si="14"/>
        <v>#DIV/0!</v>
      </c>
    </row>
    <row r="40" spans="1:59" x14ac:dyDescent="0.35">
      <c r="A40">
        <v>13.1419</v>
      </c>
      <c r="B40">
        <v>66977.8</v>
      </c>
      <c r="C40">
        <f t="shared" si="0"/>
        <v>71785.858900249106</v>
      </c>
      <c r="D40">
        <v>164131.4</v>
      </c>
      <c r="E40">
        <f t="shared" si="1"/>
        <v>196360.28916506734</v>
      </c>
      <c r="F40">
        <v>9382</v>
      </c>
      <c r="G40">
        <v>105.8</v>
      </c>
      <c r="H40">
        <v>794.2</v>
      </c>
      <c r="I40">
        <f t="shared" si="2"/>
        <v>794.83125498270738</v>
      </c>
      <c r="J40">
        <v>322.89999999999998</v>
      </c>
      <c r="K40">
        <v>2571.9</v>
      </c>
      <c r="L40">
        <v>122.4</v>
      </c>
      <c r="M40">
        <v>31.6</v>
      </c>
      <c r="N40">
        <v>456</v>
      </c>
      <c r="O40">
        <v>738</v>
      </c>
      <c r="P40">
        <v>50.7</v>
      </c>
      <c r="Q40">
        <v>11.6</v>
      </c>
      <c r="R40">
        <v>61.9</v>
      </c>
      <c r="S40">
        <v>10.3</v>
      </c>
      <c r="T40">
        <v>3.9</v>
      </c>
      <c r="U40">
        <v>0</v>
      </c>
      <c r="V40">
        <v>0</v>
      </c>
      <c r="W40">
        <v>6.83</v>
      </c>
      <c r="X40">
        <v>735.4</v>
      </c>
      <c r="Y40">
        <f t="shared" si="3"/>
        <v>268940.97932029911</v>
      </c>
      <c r="Z40">
        <f t="shared" si="4"/>
        <v>2896.1744765283906</v>
      </c>
      <c r="AA40">
        <f t="shared" si="5"/>
        <v>37619.406404966416</v>
      </c>
      <c r="AB40">
        <f t="shared" si="6"/>
        <v>9563.0647530920123</v>
      </c>
      <c r="AC40">
        <f t="shared" si="7"/>
        <v>2974.2585232700726</v>
      </c>
      <c r="AD40">
        <f t="shared" si="8"/>
        <v>38.298365782825037</v>
      </c>
      <c r="AE40">
        <f t="shared" si="9"/>
        <v>25.395906630747088</v>
      </c>
      <c r="AF40">
        <f t="shared" si="10"/>
        <v>848.51330792627903</v>
      </c>
      <c r="AG40">
        <f t="shared" si="11"/>
        <v>160.63003901146035</v>
      </c>
      <c r="AH40">
        <f t="shared" si="12"/>
        <v>203.0185215283735</v>
      </c>
      <c r="AI40">
        <f t="shared" si="13"/>
        <v>2.7353617017792056</v>
      </c>
      <c r="AJ40">
        <f t="shared" si="14"/>
        <v>114.04099560761348</v>
      </c>
      <c r="AV40" t="s">
        <v>15</v>
      </c>
      <c r="AW40" t="s">
        <v>16</v>
      </c>
      <c r="AX40" t="s">
        <v>17</v>
      </c>
      <c r="AY40" s="1" t="s">
        <v>21</v>
      </c>
      <c r="AZ40" t="s">
        <v>18</v>
      </c>
      <c r="BA40" s="1" t="s">
        <v>22</v>
      </c>
      <c r="BB40" t="s">
        <v>19</v>
      </c>
      <c r="BC40" s="1" t="s">
        <v>23</v>
      </c>
      <c r="BD40" t="s">
        <v>24</v>
      </c>
      <c r="BE40" s="1" t="s">
        <v>25</v>
      </c>
      <c r="BG40" s="1" t="s">
        <v>26</v>
      </c>
    </row>
    <row r="41" spans="1:59" x14ac:dyDescent="0.35">
      <c r="A41">
        <v>13.151899999999999</v>
      </c>
      <c r="B41">
        <v>65002.5</v>
      </c>
      <c r="C41">
        <f t="shared" si="0"/>
        <v>69521.576260899092</v>
      </c>
      <c r="D41">
        <v>164162.6</v>
      </c>
      <c r="E41">
        <f t="shared" si="1"/>
        <v>196404.94670374884</v>
      </c>
      <c r="F41">
        <v>9837.4</v>
      </c>
      <c r="G41">
        <v>154.1</v>
      </c>
      <c r="H41">
        <v>815.2</v>
      </c>
      <c r="I41">
        <f t="shared" si="2"/>
        <v>815.86509322399627</v>
      </c>
      <c r="J41">
        <v>528.70000000000005</v>
      </c>
      <c r="K41">
        <v>3125.8</v>
      </c>
      <c r="L41">
        <v>108.3</v>
      </c>
      <c r="M41">
        <v>10.3</v>
      </c>
      <c r="N41">
        <v>829.1</v>
      </c>
      <c r="O41">
        <v>1127</v>
      </c>
      <c r="P41">
        <v>55.6</v>
      </c>
      <c r="Q41">
        <v>5.16</v>
      </c>
      <c r="R41">
        <v>221.3</v>
      </c>
      <c r="S41">
        <v>5.16</v>
      </c>
      <c r="T41">
        <v>18.5</v>
      </c>
      <c r="U41">
        <v>5.16</v>
      </c>
      <c r="V41">
        <v>3</v>
      </c>
      <c r="W41">
        <v>7.32</v>
      </c>
      <c r="X41">
        <v>843.3</v>
      </c>
      <c r="Y41">
        <f t="shared" si="3"/>
        <v>266742.3880578719</v>
      </c>
      <c r="Z41">
        <f t="shared" si="4"/>
        <v>5090.3045814578772</v>
      </c>
      <c r="AA41">
        <f t="shared" si="5"/>
        <v>40041.255076724941</v>
      </c>
      <c r="AB41">
        <f t="shared" si="6"/>
        <v>11718.42249279793</v>
      </c>
      <c r="AC41">
        <f t="shared" si="7"/>
        <v>5054.689694490834</v>
      </c>
      <c r="AD41">
        <f t="shared" si="8"/>
        <v>38.689014052618411</v>
      </c>
      <c r="AE41">
        <f t="shared" si="9"/>
        <v>38.689014052618411</v>
      </c>
      <c r="AF41">
        <f t="shared" si="10"/>
        <v>983.72066738440606</v>
      </c>
      <c r="AG41">
        <f t="shared" si="11"/>
        <v>57.958542369523322</v>
      </c>
      <c r="AH41">
        <f t="shared" si="12"/>
        <v>277.79611834292871</v>
      </c>
      <c r="AI41">
        <f t="shared" si="13"/>
        <v>2.8250934064941871</v>
      </c>
      <c r="AJ41">
        <f t="shared" si="14"/>
        <v>131.56976744186051</v>
      </c>
      <c r="AU41" s="2">
        <v>15</v>
      </c>
      <c r="AV41" s="2">
        <v>0.13</v>
      </c>
      <c r="AW41" s="2">
        <v>1.75</v>
      </c>
      <c r="AX41" s="2">
        <f>12000-200</f>
        <v>11800</v>
      </c>
      <c r="AY41" s="3">
        <f>AX41*AW41</f>
        <v>20650</v>
      </c>
      <c r="AZ41" s="2">
        <f>75-5</f>
        <v>70</v>
      </c>
      <c r="BA41" s="3">
        <f>AZ41*AW41</f>
        <v>122.5</v>
      </c>
      <c r="BB41" s="2">
        <f>11800-8000</f>
        <v>3800</v>
      </c>
      <c r="BC41" s="3">
        <f>BB41*AW41</f>
        <v>6650</v>
      </c>
      <c r="BD41" s="2">
        <f>28000-13000</f>
        <v>15000</v>
      </c>
      <c r="BE41" s="3">
        <f>BD41*AW41</f>
        <v>26250</v>
      </c>
      <c r="BF41" s="2"/>
      <c r="BG41" s="2">
        <f>BC41/BA41</f>
        <v>54.285714285714285</v>
      </c>
    </row>
    <row r="42" spans="1:59" x14ac:dyDescent="0.35">
      <c r="A42">
        <v>13.162000000000001</v>
      </c>
      <c r="B42">
        <v>135520.6</v>
      </c>
      <c r="C42">
        <f t="shared" si="0"/>
        <v>156765.56318172533</v>
      </c>
      <c r="D42">
        <v>320072.40000000002</v>
      </c>
      <c r="E42">
        <f t="shared" si="1"/>
        <v>470744.82636092434</v>
      </c>
      <c r="F42">
        <v>23078.799999999999</v>
      </c>
      <c r="G42">
        <v>334.6</v>
      </c>
      <c r="H42">
        <v>1913.8</v>
      </c>
      <c r="I42">
        <f t="shared" si="2"/>
        <v>1917.4696534227207</v>
      </c>
      <c r="J42">
        <v>1365.7</v>
      </c>
      <c r="K42">
        <v>8223.7000000000007</v>
      </c>
      <c r="L42">
        <v>391.2</v>
      </c>
      <c r="M42">
        <v>96.8</v>
      </c>
      <c r="N42">
        <v>1989.1</v>
      </c>
      <c r="O42">
        <v>3070.1</v>
      </c>
      <c r="P42">
        <v>146.30000000000001</v>
      </c>
      <c r="Q42">
        <v>52.3</v>
      </c>
      <c r="R42">
        <v>323.2</v>
      </c>
      <c r="S42">
        <v>35.5</v>
      </c>
      <c r="T42">
        <v>51.9</v>
      </c>
      <c r="U42">
        <v>4.5199999999999996</v>
      </c>
      <c r="V42">
        <v>0</v>
      </c>
      <c r="W42">
        <v>0</v>
      </c>
      <c r="X42">
        <v>2444.5</v>
      </c>
      <c r="Y42">
        <f t="shared" si="3"/>
        <v>629427.85919607244</v>
      </c>
      <c r="Z42">
        <f t="shared" si="4"/>
        <v>5329.9197850645969</v>
      </c>
      <c r="AA42">
        <f t="shared" si="5"/>
        <v>40550.000491874103</v>
      </c>
      <c r="AB42">
        <f t="shared" si="6"/>
        <v>13065.357498639481</v>
      </c>
      <c r="AC42">
        <f t="shared" si="7"/>
        <v>5391.0864452902397</v>
      </c>
      <c r="AD42">
        <f t="shared" si="8"/>
        <v>63.581551746239761</v>
      </c>
      <c r="AE42">
        <f t="shared" si="9"/>
        <v>0</v>
      </c>
      <c r="AF42">
        <f t="shared" si="10"/>
        <v>1153.1107010849782</v>
      </c>
      <c r="AG42">
        <f t="shared" si="11"/>
        <v>236.88179323749</v>
      </c>
      <c r="AH42">
        <f t="shared" si="12"/>
        <v>314.88914433045289</v>
      </c>
      <c r="AI42">
        <f t="shared" si="13"/>
        <v>3.0028586432291182</v>
      </c>
      <c r="AJ42" t="e">
        <f t="shared" si="14"/>
        <v>#DIV/0!</v>
      </c>
      <c r="AU42">
        <v>15.5</v>
      </c>
      <c r="AV42">
        <v>0.13</v>
      </c>
      <c r="AW42">
        <v>1.5</v>
      </c>
      <c r="AX42">
        <f>12500-200</f>
        <v>12300</v>
      </c>
      <c r="AY42" s="1">
        <f>AX42*AW42</f>
        <v>18450</v>
      </c>
      <c r="AZ42">
        <f>80-5</f>
        <v>75</v>
      </c>
      <c r="BA42" s="1">
        <f>AZ42*AW42</f>
        <v>112.5</v>
      </c>
      <c r="BB42">
        <f>12000-8000</f>
        <v>4000</v>
      </c>
      <c r="BC42" s="1">
        <f>BB42*AW42</f>
        <v>6000</v>
      </c>
      <c r="BD42">
        <f>28600-12700</f>
        <v>15900</v>
      </c>
      <c r="BE42" s="1">
        <f>BD42*AW42</f>
        <v>23850</v>
      </c>
      <c r="BG42">
        <f>BC42/BA42</f>
        <v>53.333333333333336</v>
      </c>
    </row>
    <row r="43" spans="1:59" x14ac:dyDescent="0.35">
      <c r="A43">
        <v>13.171900000000001</v>
      </c>
      <c r="B43">
        <v>146990.20000000001</v>
      </c>
      <c r="C43">
        <f t="shared" si="0"/>
        <v>172319.47393804856</v>
      </c>
      <c r="D43">
        <v>341221.4</v>
      </c>
      <c r="E43">
        <f t="shared" si="1"/>
        <v>517960.6623530272</v>
      </c>
      <c r="F43">
        <v>23685.8</v>
      </c>
      <c r="G43">
        <v>267.7</v>
      </c>
      <c r="H43">
        <v>1914.3</v>
      </c>
      <c r="I43">
        <f t="shared" si="2"/>
        <v>1917.9715729821596</v>
      </c>
      <c r="J43">
        <v>1315.5</v>
      </c>
      <c r="K43">
        <v>8573.7999999999993</v>
      </c>
      <c r="L43">
        <v>378</v>
      </c>
      <c r="M43">
        <v>116.1</v>
      </c>
      <c r="N43">
        <v>2043.4</v>
      </c>
      <c r="O43">
        <v>2864.8</v>
      </c>
      <c r="P43">
        <v>164.9</v>
      </c>
      <c r="Q43">
        <v>17.8</v>
      </c>
      <c r="R43">
        <v>387.7</v>
      </c>
      <c r="S43">
        <v>26.5</v>
      </c>
      <c r="T43">
        <v>80.5</v>
      </c>
      <c r="U43">
        <v>10.3</v>
      </c>
      <c r="V43">
        <v>3.9</v>
      </c>
      <c r="W43">
        <v>19.5</v>
      </c>
      <c r="X43">
        <v>2336.5</v>
      </c>
      <c r="Y43">
        <f t="shared" si="3"/>
        <v>692198.10786405788</v>
      </c>
      <c r="Z43">
        <f t="shared" si="4"/>
        <v>4852.5125420592176</v>
      </c>
      <c r="AA43">
        <f t="shared" si="5"/>
        <v>37593.717325084872</v>
      </c>
      <c r="AB43">
        <f t="shared" si="6"/>
        <v>12386.338394446788</v>
      </c>
      <c r="AC43">
        <f t="shared" si="7"/>
        <v>4698.7993221136694</v>
      </c>
      <c r="AD43">
        <f t="shared" si="8"/>
        <v>53.163970808234602</v>
      </c>
      <c r="AE43">
        <f t="shared" si="9"/>
        <v>33.805351003062221</v>
      </c>
      <c r="AF43">
        <f t="shared" si="10"/>
        <v>932.82543344774683</v>
      </c>
      <c r="AG43">
        <f t="shared" si="11"/>
        <v>193.44173073974494</v>
      </c>
      <c r="AH43">
        <f t="shared" si="12"/>
        <v>354.52278359621664</v>
      </c>
      <c r="AI43">
        <f t="shared" si="13"/>
        <v>3.0058161768718135</v>
      </c>
      <c r="AJ43">
        <f t="shared" si="14"/>
        <v>143.54273504273505</v>
      </c>
      <c r="AU43">
        <v>16</v>
      </c>
      <c r="AV43">
        <v>0.13</v>
      </c>
      <c r="AW43">
        <v>1.5</v>
      </c>
      <c r="AX43">
        <f>13210-200</f>
        <v>13010</v>
      </c>
      <c r="AY43" s="1">
        <f>AX43*AW43</f>
        <v>19515</v>
      </c>
      <c r="AZ43">
        <f>82-5</f>
        <v>77</v>
      </c>
      <c r="BA43" s="1">
        <f>AZ43*AW43</f>
        <v>115.5</v>
      </c>
      <c r="BB43">
        <f>11800-7000</f>
        <v>4800</v>
      </c>
      <c r="BC43" s="1">
        <f>BB43*AW43</f>
        <v>7200</v>
      </c>
      <c r="BG43">
        <f>BC43/BA43</f>
        <v>62.337662337662337</v>
      </c>
    </row>
    <row r="44" spans="1:59" x14ac:dyDescent="0.35">
      <c r="A44">
        <v>13.181900000000001</v>
      </c>
      <c r="B44">
        <v>146504.9</v>
      </c>
      <c r="C44">
        <f t="shared" si="0"/>
        <v>171652.88939561573</v>
      </c>
      <c r="D44">
        <v>341221.4</v>
      </c>
      <c r="E44">
        <f t="shared" si="1"/>
        <v>517960.6623530272</v>
      </c>
      <c r="F44">
        <v>23648.6</v>
      </c>
      <c r="G44">
        <v>279.5</v>
      </c>
      <c r="H44">
        <v>1914.1</v>
      </c>
      <c r="I44">
        <f t="shared" si="2"/>
        <v>1917.770805098038</v>
      </c>
      <c r="J44">
        <v>1391.2</v>
      </c>
      <c r="K44">
        <v>8865.7999999999993</v>
      </c>
      <c r="L44">
        <v>409.2</v>
      </c>
      <c r="M44">
        <v>140</v>
      </c>
      <c r="N44">
        <v>2295.5</v>
      </c>
      <c r="O44">
        <v>2971.6</v>
      </c>
      <c r="P44">
        <v>151.19999999999999</v>
      </c>
      <c r="Q44">
        <v>32.9</v>
      </c>
      <c r="R44">
        <v>327.10000000000002</v>
      </c>
      <c r="S44">
        <v>29.7</v>
      </c>
      <c r="T44">
        <v>53.2</v>
      </c>
      <c r="U44">
        <v>9.68</v>
      </c>
      <c r="V44">
        <v>0</v>
      </c>
      <c r="W44">
        <v>8.2899999999999991</v>
      </c>
      <c r="X44">
        <v>2768</v>
      </c>
      <c r="Y44">
        <f t="shared" si="3"/>
        <v>691531.32255374093</v>
      </c>
      <c r="Z44">
        <f t="shared" si="4"/>
        <v>5331.2118768322252</v>
      </c>
      <c r="AA44">
        <f t="shared" si="5"/>
        <v>38200.149636674032</v>
      </c>
      <c r="AB44">
        <f t="shared" si="6"/>
        <v>12820.532795621868</v>
      </c>
      <c r="AC44">
        <f t="shared" si="7"/>
        <v>4770.1382315096052</v>
      </c>
      <c r="AD44">
        <f t="shared" si="8"/>
        <v>56.946082868053537</v>
      </c>
      <c r="AE44">
        <f t="shared" si="9"/>
        <v>11.98788793743433</v>
      </c>
      <c r="AF44">
        <f t="shared" si="10"/>
        <v>995.90572044765054</v>
      </c>
      <c r="AG44">
        <f t="shared" si="11"/>
        <v>250.02482803165208</v>
      </c>
      <c r="AH44">
        <f t="shared" si="12"/>
        <v>295.57591006171009</v>
      </c>
      <c r="AI44">
        <f t="shared" si="13"/>
        <v>3.0174887482334261</v>
      </c>
      <c r="AJ44">
        <f t="shared" si="14"/>
        <v>444.71652593486129</v>
      </c>
    </row>
    <row r="45" spans="1:59" x14ac:dyDescent="0.35">
      <c r="A45">
        <v>13.1921</v>
      </c>
      <c r="B45">
        <v>148818.1</v>
      </c>
      <c r="C45">
        <f t="shared" si="0"/>
        <v>174837.01192424321</v>
      </c>
      <c r="D45">
        <v>336857.2</v>
      </c>
      <c r="E45">
        <f t="shared" si="1"/>
        <v>507970.8322249747</v>
      </c>
      <c r="F45">
        <v>23528.799999999999</v>
      </c>
      <c r="G45">
        <v>372.2</v>
      </c>
      <c r="H45">
        <v>1988.4</v>
      </c>
      <c r="I45">
        <f t="shared" si="2"/>
        <v>1992.361611828961</v>
      </c>
      <c r="J45">
        <v>1503.3</v>
      </c>
      <c r="K45">
        <v>8900.4</v>
      </c>
      <c r="L45">
        <v>343.9</v>
      </c>
      <c r="M45">
        <v>105.2</v>
      </c>
      <c r="N45">
        <v>2236.9</v>
      </c>
      <c r="O45">
        <v>3020.3</v>
      </c>
      <c r="P45">
        <v>145.80000000000001</v>
      </c>
      <c r="Q45">
        <v>31</v>
      </c>
      <c r="R45">
        <v>367.1</v>
      </c>
      <c r="S45">
        <v>21.7</v>
      </c>
      <c r="T45">
        <v>31.2</v>
      </c>
      <c r="U45">
        <v>10.3</v>
      </c>
      <c r="V45">
        <v>7.32</v>
      </c>
      <c r="W45">
        <v>3.9</v>
      </c>
      <c r="X45">
        <v>2785.6</v>
      </c>
      <c r="Y45">
        <f t="shared" si="3"/>
        <v>684800.20576104685</v>
      </c>
      <c r="Z45">
        <f t="shared" si="4"/>
        <v>5461.7390131233396</v>
      </c>
      <c r="AA45">
        <f t="shared" si="5"/>
        <v>38426.390323226777</v>
      </c>
      <c r="AB45">
        <f t="shared" si="6"/>
        <v>12997.075534036408</v>
      </c>
      <c r="AC45">
        <f t="shared" si="7"/>
        <v>4946.5522520330469</v>
      </c>
      <c r="AD45">
        <f t="shared" si="8"/>
        <v>46.728957922022047</v>
      </c>
      <c r="AE45">
        <f t="shared" si="9"/>
        <v>16.38434087140898</v>
      </c>
      <c r="AF45">
        <f t="shared" si="10"/>
        <v>1045.7064614987496</v>
      </c>
      <c r="AG45">
        <f t="shared" si="11"/>
        <v>198.89012715560634</v>
      </c>
      <c r="AH45">
        <f t="shared" si="12"/>
        <v>258.46954850618448</v>
      </c>
      <c r="AI45">
        <f t="shared" si="13"/>
        <v>2.9053964411441564</v>
      </c>
      <c r="AJ45">
        <f t="shared" si="14"/>
        <v>333.35115864527631</v>
      </c>
    </row>
    <row r="46" spans="1:59" x14ac:dyDescent="0.35">
      <c r="A46">
        <v>13.202199999999999</v>
      </c>
      <c r="B46">
        <v>146232.70000000001</v>
      </c>
      <c r="C46">
        <f t="shared" si="0"/>
        <v>171279.34040106714</v>
      </c>
      <c r="D46">
        <v>336062.9</v>
      </c>
      <c r="E46">
        <f t="shared" si="1"/>
        <v>506166.77393084386</v>
      </c>
      <c r="F46">
        <v>23932</v>
      </c>
      <c r="G46">
        <v>350.7</v>
      </c>
      <c r="H46">
        <v>1881</v>
      </c>
      <c r="I46">
        <f t="shared" si="2"/>
        <v>1884.5448288230161</v>
      </c>
      <c r="J46">
        <v>1398.5</v>
      </c>
      <c r="K46">
        <v>8982.1</v>
      </c>
      <c r="L46">
        <v>472.2</v>
      </c>
      <c r="M46">
        <v>107.1</v>
      </c>
      <c r="N46">
        <v>2215.5</v>
      </c>
      <c r="O46">
        <v>3070</v>
      </c>
      <c r="P46">
        <v>121</v>
      </c>
      <c r="Q46">
        <v>26.5</v>
      </c>
      <c r="R46">
        <v>361.3</v>
      </c>
      <c r="S46">
        <v>26.5</v>
      </c>
      <c r="T46">
        <v>39.5</v>
      </c>
      <c r="U46">
        <v>5.16</v>
      </c>
      <c r="V46">
        <v>2.93</v>
      </c>
      <c r="W46">
        <v>11.2</v>
      </c>
      <c r="X46">
        <v>2698.6</v>
      </c>
      <c r="Y46">
        <f t="shared" si="3"/>
        <v>679330.65916073404</v>
      </c>
      <c r="Z46">
        <f t="shared" si="4"/>
        <v>5319.9424334312343</v>
      </c>
      <c r="AA46">
        <f t="shared" si="5"/>
        <v>39201.23380402154</v>
      </c>
      <c r="AB46">
        <f t="shared" si="6"/>
        <v>13221.985315805947</v>
      </c>
      <c r="AC46">
        <f t="shared" si="7"/>
        <v>5051.001237363751</v>
      </c>
      <c r="AD46">
        <f t="shared" si="8"/>
        <v>46.604697687446844</v>
      </c>
      <c r="AE46">
        <f t="shared" si="9"/>
        <v>20.799885607189633</v>
      </c>
      <c r="AF46">
        <f t="shared" si="10"/>
        <v>1211.339410202148</v>
      </c>
      <c r="AG46">
        <f t="shared" si="11"/>
        <v>196.66416964759628</v>
      </c>
      <c r="AH46">
        <f t="shared" si="12"/>
        <v>236.26197027274853</v>
      </c>
      <c r="AI46">
        <f t="shared" si="13"/>
        <v>2.955212069042334</v>
      </c>
      <c r="AJ46">
        <f t="shared" si="14"/>
        <v>255.76786978060866</v>
      </c>
    </row>
    <row r="47" spans="1:59" x14ac:dyDescent="0.35">
      <c r="A47">
        <v>13.212300000000001</v>
      </c>
      <c r="B47">
        <v>151105.4</v>
      </c>
      <c r="C47">
        <f t="shared" si="0"/>
        <v>178002.54589910217</v>
      </c>
      <c r="D47">
        <v>330059.40000000002</v>
      </c>
      <c r="E47">
        <f t="shared" si="1"/>
        <v>492669.64862257947</v>
      </c>
      <c r="F47">
        <v>24066</v>
      </c>
      <c r="G47">
        <v>309.7</v>
      </c>
      <c r="H47">
        <v>2016.2</v>
      </c>
      <c r="I47">
        <f t="shared" si="2"/>
        <v>2020.2732749770089</v>
      </c>
      <c r="J47">
        <v>1576.4</v>
      </c>
      <c r="K47">
        <v>8684.9</v>
      </c>
      <c r="L47">
        <v>367.3</v>
      </c>
      <c r="M47">
        <v>87.7</v>
      </c>
      <c r="N47">
        <v>2395.5</v>
      </c>
      <c r="O47">
        <v>3120.5</v>
      </c>
      <c r="P47">
        <v>125.8</v>
      </c>
      <c r="Q47">
        <v>21.3</v>
      </c>
      <c r="R47">
        <v>496.1</v>
      </c>
      <c r="S47">
        <v>51</v>
      </c>
      <c r="T47">
        <v>40</v>
      </c>
      <c r="U47">
        <v>5.16</v>
      </c>
      <c r="V47">
        <v>3.9</v>
      </c>
      <c r="W47">
        <v>0</v>
      </c>
      <c r="X47">
        <v>2573.4</v>
      </c>
      <c r="Y47">
        <f t="shared" si="3"/>
        <v>672692.46779665863</v>
      </c>
      <c r="Z47">
        <f t="shared" si="4"/>
        <v>5904.4811561657407</v>
      </c>
      <c r="AA47">
        <f t="shared" si="5"/>
        <v>39601.156955502811</v>
      </c>
      <c r="AB47">
        <f t="shared" si="6"/>
        <v>12910.654445777547</v>
      </c>
      <c r="AC47">
        <f t="shared" si="7"/>
        <v>5376.3051812455042</v>
      </c>
      <c r="AD47">
        <f t="shared" si="8"/>
        <v>83.485400370167426</v>
      </c>
      <c r="AE47">
        <f t="shared" si="9"/>
        <v>5.7975972479282927</v>
      </c>
      <c r="AF47">
        <f t="shared" si="10"/>
        <v>1006.4034197044755</v>
      </c>
      <c r="AG47">
        <f t="shared" si="11"/>
        <v>162.03541026261126</v>
      </c>
      <c r="AH47">
        <f t="shared" si="12"/>
        <v>246.47221120679768</v>
      </c>
      <c r="AI47">
        <f t="shared" si="13"/>
        <v>2.7677674278987063</v>
      </c>
      <c r="AJ47">
        <f t="shared" si="14"/>
        <v>1018.4358974358976</v>
      </c>
    </row>
    <row r="48" spans="1:59" x14ac:dyDescent="0.35">
      <c r="A48">
        <v>13.2224</v>
      </c>
      <c r="B48">
        <v>150117.4</v>
      </c>
      <c r="C48">
        <f t="shared" si="0"/>
        <v>176633.10203079812</v>
      </c>
      <c r="D48">
        <v>341483.5</v>
      </c>
      <c r="E48">
        <f t="shared" si="1"/>
        <v>518564.83474597824</v>
      </c>
      <c r="F48">
        <v>24294.6</v>
      </c>
      <c r="G48">
        <v>323.39999999999998</v>
      </c>
      <c r="H48">
        <v>1707.5</v>
      </c>
      <c r="I48">
        <f t="shared" si="2"/>
        <v>1710.4205430773045</v>
      </c>
      <c r="J48">
        <v>1579.5</v>
      </c>
      <c r="K48">
        <v>9362.7000000000007</v>
      </c>
      <c r="L48">
        <v>418.5</v>
      </c>
      <c r="M48">
        <v>113.5</v>
      </c>
      <c r="N48">
        <v>2299.9</v>
      </c>
      <c r="O48">
        <v>3207.5</v>
      </c>
      <c r="P48">
        <v>108.3</v>
      </c>
      <c r="Q48">
        <v>15.5</v>
      </c>
      <c r="R48">
        <v>384.5</v>
      </c>
      <c r="S48">
        <v>21.5</v>
      </c>
      <c r="T48">
        <v>29.3</v>
      </c>
      <c r="U48">
        <v>10.3</v>
      </c>
      <c r="V48">
        <v>11.7</v>
      </c>
      <c r="W48">
        <v>11.2</v>
      </c>
      <c r="X48">
        <v>2625</v>
      </c>
      <c r="Y48">
        <f t="shared" si="3"/>
        <v>696908.35731985362</v>
      </c>
      <c r="Z48">
        <f t="shared" si="4"/>
        <v>5566.5855621523388</v>
      </c>
      <c r="AA48">
        <f t="shared" si="5"/>
        <v>38627.173454378535</v>
      </c>
      <c r="AB48">
        <f t="shared" si="6"/>
        <v>13434.621498882223</v>
      </c>
      <c r="AC48">
        <f t="shared" si="7"/>
        <v>5154.1927461079549</v>
      </c>
      <c r="AD48">
        <f t="shared" si="8"/>
        <v>45.630102819107172</v>
      </c>
      <c r="AE48">
        <f t="shared" si="9"/>
        <v>32.859413665331893</v>
      </c>
      <c r="AF48">
        <f t="shared" si="10"/>
        <v>1064.5589082231324</v>
      </c>
      <c r="AG48">
        <f t="shared" si="11"/>
        <v>185.10324728505739</v>
      </c>
      <c r="AH48">
        <f t="shared" si="12"/>
        <v>197.44346377072787</v>
      </c>
      <c r="AI48">
        <f t="shared" si="13"/>
        <v>2.935830423538393</v>
      </c>
      <c r="AJ48">
        <f t="shared" si="14"/>
        <v>169.40611353711793</v>
      </c>
    </row>
    <row r="49" spans="1:36" x14ac:dyDescent="0.35">
      <c r="A49">
        <v>13.2325</v>
      </c>
      <c r="B49">
        <v>146370.5</v>
      </c>
      <c r="C49">
        <f t="shared" si="0"/>
        <v>171468.41809004958</v>
      </c>
      <c r="D49">
        <v>330487.90000000002</v>
      </c>
      <c r="E49">
        <f t="shared" si="1"/>
        <v>493624.98452231108</v>
      </c>
      <c r="F49">
        <v>24883.5</v>
      </c>
      <c r="G49">
        <v>361.9</v>
      </c>
      <c r="H49">
        <v>1896.2</v>
      </c>
      <c r="I49">
        <f t="shared" si="2"/>
        <v>1899.8024053209697</v>
      </c>
      <c r="J49">
        <v>1691</v>
      </c>
      <c r="K49">
        <v>9365.9</v>
      </c>
      <c r="L49">
        <v>342.9</v>
      </c>
      <c r="M49">
        <v>162.1</v>
      </c>
      <c r="N49">
        <v>2312.9</v>
      </c>
      <c r="O49">
        <v>3104.5</v>
      </c>
      <c r="P49">
        <v>138.1</v>
      </c>
      <c r="Q49">
        <v>16.8</v>
      </c>
      <c r="R49">
        <v>422.6</v>
      </c>
      <c r="S49">
        <v>23.2</v>
      </c>
      <c r="T49">
        <v>34.1</v>
      </c>
      <c r="U49">
        <v>16.100000000000001</v>
      </c>
      <c r="V49">
        <v>0</v>
      </c>
      <c r="W49">
        <v>4</v>
      </c>
      <c r="X49">
        <v>2946.9</v>
      </c>
      <c r="Y49">
        <f t="shared" si="3"/>
        <v>666993.20501768158</v>
      </c>
      <c r="Z49">
        <f t="shared" si="4"/>
        <v>6002.9097296333912</v>
      </c>
      <c r="AA49">
        <f t="shared" si="5"/>
        <v>41725.162701263551</v>
      </c>
      <c r="AB49">
        <f t="shared" si="6"/>
        <v>14041.972136360393</v>
      </c>
      <c r="AC49">
        <f t="shared" si="7"/>
        <v>5288.0598684757197</v>
      </c>
      <c r="AD49">
        <f t="shared" si="8"/>
        <v>58.921139982165457</v>
      </c>
      <c r="AE49">
        <f t="shared" si="9"/>
        <v>5.9970625936046265</v>
      </c>
      <c r="AF49">
        <f t="shared" si="10"/>
        <v>1056.6824289931353</v>
      </c>
      <c r="AG49">
        <f t="shared" si="11"/>
        <v>268.2186244989669</v>
      </c>
      <c r="AH49">
        <f t="shared" si="12"/>
        <v>258.17354465467918</v>
      </c>
      <c r="AI49">
        <f t="shared" si="13"/>
        <v>2.8788099290860401</v>
      </c>
      <c r="AJ49">
        <f t="shared" si="14"/>
        <v>1000.975</v>
      </c>
    </row>
    <row r="50" spans="1:36" x14ac:dyDescent="0.35">
      <c r="A50">
        <v>13.242599999999999</v>
      </c>
      <c r="B50">
        <v>149696.20000000001</v>
      </c>
      <c r="C50">
        <f t="shared" si="0"/>
        <v>176050.25403861539</v>
      </c>
      <c r="D50">
        <v>327138.7</v>
      </c>
      <c r="E50">
        <f t="shared" si="1"/>
        <v>486190.39317612717</v>
      </c>
      <c r="F50">
        <v>23856.5</v>
      </c>
      <c r="G50">
        <v>372.7</v>
      </c>
      <c r="H50">
        <v>1704.8</v>
      </c>
      <c r="I50">
        <f t="shared" si="2"/>
        <v>1707.7113062348692</v>
      </c>
      <c r="J50">
        <v>1738.4</v>
      </c>
      <c r="K50">
        <v>9126.4</v>
      </c>
      <c r="L50">
        <v>340</v>
      </c>
      <c r="M50">
        <v>167.1</v>
      </c>
      <c r="N50">
        <v>2422.8000000000002</v>
      </c>
      <c r="O50">
        <v>3006.5</v>
      </c>
      <c r="P50">
        <v>100</v>
      </c>
      <c r="Q50">
        <v>52.3</v>
      </c>
      <c r="R50">
        <v>429</v>
      </c>
      <c r="S50">
        <v>55.8</v>
      </c>
      <c r="T50">
        <v>20</v>
      </c>
      <c r="U50">
        <v>20.6</v>
      </c>
      <c r="V50">
        <v>3.9</v>
      </c>
      <c r="W50">
        <v>0</v>
      </c>
      <c r="X50">
        <v>2846.9</v>
      </c>
      <c r="Y50">
        <f t="shared" si="3"/>
        <v>663948.35852097743</v>
      </c>
      <c r="Z50">
        <f t="shared" si="4"/>
        <v>6267.3549028264188</v>
      </c>
      <c r="AA50">
        <f t="shared" si="5"/>
        <v>40219.09182738993</v>
      </c>
      <c r="AB50">
        <f t="shared" si="6"/>
        <v>13745.6473577706</v>
      </c>
      <c r="AC50">
        <f t="shared" si="7"/>
        <v>5174.3482093290777</v>
      </c>
      <c r="AD50">
        <f t="shared" si="8"/>
        <v>115.06919027586713</v>
      </c>
      <c r="AE50">
        <f t="shared" si="9"/>
        <v>5.8739508125115423</v>
      </c>
      <c r="AF50">
        <f t="shared" si="10"/>
        <v>1073.4268574556349</v>
      </c>
      <c r="AG50">
        <f t="shared" si="11"/>
        <v>330.44738673462365</v>
      </c>
      <c r="AH50">
        <f t="shared" si="12"/>
        <v>180.73694807727821</v>
      </c>
      <c r="AI50">
        <f t="shared" si="13"/>
        <v>2.7616568679843243</v>
      </c>
      <c r="AJ50">
        <f t="shared" si="14"/>
        <v>1066.9743589743591</v>
      </c>
    </row>
    <row r="51" spans="1:36" x14ac:dyDescent="0.35">
      <c r="A51">
        <v>13.252700000000001</v>
      </c>
      <c r="B51">
        <v>149556.20000000001</v>
      </c>
      <c r="C51">
        <f t="shared" si="0"/>
        <v>175856.65272649413</v>
      </c>
      <c r="D51">
        <v>332892.59999999998</v>
      </c>
      <c r="E51">
        <f t="shared" si="1"/>
        <v>499009.00514669757</v>
      </c>
      <c r="F51">
        <v>23728</v>
      </c>
      <c r="G51">
        <v>283.89999999999998</v>
      </c>
      <c r="H51">
        <v>1857.1</v>
      </c>
      <c r="I51">
        <f t="shared" si="2"/>
        <v>1860.5552371308759</v>
      </c>
      <c r="J51">
        <v>1567.7</v>
      </c>
      <c r="K51">
        <v>9587.7999999999993</v>
      </c>
      <c r="L51">
        <v>387.3</v>
      </c>
      <c r="M51">
        <v>132.9</v>
      </c>
      <c r="N51">
        <v>2337</v>
      </c>
      <c r="O51">
        <v>3181.8</v>
      </c>
      <c r="P51">
        <v>93.2</v>
      </c>
      <c r="Q51">
        <v>14.8</v>
      </c>
      <c r="R51">
        <v>470.3</v>
      </c>
      <c r="S51">
        <v>28.4</v>
      </c>
      <c r="T51">
        <v>37.1</v>
      </c>
      <c r="U51">
        <v>3.23</v>
      </c>
      <c r="V51">
        <v>13.2</v>
      </c>
      <c r="W51">
        <v>16.100000000000001</v>
      </c>
      <c r="X51">
        <v>2668.9</v>
      </c>
      <c r="Y51">
        <f t="shared" si="3"/>
        <v>676726.21311032248</v>
      </c>
      <c r="Z51">
        <f t="shared" si="4"/>
        <v>5769.9848540719095</v>
      </c>
      <c r="AA51">
        <f t="shared" si="5"/>
        <v>39006.76446191789</v>
      </c>
      <c r="AB51">
        <f t="shared" si="6"/>
        <v>14167.915789656223</v>
      </c>
      <c r="AC51">
        <f t="shared" si="7"/>
        <v>5396.7172088908301</v>
      </c>
      <c r="AD51">
        <f t="shared" si="8"/>
        <v>46.739729283759189</v>
      </c>
      <c r="AE51">
        <f t="shared" si="9"/>
        <v>43.29668251704534</v>
      </c>
      <c r="AF51">
        <f t="shared" si="10"/>
        <v>991.83390120958472</v>
      </c>
      <c r="AG51">
        <f t="shared" si="11"/>
        <v>218.25665555520814</v>
      </c>
      <c r="AH51">
        <f t="shared" si="12"/>
        <v>192.54463249047811</v>
      </c>
      <c r="AI51">
        <f t="shared" si="13"/>
        <v>2.8375895788417798</v>
      </c>
      <c r="AJ51">
        <f t="shared" si="14"/>
        <v>133.26621160409556</v>
      </c>
    </row>
    <row r="52" spans="1:36" x14ac:dyDescent="0.35">
      <c r="A52">
        <v>13.410600000000001</v>
      </c>
      <c r="B52">
        <v>171529.5</v>
      </c>
      <c r="C52">
        <f t="shared" si="0"/>
        <v>207043.58211909776</v>
      </c>
      <c r="D52">
        <v>361015.2</v>
      </c>
      <c r="E52">
        <f t="shared" si="1"/>
        <v>564982.45341673226</v>
      </c>
      <c r="F52">
        <v>22719.9</v>
      </c>
      <c r="G52">
        <v>287.8</v>
      </c>
      <c r="H52">
        <v>2272</v>
      </c>
      <c r="I52">
        <f t="shared" si="2"/>
        <v>2277.1737387344047</v>
      </c>
      <c r="J52">
        <v>1524.4</v>
      </c>
      <c r="K52">
        <v>9169.1</v>
      </c>
      <c r="L52">
        <v>268.10000000000002</v>
      </c>
      <c r="M52">
        <v>110.9</v>
      </c>
      <c r="N52">
        <v>1668.1</v>
      </c>
      <c r="O52">
        <v>3227.5</v>
      </c>
      <c r="P52">
        <v>109.4</v>
      </c>
      <c r="Q52">
        <v>31.6</v>
      </c>
      <c r="R52">
        <v>404.8</v>
      </c>
      <c r="S52">
        <v>37.4</v>
      </c>
      <c r="T52">
        <v>60</v>
      </c>
      <c r="U52">
        <v>21.3</v>
      </c>
      <c r="V52">
        <v>6.83</v>
      </c>
      <c r="W52">
        <v>7.32</v>
      </c>
      <c r="X52">
        <v>2827.5</v>
      </c>
      <c r="Y52">
        <f t="shared" si="3"/>
        <v>774303.20927456452</v>
      </c>
      <c r="Z52">
        <f t="shared" si="4"/>
        <v>4123.0618209512722</v>
      </c>
      <c r="AA52">
        <f t="shared" si="5"/>
        <v>32994.051547242139</v>
      </c>
      <c r="AB52">
        <f t="shared" si="6"/>
        <v>11841.743505868226</v>
      </c>
      <c r="AC52">
        <f t="shared" si="7"/>
        <v>4691.056367186</v>
      </c>
      <c r="AD52">
        <f t="shared" si="8"/>
        <v>75.810095188673358</v>
      </c>
      <c r="AE52">
        <f t="shared" si="9"/>
        <v>18.274494836792641</v>
      </c>
      <c r="AF52">
        <f t="shared" si="10"/>
        <v>717.93580775781129</v>
      </c>
      <c r="AG52">
        <f t="shared" si="11"/>
        <v>184.03643210197535</v>
      </c>
      <c r="AH52">
        <f t="shared" si="12"/>
        <v>218.77734454789208</v>
      </c>
      <c r="AI52">
        <f t="shared" si="13"/>
        <v>2.7288093049498015</v>
      </c>
      <c r="AJ52">
        <f t="shared" si="14"/>
        <v>225.61837455830386</v>
      </c>
    </row>
    <row r="53" spans="1:36" x14ac:dyDescent="0.35">
      <c r="A53">
        <v>13.4207</v>
      </c>
      <c r="B53">
        <v>191137.6</v>
      </c>
      <c r="C53">
        <f t="shared" si="0"/>
        <v>236304.22183056106</v>
      </c>
      <c r="D53">
        <v>387290.2</v>
      </c>
      <c r="E53">
        <f t="shared" si="1"/>
        <v>632094.01906089974</v>
      </c>
      <c r="F53">
        <v>22219.3</v>
      </c>
      <c r="G53">
        <v>380.5</v>
      </c>
      <c r="H53">
        <v>1797.1</v>
      </c>
      <c r="I53">
        <f t="shared" si="2"/>
        <v>1800.3353827162794</v>
      </c>
      <c r="J53">
        <v>1578.5</v>
      </c>
      <c r="K53">
        <v>9335.6</v>
      </c>
      <c r="L53">
        <v>251.2</v>
      </c>
      <c r="M53">
        <v>101.9</v>
      </c>
      <c r="N53">
        <v>1151.7</v>
      </c>
      <c r="O53">
        <v>3227.5</v>
      </c>
      <c r="P53">
        <v>121</v>
      </c>
      <c r="Q53">
        <v>21.9</v>
      </c>
      <c r="R53">
        <v>367</v>
      </c>
      <c r="S53">
        <v>53.5</v>
      </c>
      <c r="T53">
        <v>35.6</v>
      </c>
      <c r="U53">
        <v>34.200000000000003</v>
      </c>
      <c r="V53">
        <v>3.41</v>
      </c>
      <c r="W53">
        <v>3.9</v>
      </c>
      <c r="X53">
        <v>2817.4</v>
      </c>
      <c r="Y53">
        <f t="shared" si="3"/>
        <v>870198.57627417706</v>
      </c>
      <c r="Z53">
        <f t="shared" si="4"/>
        <v>3137.4448021847656</v>
      </c>
      <c r="AA53">
        <f t="shared" si="5"/>
        <v>28771.249094886571</v>
      </c>
      <c r="AB53">
        <f t="shared" si="6"/>
        <v>10728.12603299249</v>
      </c>
      <c r="AC53">
        <f t="shared" si="7"/>
        <v>4130.6663766219099</v>
      </c>
      <c r="AD53">
        <f t="shared" si="8"/>
        <v>100.78159444421799</v>
      </c>
      <c r="AE53">
        <f t="shared" si="9"/>
        <v>8.4003814753390369</v>
      </c>
      <c r="AF53">
        <f t="shared" si="10"/>
        <v>725.92626237642526</v>
      </c>
      <c r="AG53">
        <f t="shared" si="11"/>
        <v>142.26637847427807</v>
      </c>
      <c r="AH53">
        <f t="shared" si="12"/>
        <v>179.95892462901409</v>
      </c>
      <c r="AI53">
        <f t="shared" si="13"/>
        <v>2.6749163183133255</v>
      </c>
      <c r="AJ53">
        <f t="shared" si="14"/>
        <v>373.4883720930232</v>
      </c>
    </row>
    <row r="54" spans="1:36" x14ac:dyDescent="0.35">
      <c r="A54">
        <v>13.4335</v>
      </c>
      <c r="B54">
        <v>192294.9</v>
      </c>
      <c r="C54">
        <f t="shared" si="0"/>
        <v>238075.62933550868</v>
      </c>
      <c r="D54">
        <v>372049.7</v>
      </c>
      <c r="E54">
        <f t="shared" si="1"/>
        <v>592482.7171831911</v>
      </c>
      <c r="F54">
        <v>22029</v>
      </c>
      <c r="G54">
        <v>367.8</v>
      </c>
      <c r="H54">
        <v>1706.5</v>
      </c>
      <c r="I54">
        <f t="shared" si="2"/>
        <v>1709.4171203158189</v>
      </c>
      <c r="J54">
        <v>1496.5</v>
      </c>
      <c r="K54">
        <v>9020.7000000000007</v>
      </c>
      <c r="L54">
        <v>233.6</v>
      </c>
      <c r="M54">
        <v>139.4</v>
      </c>
      <c r="N54">
        <v>1442.1</v>
      </c>
      <c r="O54">
        <v>3086.9</v>
      </c>
      <c r="P54">
        <v>113.2</v>
      </c>
      <c r="Q54">
        <v>14.2</v>
      </c>
      <c r="R54">
        <v>350.3</v>
      </c>
      <c r="S54">
        <v>31</v>
      </c>
      <c r="T54">
        <v>31.2</v>
      </c>
      <c r="U54">
        <v>5.16</v>
      </c>
      <c r="V54">
        <v>3.9</v>
      </c>
      <c r="W54">
        <v>0</v>
      </c>
      <c r="X54">
        <v>2782.9</v>
      </c>
      <c r="Y54">
        <f t="shared" si="3"/>
        <v>832267.76363901561</v>
      </c>
      <c r="Z54">
        <f t="shared" si="4"/>
        <v>3530.8348206966912</v>
      </c>
      <c r="AA54">
        <f t="shared" si="5"/>
        <v>29812.400628749827</v>
      </c>
      <c r="AB54">
        <f t="shared" si="6"/>
        <v>10838.699267358144</v>
      </c>
      <c r="AC54">
        <f t="shared" si="7"/>
        <v>4129.9208622128463</v>
      </c>
      <c r="AD54">
        <f t="shared" si="8"/>
        <v>43.447555678347634</v>
      </c>
      <c r="AE54">
        <f t="shared" si="9"/>
        <v>4.6859919011492197</v>
      </c>
      <c r="AF54">
        <f t="shared" si="10"/>
        <v>722.60398188490785</v>
      </c>
      <c r="AG54">
        <f t="shared" si="11"/>
        <v>184.55598872218465</v>
      </c>
      <c r="AH54">
        <f t="shared" si="12"/>
        <v>173.50185398101212</v>
      </c>
      <c r="AI54">
        <f t="shared" si="13"/>
        <v>2.4886323679448656</v>
      </c>
      <c r="AJ54">
        <f t="shared" si="14"/>
        <v>753.48717948717945</v>
      </c>
    </row>
    <row r="55" spans="1:36" x14ac:dyDescent="0.35">
      <c r="A55">
        <v>13.447100000000001</v>
      </c>
      <c r="B55">
        <v>191708.79999999999</v>
      </c>
      <c r="C55">
        <f t="shared" si="0"/>
        <v>237177.88836498527</v>
      </c>
      <c r="D55">
        <v>376807.3</v>
      </c>
      <c r="E55">
        <f t="shared" si="1"/>
        <v>604640.10570085293</v>
      </c>
      <c r="F55">
        <v>21182.6</v>
      </c>
      <c r="G55">
        <v>364.8</v>
      </c>
      <c r="H55">
        <v>1914.3</v>
      </c>
      <c r="I55">
        <f t="shared" si="2"/>
        <v>1917.9715729821596</v>
      </c>
      <c r="J55">
        <v>1745.3</v>
      </c>
      <c r="K55">
        <v>8803.4</v>
      </c>
      <c r="L55">
        <v>316.10000000000002</v>
      </c>
      <c r="M55">
        <v>169.3</v>
      </c>
      <c r="N55">
        <v>2675.9</v>
      </c>
      <c r="O55">
        <v>3240.9</v>
      </c>
      <c r="P55">
        <v>81</v>
      </c>
      <c r="Q55">
        <v>15.5</v>
      </c>
      <c r="R55">
        <v>429</v>
      </c>
      <c r="S55">
        <v>17.399999999999999</v>
      </c>
      <c r="T55">
        <v>21</v>
      </c>
      <c r="U55">
        <v>14.4</v>
      </c>
      <c r="V55">
        <v>2.93</v>
      </c>
      <c r="W55">
        <v>19.5</v>
      </c>
      <c r="X55">
        <v>2583.9</v>
      </c>
      <c r="Y55">
        <f t="shared" si="3"/>
        <v>843735.96563882031</v>
      </c>
      <c r="Z55">
        <f t="shared" si="4"/>
        <v>5240.027899785644</v>
      </c>
      <c r="AA55">
        <f t="shared" si="5"/>
        <v>28168.172233840476</v>
      </c>
      <c r="AB55">
        <f t="shared" si="6"/>
        <v>10433.832808507404</v>
      </c>
      <c r="AC55">
        <f t="shared" si="7"/>
        <v>4349.5834591114035</v>
      </c>
      <c r="AD55">
        <f t="shared" si="8"/>
        <v>37.689515790550857</v>
      </c>
      <c r="AE55">
        <f t="shared" si="9"/>
        <v>26.584145886228171</v>
      </c>
      <c r="AF55">
        <f t="shared" si="10"/>
        <v>807.00601577943678</v>
      </c>
      <c r="AG55">
        <f t="shared" si="11"/>
        <v>219.02586534886163</v>
      </c>
      <c r="AH55">
        <f t="shared" si="12"/>
        <v>120.89089970554051</v>
      </c>
      <c r="AI55">
        <f t="shared" si="13"/>
        <v>2.5493106033998925</v>
      </c>
      <c r="AJ55">
        <f t="shared" si="14"/>
        <v>197.11101203744985</v>
      </c>
    </row>
    <row r="56" spans="1:36" x14ac:dyDescent="0.35">
      <c r="A56">
        <v>13.458299999999999</v>
      </c>
      <c r="B56">
        <v>191432</v>
      </c>
      <c r="C56">
        <f t="shared" si="0"/>
        <v>236754.36079587616</v>
      </c>
      <c r="D56">
        <v>376807.3</v>
      </c>
      <c r="E56">
        <f t="shared" si="1"/>
        <v>604640.10570085293</v>
      </c>
      <c r="F56">
        <v>21794.2</v>
      </c>
      <c r="G56">
        <v>348.8</v>
      </c>
      <c r="H56">
        <v>1864.6</v>
      </c>
      <c r="I56">
        <f t="shared" si="2"/>
        <v>1868.0832279869046</v>
      </c>
      <c r="J56">
        <v>1824.8</v>
      </c>
      <c r="K56">
        <v>9338.7999999999993</v>
      </c>
      <c r="L56">
        <v>253.1</v>
      </c>
      <c r="M56">
        <v>109</v>
      </c>
      <c r="N56">
        <v>2855</v>
      </c>
      <c r="O56">
        <v>3276.5</v>
      </c>
      <c r="P56">
        <v>119</v>
      </c>
      <c r="Q56">
        <v>22.7</v>
      </c>
      <c r="R56">
        <v>432.9</v>
      </c>
      <c r="S56">
        <v>25.8</v>
      </c>
      <c r="T56">
        <v>17.100000000000001</v>
      </c>
      <c r="U56">
        <v>7.28</v>
      </c>
      <c r="V56">
        <v>6.34</v>
      </c>
      <c r="W56">
        <v>3.9</v>
      </c>
      <c r="X56">
        <v>2579.3000000000002</v>
      </c>
      <c r="Y56">
        <f t="shared" si="3"/>
        <v>843262.54972471599</v>
      </c>
      <c r="Z56">
        <f t="shared" si="4"/>
        <v>5549.6357587891525</v>
      </c>
      <c r="AA56">
        <f t="shared" si="5"/>
        <v>28903.809386479639</v>
      </c>
      <c r="AB56">
        <f t="shared" si="6"/>
        <v>11074.605415654545</v>
      </c>
      <c r="AC56">
        <f t="shared" si="7"/>
        <v>4398.8672344229417</v>
      </c>
      <c r="AD56">
        <f t="shared" si="8"/>
        <v>39.228589021057559</v>
      </c>
      <c r="AE56">
        <f t="shared" si="9"/>
        <v>12.14331171631286</v>
      </c>
      <c r="AF56">
        <f t="shared" si="10"/>
        <v>713.77532441881942</v>
      </c>
      <c r="AG56">
        <f t="shared" si="11"/>
        <v>156.1791165076566</v>
      </c>
      <c r="AH56">
        <f t="shared" si="12"/>
        <v>161.39694576075979</v>
      </c>
      <c r="AI56">
        <f t="shared" si="13"/>
        <v>2.5538710402980027</v>
      </c>
      <c r="AJ56">
        <f t="shared" si="14"/>
        <v>457.01171875</v>
      </c>
    </row>
    <row r="57" spans="1:36" x14ac:dyDescent="0.35">
      <c r="A57">
        <v>13.4678</v>
      </c>
      <c r="B57">
        <v>191432</v>
      </c>
      <c r="C57">
        <f t="shared" si="0"/>
        <v>236754.36079587616</v>
      </c>
      <c r="D57">
        <v>383187.9</v>
      </c>
      <c r="E57">
        <f t="shared" si="1"/>
        <v>621239.27205708192</v>
      </c>
      <c r="F57">
        <v>19053.599999999999</v>
      </c>
      <c r="G57">
        <v>191.2</v>
      </c>
      <c r="H57">
        <v>1864.5</v>
      </c>
      <c r="I57">
        <f t="shared" si="2"/>
        <v>1867.9828540313415</v>
      </c>
      <c r="J57">
        <v>1514.1</v>
      </c>
      <c r="K57">
        <v>7618.8</v>
      </c>
      <c r="L57">
        <v>239</v>
      </c>
      <c r="M57">
        <v>72.900000000000006</v>
      </c>
      <c r="N57">
        <v>2142.6999999999998</v>
      </c>
      <c r="O57">
        <v>2548.8000000000002</v>
      </c>
      <c r="P57">
        <v>148.30000000000001</v>
      </c>
      <c r="Q57">
        <v>16.8</v>
      </c>
      <c r="R57">
        <v>312.2</v>
      </c>
      <c r="S57">
        <v>25.8</v>
      </c>
      <c r="T57">
        <v>26.8</v>
      </c>
      <c r="U57">
        <v>11.8</v>
      </c>
      <c r="V57">
        <v>7.8</v>
      </c>
      <c r="W57">
        <v>0</v>
      </c>
      <c r="X57">
        <v>2761.1</v>
      </c>
      <c r="Y57">
        <f t="shared" si="3"/>
        <v>859861.61570698943</v>
      </c>
      <c r="Z57">
        <f t="shared" si="4"/>
        <v>4252.7773460306526</v>
      </c>
      <c r="AA57">
        <f t="shared" si="5"/>
        <v>25370.012571224808</v>
      </c>
      <c r="AB57">
        <f t="shared" si="6"/>
        <v>8860.4955272200677</v>
      </c>
      <c r="AC57">
        <f t="shared" si="7"/>
        <v>3327.279585154698</v>
      </c>
      <c r="AD57">
        <f t="shared" si="8"/>
        <v>43.727966585745065</v>
      </c>
      <c r="AE57">
        <f t="shared" si="9"/>
        <v>9.0712271108726465</v>
      </c>
      <c r="AF57">
        <f t="shared" si="10"/>
        <v>500.31306449966831</v>
      </c>
      <c r="AG57">
        <f t="shared" si="11"/>
        <v>104.31911177503544</v>
      </c>
      <c r="AH57">
        <f t="shared" si="12"/>
        <v>203.63741886074368</v>
      </c>
      <c r="AI57">
        <f t="shared" si="13"/>
        <v>2.6239823839726411</v>
      </c>
      <c r="AJ57">
        <f t="shared" si="14"/>
        <v>468.82051282051276</v>
      </c>
    </row>
    <row r="58" spans="1:36" x14ac:dyDescent="0.35">
      <c r="A58">
        <v>13.4779</v>
      </c>
      <c r="B58">
        <v>194688.7</v>
      </c>
      <c r="C58">
        <f t="shared" si="0"/>
        <v>241755.82783949515</v>
      </c>
      <c r="D58">
        <v>383187.9</v>
      </c>
      <c r="E58">
        <f t="shared" si="1"/>
        <v>621239.27205708192</v>
      </c>
      <c r="F58">
        <v>21174.799999999999</v>
      </c>
      <c r="G58">
        <v>387.3</v>
      </c>
      <c r="H58">
        <v>1978.1</v>
      </c>
      <c r="I58">
        <f t="shared" si="2"/>
        <v>1982.0206350181293</v>
      </c>
      <c r="J58">
        <v>1779.5</v>
      </c>
      <c r="K58">
        <v>8705.9</v>
      </c>
      <c r="L58">
        <v>294.10000000000002</v>
      </c>
      <c r="M58">
        <v>137.4</v>
      </c>
      <c r="N58">
        <v>2900.7</v>
      </c>
      <c r="O58">
        <v>3309.7</v>
      </c>
      <c r="P58">
        <v>111.2</v>
      </c>
      <c r="Q58">
        <v>10.3</v>
      </c>
      <c r="R58">
        <v>380</v>
      </c>
      <c r="S58">
        <v>31.6</v>
      </c>
      <c r="T58">
        <v>35.1</v>
      </c>
      <c r="U58">
        <v>7.09</v>
      </c>
      <c r="V58">
        <v>4.88</v>
      </c>
      <c r="W58">
        <v>7.8</v>
      </c>
      <c r="X58">
        <v>2573.5</v>
      </c>
      <c r="Y58">
        <f t="shared" si="3"/>
        <v>864977.1205315952</v>
      </c>
      <c r="Z58">
        <f t="shared" si="4"/>
        <v>5410.7789546198119</v>
      </c>
      <c r="AA58">
        <f t="shared" si="5"/>
        <v>27455.408283406199</v>
      </c>
      <c r="AB58">
        <f t="shared" si="6"/>
        <v>10064.890496351571</v>
      </c>
      <c r="AC58">
        <f t="shared" si="7"/>
        <v>4265.6619607838811</v>
      </c>
      <c r="AD58">
        <f t="shared" si="8"/>
        <v>44.729506806170789</v>
      </c>
      <c r="AE58">
        <f t="shared" si="9"/>
        <v>14.659347281009191</v>
      </c>
      <c r="AF58">
        <f t="shared" si="10"/>
        <v>787.76650136274964</v>
      </c>
      <c r="AG58">
        <f t="shared" si="11"/>
        <v>170.75596162500457</v>
      </c>
      <c r="AH58">
        <f t="shared" si="12"/>
        <v>169.1374217043884</v>
      </c>
      <c r="AI58">
        <f t="shared" si="13"/>
        <v>2.5696971924479555</v>
      </c>
      <c r="AJ58">
        <f t="shared" si="14"/>
        <v>369.10094637223972</v>
      </c>
    </row>
    <row r="59" spans="1:36" x14ac:dyDescent="0.35">
      <c r="A59">
        <v>13.4901</v>
      </c>
      <c r="B59">
        <v>195254.39999999999</v>
      </c>
      <c r="C59">
        <f t="shared" si="0"/>
        <v>242628.72639502466</v>
      </c>
      <c r="D59">
        <v>378658.4</v>
      </c>
      <c r="E59">
        <f t="shared" si="1"/>
        <v>609420.64719310601</v>
      </c>
      <c r="F59">
        <v>21536.400000000001</v>
      </c>
      <c r="G59">
        <v>304.39999999999998</v>
      </c>
      <c r="H59">
        <v>1755.9</v>
      </c>
      <c r="I59">
        <f t="shared" si="2"/>
        <v>1758.9886080969577</v>
      </c>
      <c r="J59">
        <v>1714.8</v>
      </c>
      <c r="K59">
        <v>8991</v>
      </c>
      <c r="L59">
        <v>300.39999999999998</v>
      </c>
      <c r="M59">
        <v>104.1</v>
      </c>
      <c r="N59">
        <v>2712.1</v>
      </c>
      <c r="O59">
        <v>3201.1</v>
      </c>
      <c r="P59">
        <v>127.3</v>
      </c>
      <c r="Q59">
        <v>20.6</v>
      </c>
      <c r="R59">
        <v>413.6</v>
      </c>
      <c r="S59">
        <v>32.299999999999997</v>
      </c>
      <c r="T59">
        <v>16.100000000000001</v>
      </c>
      <c r="U59">
        <v>15.5</v>
      </c>
      <c r="V59">
        <v>3.9</v>
      </c>
      <c r="W59">
        <v>3.9</v>
      </c>
      <c r="X59">
        <v>2753.5</v>
      </c>
      <c r="Y59">
        <f t="shared" si="3"/>
        <v>853808.36219622765</v>
      </c>
      <c r="Z59">
        <f t="shared" si="4"/>
        <v>5184.8871433079048</v>
      </c>
      <c r="AA59">
        <f t="shared" si="5"/>
        <v>28448.889792458533</v>
      </c>
      <c r="AB59">
        <f t="shared" si="6"/>
        <v>10530.466083598314</v>
      </c>
      <c r="AC59">
        <f t="shared" si="7"/>
        <v>4233.6198145237267</v>
      </c>
      <c r="AD59">
        <f t="shared" si="8"/>
        <v>55.984459881659369</v>
      </c>
      <c r="AE59">
        <f t="shared" si="9"/>
        <v>9.1355394785971349</v>
      </c>
      <c r="AF59">
        <f t="shared" si="10"/>
        <v>708.35567649430095</v>
      </c>
      <c r="AG59">
        <f t="shared" si="11"/>
        <v>146.05150935654649</v>
      </c>
      <c r="AH59">
        <f t="shared" si="12"/>
        <v>167.9533796449781</v>
      </c>
      <c r="AI59">
        <f t="shared" si="13"/>
        <v>2.5117415247892212</v>
      </c>
      <c r="AJ59">
        <f t="shared" si="14"/>
        <v>567.5512820512821</v>
      </c>
    </row>
    <row r="60" spans="1:36" x14ac:dyDescent="0.35">
      <c r="A60">
        <v>13.5001</v>
      </c>
      <c r="B60">
        <v>195647.7</v>
      </c>
      <c r="C60">
        <f t="shared" si="0"/>
        <v>243236.32816118011</v>
      </c>
      <c r="D60">
        <v>375664</v>
      </c>
      <c r="E60">
        <f t="shared" si="1"/>
        <v>601701.64783065533</v>
      </c>
      <c r="F60">
        <v>21208.9</v>
      </c>
      <c r="G60">
        <v>316.10000000000002</v>
      </c>
      <c r="H60">
        <v>1922.5</v>
      </c>
      <c r="I60">
        <f t="shared" si="2"/>
        <v>1926.2031255087909</v>
      </c>
      <c r="J60">
        <v>1597</v>
      </c>
      <c r="K60">
        <v>9307.2000000000007</v>
      </c>
      <c r="L60">
        <v>370.7</v>
      </c>
      <c r="M60">
        <v>182</v>
      </c>
      <c r="N60">
        <v>2665.6</v>
      </c>
      <c r="O60">
        <v>3334.2</v>
      </c>
      <c r="P60">
        <v>104.4</v>
      </c>
      <c r="Q60">
        <v>5.8</v>
      </c>
      <c r="R60">
        <v>402.6</v>
      </c>
      <c r="S60">
        <v>38.1</v>
      </c>
      <c r="T60">
        <v>0</v>
      </c>
      <c r="U60">
        <v>15.5</v>
      </c>
      <c r="V60">
        <v>3.9</v>
      </c>
      <c r="W60">
        <v>17.600000000000001</v>
      </c>
      <c r="X60">
        <v>2664.3</v>
      </c>
      <c r="Y60">
        <f t="shared" si="3"/>
        <v>846864.1791173442</v>
      </c>
      <c r="Z60">
        <f t="shared" si="4"/>
        <v>5033.3927270873046</v>
      </c>
      <c r="AA60">
        <f t="shared" si="5"/>
        <v>28190.116654694462</v>
      </c>
      <c r="AB60">
        <f t="shared" si="6"/>
        <v>10990.192086882877</v>
      </c>
      <c r="AC60">
        <f t="shared" si="7"/>
        <v>4412.5139451461164</v>
      </c>
      <c r="AD60">
        <f t="shared" si="8"/>
        <v>63.292321628086022</v>
      </c>
      <c r="AE60">
        <f t="shared" si="9"/>
        <v>25.387778264997191</v>
      </c>
      <c r="AF60">
        <f t="shared" si="10"/>
        <v>810.99191220465445</v>
      </c>
      <c r="AG60">
        <f t="shared" si="11"/>
        <v>221.75929107751037</v>
      </c>
      <c r="AH60">
        <f t="shared" si="12"/>
        <v>123.27832794724218</v>
      </c>
      <c r="AI60">
        <f t="shared" si="13"/>
        <v>2.4737326549015277</v>
      </c>
      <c r="AJ60">
        <f t="shared" si="14"/>
        <v>198.26046511627911</v>
      </c>
    </row>
    <row r="61" spans="1:36" x14ac:dyDescent="0.35">
      <c r="A61">
        <v>13.510199999999999</v>
      </c>
      <c r="B61">
        <v>199856</v>
      </c>
      <c r="C61">
        <f t="shared" si="0"/>
        <v>249775.0404927113</v>
      </c>
      <c r="D61">
        <v>376435.8</v>
      </c>
      <c r="E61">
        <f t="shared" si="1"/>
        <v>603684.1114355186</v>
      </c>
      <c r="F61">
        <v>20681.8</v>
      </c>
      <c r="G61">
        <v>275.10000000000002</v>
      </c>
      <c r="H61">
        <v>1776</v>
      </c>
      <c r="I61">
        <f t="shared" si="2"/>
        <v>1779.159787783103</v>
      </c>
      <c r="J61">
        <v>1518.6</v>
      </c>
      <c r="K61">
        <v>9078.9</v>
      </c>
      <c r="L61">
        <v>327.8</v>
      </c>
      <c r="M61">
        <v>107.1</v>
      </c>
      <c r="N61">
        <v>2380</v>
      </c>
      <c r="O61">
        <v>2668.2</v>
      </c>
      <c r="P61">
        <v>94.6</v>
      </c>
      <c r="Q61">
        <v>20.6</v>
      </c>
      <c r="R61">
        <v>323.8</v>
      </c>
      <c r="S61">
        <v>21.3</v>
      </c>
      <c r="T61">
        <v>27.3</v>
      </c>
      <c r="U61">
        <v>5.19</v>
      </c>
      <c r="V61">
        <v>13.7</v>
      </c>
      <c r="W61">
        <v>0</v>
      </c>
      <c r="X61">
        <v>2017.3</v>
      </c>
      <c r="Y61">
        <f t="shared" si="3"/>
        <v>855238.31171601301</v>
      </c>
      <c r="Z61">
        <f t="shared" si="4"/>
        <v>4558.4955053961066</v>
      </c>
      <c r="AA61">
        <f t="shared" si="5"/>
        <v>26541.257201697219</v>
      </c>
      <c r="AB61">
        <f t="shared" si="6"/>
        <v>10615.637624773179</v>
      </c>
      <c r="AC61">
        <f t="shared" si="7"/>
        <v>3498.440094430091</v>
      </c>
      <c r="AD61">
        <f t="shared" si="8"/>
        <v>30.973822894870693</v>
      </c>
      <c r="AE61">
        <f t="shared" si="9"/>
        <v>16.018926902972005</v>
      </c>
      <c r="AF61">
        <f t="shared" si="10"/>
        <v>704.94971020451271</v>
      </c>
      <c r="AG61">
        <f t="shared" si="11"/>
        <v>149.31510697149818</v>
      </c>
      <c r="AH61">
        <f t="shared" si="12"/>
        <v>142.53337149432755</v>
      </c>
      <c r="AI61">
        <f t="shared" si="13"/>
        <v>2.4169112744198906</v>
      </c>
      <c r="AJ61">
        <f t="shared" si="14"/>
        <v>284.56934306569343</v>
      </c>
    </row>
    <row r="62" spans="1:36" x14ac:dyDescent="0.35">
      <c r="A62">
        <v>13.520300000000001</v>
      </c>
      <c r="B62">
        <v>202643</v>
      </c>
      <c r="C62">
        <f t="shared" si="0"/>
        <v>254143.37617905153</v>
      </c>
      <c r="D62">
        <v>390311.5</v>
      </c>
      <c r="E62">
        <f t="shared" si="1"/>
        <v>640181.83055773552</v>
      </c>
      <c r="F62">
        <v>16611.2</v>
      </c>
      <c r="G62">
        <v>143.9</v>
      </c>
      <c r="H62">
        <v>1707.6</v>
      </c>
      <c r="I62">
        <f t="shared" si="2"/>
        <v>1710.5208854640184</v>
      </c>
      <c r="J62">
        <v>167</v>
      </c>
      <c r="K62">
        <v>7468.5</v>
      </c>
      <c r="L62">
        <v>201.5</v>
      </c>
      <c r="M62">
        <v>68.400000000000006</v>
      </c>
      <c r="N62">
        <v>83.4</v>
      </c>
      <c r="O62">
        <v>71</v>
      </c>
      <c r="P62">
        <v>80</v>
      </c>
      <c r="Q62">
        <v>16.100000000000001</v>
      </c>
      <c r="R62">
        <v>48.4</v>
      </c>
      <c r="S62">
        <v>21.9</v>
      </c>
      <c r="T62">
        <v>19</v>
      </c>
      <c r="U62">
        <v>5.16</v>
      </c>
      <c r="V62">
        <v>3.9</v>
      </c>
      <c r="W62">
        <v>8.7799999999999994</v>
      </c>
      <c r="X62">
        <v>561.20000000000005</v>
      </c>
      <c r="Y62">
        <f t="shared" si="3"/>
        <v>896035.72762225103</v>
      </c>
      <c r="Z62">
        <f t="shared" si="4"/>
        <v>279.45314263803903</v>
      </c>
      <c r="AA62">
        <f t="shared" si="5"/>
        <v>19164.860809255038</v>
      </c>
      <c r="AB62">
        <f t="shared" si="6"/>
        <v>8335.047107796303</v>
      </c>
      <c r="AC62">
        <f t="shared" si="7"/>
        <v>133.25361513970392</v>
      </c>
      <c r="AD62">
        <f t="shared" si="8"/>
        <v>30.199688657289681</v>
      </c>
      <c r="AE62">
        <f t="shared" si="9"/>
        <v>14.151221440296863</v>
      </c>
      <c r="AF62">
        <f t="shared" si="10"/>
        <v>385.47570074751866</v>
      </c>
      <c r="AG62">
        <f t="shared" si="11"/>
        <v>94.304275371063483</v>
      </c>
      <c r="AH62">
        <f t="shared" si="12"/>
        <v>110.4866658193525</v>
      </c>
      <c r="AI62">
        <f t="shared" si="13"/>
        <v>2.5189790117004995</v>
      </c>
      <c r="AJ62">
        <f t="shared" si="14"/>
        <v>19.747634069400632</v>
      </c>
    </row>
    <row r="63" spans="1:36" x14ac:dyDescent="0.35">
      <c r="A63">
        <v>13.5304</v>
      </c>
      <c r="B63">
        <v>203209.5</v>
      </c>
      <c r="C63">
        <f t="shared" si="0"/>
        <v>255035.04371600813</v>
      </c>
      <c r="D63">
        <v>393278.5</v>
      </c>
      <c r="E63">
        <f t="shared" si="1"/>
        <v>648202.67618668533</v>
      </c>
      <c r="F63">
        <v>17014.400000000001</v>
      </c>
      <c r="G63">
        <v>180</v>
      </c>
      <c r="H63">
        <v>1783.8</v>
      </c>
      <c r="I63">
        <f t="shared" si="2"/>
        <v>1786.987628531775</v>
      </c>
      <c r="J63">
        <v>161</v>
      </c>
      <c r="K63">
        <v>7306.1</v>
      </c>
      <c r="L63">
        <v>200.3</v>
      </c>
      <c r="M63">
        <v>57.4</v>
      </c>
      <c r="N63">
        <v>90.7</v>
      </c>
      <c r="O63">
        <v>75.5</v>
      </c>
      <c r="P63">
        <v>102.9</v>
      </c>
      <c r="Q63">
        <v>5.8</v>
      </c>
      <c r="R63">
        <v>20.6</v>
      </c>
      <c r="S63">
        <v>9.68</v>
      </c>
      <c r="T63">
        <v>45.4</v>
      </c>
      <c r="U63">
        <v>17.399999999999999</v>
      </c>
      <c r="V63">
        <v>3.9</v>
      </c>
      <c r="W63">
        <v>3.9</v>
      </c>
      <c r="X63">
        <v>476.1</v>
      </c>
      <c r="Y63">
        <f t="shared" si="3"/>
        <v>905024.70753122529</v>
      </c>
      <c r="Z63">
        <f t="shared" si="4"/>
        <v>278.11395413347412</v>
      </c>
      <c r="AA63">
        <f t="shared" si="5"/>
        <v>19325.991715421249</v>
      </c>
      <c r="AB63">
        <f t="shared" si="6"/>
        <v>8072.8182768954121</v>
      </c>
      <c r="AC63">
        <f t="shared" si="7"/>
        <v>106.18494633383735</v>
      </c>
      <c r="AD63">
        <f t="shared" si="8"/>
        <v>29.921835033510046</v>
      </c>
      <c r="AE63">
        <f t="shared" si="9"/>
        <v>8.618549234172022</v>
      </c>
      <c r="AF63">
        <f t="shared" si="10"/>
        <v>420.20952227636155</v>
      </c>
      <c r="AG63">
        <f t="shared" si="11"/>
        <v>69.832347640983556</v>
      </c>
      <c r="AH63">
        <f t="shared" si="12"/>
        <v>163.86292967021933</v>
      </c>
      <c r="AI63">
        <f t="shared" si="13"/>
        <v>2.5416219933621567</v>
      </c>
      <c r="AJ63">
        <f t="shared" si="14"/>
        <v>32.269230769230774</v>
      </c>
    </row>
    <row r="64" spans="1:36" x14ac:dyDescent="0.35">
      <c r="A64">
        <v>13.5404</v>
      </c>
      <c r="B64">
        <v>216003.8</v>
      </c>
      <c r="C64">
        <f t="shared" si="0"/>
        <v>275516.38643146481</v>
      </c>
      <c r="D64">
        <v>388670.7</v>
      </c>
      <c r="E64">
        <f t="shared" si="1"/>
        <v>635779.60356226994</v>
      </c>
      <c r="F64">
        <v>15867</v>
      </c>
      <c r="G64">
        <v>153.5</v>
      </c>
      <c r="H64">
        <v>1554</v>
      </c>
      <c r="I64">
        <f t="shared" si="2"/>
        <v>1556.4186746203602</v>
      </c>
      <c r="J64">
        <v>125.5</v>
      </c>
      <c r="K64">
        <v>6797.2</v>
      </c>
      <c r="L64">
        <v>204.9</v>
      </c>
      <c r="M64">
        <v>78.599999999999994</v>
      </c>
      <c r="N64">
        <v>94</v>
      </c>
      <c r="O64">
        <v>63.2</v>
      </c>
      <c r="P64">
        <v>66.5</v>
      </c>
      <c r="Q64">
        <v>20</v>
      </c>
      <c r="R64">
        <v>25.2</v>
      </c>
      <c r="S64">
        <v>11.6</v>
      </c>
      <c r="T64">
        <v>15.6</v>
      </c>
      <c r="U64">
        <v>0</v>
      </c>
      <c r="V64">
        <v>3.9</v>
      </c>
      <c r="W64">
        <v>3.91</v>
      </c>
      <c r="X64">
        <v>497.6</v>
      </c>
      <c r="Y64">
        <f t="shared" si="3"/>
        <v>912852.40866835508</v>
      </c>
      <c r="Z64">
        <f t="shared" ref="Z64:Z87" si="15">(J64+N64)*1000000/Y64</f>
        <v>240.45508114526507</v>
      </c>
      <c r="AA64">
        <f t="shared" ref="AA64:AA87" si="16">(F64+X64)*1000000/Y64</f>
        <v>17926.884833302072</v>
      </c>
      <c r="AB64">
        <f t="shared" ref="AB64:AB87" si="17">(K64)*1000000/Y64</f>
        <v>7446.1106039207098</v>
      </c>
      <c r="AC64">
        <f t="shared" ref="AC64:AC87" si="18">(O64+R64)*1000000/Y64</f>
        <v>96.839312862147764</v>
      </c>
      <c r="AD64">
        <f t="shared" ref="AD64:AD87" si="19">(S64+U64)*1000000/Y64</f>
        <v>12.70742114480672</v>
      </c>
      <c r="AE64">
        <f t="shared" si="9"/>
        <v>8.5555999259431452</v>
      </c>
      <c r="AF64">
        <f t="shared" si="10"/>
        <v>392.61549468092483</v>
      </c>
      <c r="AG64">
        <f t="shared" si="11"/>
        <v>108.01307973085711</v>
      </c>
      <c r="AH64">
        <f t="shared" si="12"/>
        <v>89.937868619709633</v>
      </c>
      <c r="AI64">
        <f t="shared" si="13"/>
        <v>2.307592705453914</v>
      </c>
      <c r="AJ64">
        <f t="shared" si="14"/>
        <v>28.104993597951342</v>
      </c>
    </row>
    <row r="65" spans="1:36" x14ac:dyDescent="0.35">
      <c r="A65">
        <v>13.5504</v>
      </c>
      <c r="B65">
        <v>206875.6</v>
      </c>
      <c r="C65">
        <f t="shared" si="0"/>
        <v>260836.2572126138</v>
      </c>
      <c r="D65">
        <v>388670.7</v>
      </c>
      <c r="E65">
        <f t="shared" si="1"/>
        <v>635779.60356226994</v>
      </c>
      <c r="F65">
        <v>16141.3</v>
      </c>
      <c r="G65">
        <v>163.9</v>
      </c>
      <c r="H65">
        <v>1606.9</v>
      </c>
      <c r="I65">
        <f t="shared" si="2"/>
        <v>1609.4862835089707</v>
      </c>
      <c r="J65">
        <v>176.5</v>
      </c>
      <c r="K65">
        <v>7014.4</v>
      </c>
      <c r="L65">
        <v>142.69999999999999</v>
      </c>
      <c r="M65">
        <v>54.8</v>
      </c>
      <c r="N65">
        <v>52.2</v>
      </c>
      <c r="O65">
        <v>60.6</v>
      </c>
      <c r="P65">
        <v>120.9</v>
      </c>
      <c r="Q65">
        <v>9.68</v>
      </c>
      <c r="R65">
        <v>20.6</v>
      </c>
      <c r="S65">
        <v>17.399999999999999</v>
      </c>
      <c r="T65">
        <v>32.5</v>
      </c>
      <c r="U65">
        <v>5.33</v>
      </c>
      <c r="V65">
        <v>0</v>
      </c>
      <c r="W65">
        <v>9.27</v>
      </c>
      <c r="X65">
        <v>415.5</v>
      </c>
      <c r="Y65">
        <f t="shared" si="3"/>
        <v>898225.34705839271</v>
      </c>
      <c r="Z65">
        <f t="shared" si="15"/>
        <v>254.61316667245245</v>
      </c>
      <c r="AA65">
        <f t="shared" si="16"/>
        <v>18432.79089620665</v>
      </c>
      <c r="AB65">
        <f t="shared" si="17"/>
        <v>7809.176197233277</v>
      </c>
      <c r="AC65">
        <f t="shared" si="18"/>
        <v>90.40047719196825</v>
      </c>
      <c r="AD65">
        <f t="shared" si="19"/>
        <v>25.305453775534954</v>
      </c>
      <c r="AE65">
        <f t="shared" si="9"/>
        <v>10.320350043959923</v>
      </c>
      <c r="AF65">
        <f t="shared" si="10"/>
        <v>341.33973284553531</v>
      </c>
      <c r="AG65">
        <f t="shared" si="11"/>
        <v>71.785994696282174</v>
      </c>
      <c r="AH65">
        <f t="shared" si="12"/>
        <v>170.78119705970357</v>
      </c>
      <c r="AI65">
        <f t="shared" si="13"/>
        <v>2.4374663643637202</v>
      </c>
      <c r="AJ65">
        <f t="shared" si="14"/>
        <v>24.670981661272922</v>
      </c>
    </row>
    <row r="66" spans="1:36" x14ac:dyDescent="0.35">
      <c r="A66">
        <v>13.560499999999999</v>
      </c>
      <c r="B66">
        <v>210495.1</v>
      </c>
      <c r="C66">
        <f t="shared" si="0"/>
        <v>266616.58464690973</v>
      </c>
      <c r="D66">
        <v>393088.8</v>
      </c>
      <c r="E66">
        <f t="shared" si="1"/>
        <v>647687.50354252802</v>
      </c>
      <c r="F66">
        <v>16625.400000000001</v>
      </c>
      <c r="G66">
        <v>134.1</v>
      </c>
      <c r="H66">
        <v>1847.6</v>
      </c>
      <c r="I66">
        <f t="shared" si="2"/>
        <v>1851.0199444493646</v>
      </c>
      <c r="J66">
        <v>148.80000000000001</v>
      </c>
      <c r="K66">
        <v>6756.3</v>
      </c>
      <c r="L66">
        <v>170.2</v>
      </c>
      <c r="M66">
        <v>96.1</v>
      </c>
      <c r="N66">
        <v>74.8</v>
      </c>
      <c r="O66">
        <v>61.9</v>
      </c>
      <c r="P66">
        <v>109.3</v>
      </c>
      <c r="Q66">
        <v>31.8</v>
      </c>
      <c r="R66">
        <v>19.399999999999999</v>
      </c>
      <c r="S66">
        <v>10.3</v>
      </c>
      <c r="T66">
        <v>55.1</v>
      </c>
      <c r="U66">
        <v>0</v>
      </c>
      <c r="V66">
        <v>3.9</v>
      </c>
      <c r="W66">
        <v>0</v>
      </c>
      <c r="X66">
        <v>424.5</v>
      </c>
      <c r="Y66">
        <f t="shared" si="3"/>
        <v>916155.10813388717</v>
      </c>
      <c r="Z66">
        <f t="shared" si="15"/>
        <v>244.06347573114559</v>
      </c>
      <c r="AA66">
        <f t="shared" si="16"/>
        <v>18610.276631790963</v>
      </c>
      <c r="AB66">
        <f t="shared" si="17"/>
        <v>7374.6246023360409</v>
      </c>
      <c r="AC66">
        <f t="shared" si="18"/>
        <v>88.740431918345863</v>
      </c>
      <c r="AD66">
        <f t="shared" si="19"/>
        <v>11.242637746112697</v>
      </c>
      <c r="AE66">
        <f t="shared" si="9"/>
        <v>4.2569210883339341</v>
      </c>
      <c r="AF66">
        <f t="shared" si="10"/>
        <v>332.14899671282456</v>
      </c>
      <c r="AG66">
        <f t="shared" si="11"/>
        <v>139.60518133279746</v>
      </c>
      <c r="AH66">
        <f t="shared" si="12"/>
        <v>179.445596646692</v>
      </c>
      <c r="AI66">
        <f t="shared" si="13"/>
        <v>2.4292843762899623</v>
      </c>
      <c r="AJ66">
        <f t="shared" si="14"/>
        <v>57.333333333333343</v>
      </c>
    </row>
    <row r="67" spans="1:36" x14ac:dyDescent="0.35">
      <c r="A67">
        <v>13.570600000000001</v>
      </c>
      <c r="B67">
        <v>211736.8</v>
      </c>
      <c r="C67">
        <f t="shared" si="0"/>
        <v>268611.8037731559</v>
      </c>
      <c r="D67">
        <v>397620</v>
      </c>
      <c r="E67">
        <f t="shared" si="1"/>
        <v>660081.67601846019</v>
      </c>
      <c r="F67">
        <v>15927.1</v>
      </c>
      <c r="G67">
        <v>203.4</v>
      </c>
      <c r="H67">
        <v>1508.6</v>
      </c>
      <c r="I67">
        <f t="shared" si="2"/>
        <v>1510.8793125308839</v>
      </c>
      <c r="J67">
        <v>130.69999999999999</v>
      </c>
      <c r="K67">
        <v>6911.8</v>
      </c>
      <c r="L67">
        <v>196.6</v>
      </c>
      <c r="M67">
        <v>81</v>
      </c>
      <c r="N67">
        <v>57.1</v>
      </c>
      <c r="O67">
        <v>65.8</v>
      </c>
      <c r="P67">
        <v>66.3</v>
      </c>
      <c r="Q67">
        <v>12.9</v>
      </c>
      <c r="R67">
        <v>10.3</v>
      </c>
      <c r="S67">
        <v>5.16</v>
      </c>
      <c r="T67">
        <v>31.2</v>
      </c>
      <c r="U67">
        <v>5.16</v>
      </c>
      <c r="V67">
        <v>0</v>
      </c>
      <c r="W67">
        <v>3.9</v>
      </c>
      <c r="X67">
        <v>400</v>
      </c>
      <c r="Y67">
        <f t="shared" si="3"/>
        <v>930204.35910414695</v>
      </c>
      <c r="Z67">
        <f t="shared" si="15"/>
        <v>201.8911201199538</v>
      </c>
      <c r="AA67">
        <f t="shared" si="16"/>
        <v>17552.164575668256</v>
      </c>
      <c r="AB67">
        <f t="shared" si="17"/>
        <v>7430.4102451815597</v>
      </c>
      <c r="AC67">
        <f t="shared" si="18"/>
        <v>81.809979984709727</v>
      </c>
      <c r="AD67">
        <f t="shared" si="19"/>
        <v>11.094336313300976</v>
      </c>
      <c r="AE67">
        <f t="shared" si="9"/>
        <v>4.1926270951428108</v>
      </c>
      <c r="AF67">
        <f t="shared" si="10"/>
        <v>430.01303539926266</v>
      </c>
      <c r="AG67">
        <f t="shared" si="11"/>
        <v>100.94556005997691</v>
      </c>
      <c r="AH67">
        <f t="shared" si="12"/>
        <v>104.81567737857029</v>
      </c>
      <c r="AI67">
        <f t="shared" si="13"/>
        <v>2.4573814953266262</v>
      </c>
      <c r="AJ67">
        <f t="shared" si="14"/>
        <v>48.153846153846146</v>
      </c>
    </row>
    <row r="68" spans="1:36" x14ac:dyDescent="0.35">
      <c r="A68">
        <v>13.5807</v>
      </c>
      <c r="B68">
        <v>208833.7</v>
      </c>
      <c r="C68">
        <f t="shared" si="0"/>
        <v>263956.76863385102</v>
      </c>
      <c r="D68">
        <v>392173.3</v>
      </c>
      <c r="E68">
        <f t="shared" si="1"/>
        <v>645205.77987113758</v>
      </c>
      <c r="F68">
        <v>16506.599999999999</v>
      </c>
      <c r="G68">
        <v>224.9</v>
      </c>
      <c r="H68">
        <v>1706.9</v>
      </c>
      <c r="I68">
        <f t="shared" si="2"/>
        <v>1709.8184891791802</v>
      </c>
      <c r="J68">
        <v>141</v>
      </c>
      <c r="K68">
        <v>6849.4</v>
      </c>
      <c r="L68">
        <v>182.4</v>
      </c>
      <c r="M68">
        <v>69.7</v>
      </c>
      <c r="N68">
        <v>89.8</v>
      </c>
      <c r="O68">
        <v>54.2</v>
      </c>
      <c r="P68">
        <v>63.9</v>
      </c>
      <c r="Q68">
        <v>15.7</v>
      </c>
      <c r="R68">
        <v>15.5</v>
      </c>
      <c r="S68">
        <v>5.16</v>
      </c>
      <c r="T68">
        <v>50.7</v>
      </c>
      <c r="U68">
        <v>8.39</v>
      </c>
      <c r="V68">
        <v>4.3899999999999997</v>
      </c>
      <c r="W68">
        <v>4.3899999999999997</v>
      </c>
      <c r="X68">
        <v>361.3</v>
      </c>
      <c r="Y68">
        <f t="shared" si="3"/>
        <v>910872.36699416779</v>
      </c>
      <c r="Z68">
        <f t="shared" si="15"/>
        <v>253.38346881860977</v>
      </c>
      <c r="AA68">
        <f t="shared" si="16"/>
        <v>18518.401272467188</v>
      </c>
      <c r="AB68">
        <f t="shared" si="17"/>
        <v>7519.6045551394536</v>
      </c>
      <c r="AC68">
        <f t="shared" si="18"/>
        <v>76.520051025377384</v>
      </c>
      <c r="AD68">
        <f t="shared" si="19"/>
        <v>14.875849230901917</v>
      </c>
      <c r="AE68">
        <f t="shared" si="9"/>
        <v>9.6391111621637524</v>
      </c>
      <c r="AF68">
        <f t="shared" si="10"/>
        <v>447.15375584843918</v>
      </c>
      <c r="AG68">
        <f t="shared" si="11"/>
        <v>93.756274857492528</v>
      </c>
      <c r="AH68">
        <f t="shared" si="12"/>
        <v>125.81345548792322</v>
      </c>
      <c r="AI68">
        <f t="shared" si="13"/>
        <v>2.4443615642459164</v>
      </c>
      <c r="AJ68">
        <f t="shared" si="14"/>
        <v>26.287015945330293</v>
      </c>
    </row>
    <row r="69" spans="1:36" x14ac:dyDescent="0.35">
      <c r="A69">
        <v>13.5908</v>
      </c>
      <c r="B69">
        <v>210098.8</v>
      </c>
      <c r="C69">
        <f t="shared" si="0"/>
        <v>265981.11257458525</v>
      </c>
      <c r="D69">
        <v>390039.7</v>
      </c>
      <c r="E69">
        <f t="shared" si="1"/>
        <v>639450.96098877257</v>
      </c>
      <c r="F69">
        <v>15653.2</v>
      </c>
      <c r="G69">
        <v>161</v>
      </c>
      <c r="H69">
        <v>1920.8</v>
      </c>
      <c r="I69">
        <f t="shared" si="2"/>
        <v>1924.496573017452</v>
      </c>
      <c r="J69">
        <v>137.6</v>
      </c>
      <c r="K69">
        <v>6701.8</v>
      </c>
      <c r="L69">
        <v>185.8</v>
      </c>
      <c r="M69">
        <v>63.7</v>
      </c>
      <c r="N69">
        <v>57.1</v>
      </c>
      <c r="O69">
        <v>40</v>
      </c>
      <c r="P69">
        <v>87.8</v>
      </c>
      <c r="Q69">
        <v>33.5</v>
      </c>
      <c r="R69">
        <v>43.2</v>
      </c>
      <c r="S69">
        <v>5.8</v>
      </c>
      <c r="T69">
        <v>30.7</v>
      </c>
      <c r="U69">
        <v>5.16</v>
      </c>
      <c r="V69">
        <v>0</v>
      </c>
      <c r="W69">
        <v>2.93</v>
      </c>
      <c r="X69">
        <v>378.1</v>
      </c>
      <c r="Y69">
        <f t="shared" si="3"/>
        <v>907356.57013637526</v>
      </c>
      <c r="Z69">
        <f t="shared" si="15"/>
        <v>214.57936869376135</v>
      </c>
      <c r="AA69">
        <f t="shared" si="16"/>
        <v>17668.13679168103</v>
      </c>
      <c r="AB69">
        <f t="shared" si="17"/>
        <v>7386.0709456181294</v>
      </c>
      <c r="AC69">
        <f t="shared" si="18"/>
        <v>91.694933103856926</v>
      </c>
      <c r="AD69">
        <f t="shared" si="19"/>
        <v>12.079044072335</v>
      </c>
      <c r="AE69">
        <f t="shared" si="9"/>
        <v>3.2291605047391925</v>
      </c>
      <c r="AF69">
        <f t="shared" si="10"/>
        <v>382.20916827424981</v>
      </c>
      <c r="AG69">
        <f t="shared" si="11"/>
        <v>107.12436896267901</v>
      </c>
      <c r="AH69">
        <f t="shared" si="12"/>
        <v>130.59915351931545</v>
      </c>
      <c r="AI69">
        <f t="shared" si="13"/>
        <v>2.4041216866835255</v>
      </c>
      <c r="AJ69">
        <f t="shared" si="14"/>
        <v>66.450511945392492</v>
      </c>
    </row>
    <row r="70" spans="1:36" x14ac:dyDescent="0.35">
      <c r="A70">
        <v>13.601000000000001</v>
      </c>
      <c r="B70">
        <v>212178.9</v>
      </c>
      <c r="C70">
        <f t="shared" ref="C70:C133" si="20">1/((1/B70)-0.000001)</f>
        <v>269323.70813627605</v>
      </c>
      <c r="D70">
        <v>404725.7</v>
      </c>
      <c r="E70">
        <f t="shared" ref="E70:E133" si="21">1/((1/D70)-0.000001)</f>
        <v>679897.82189488108</v>
      </c>
      <c r="F70">
        <v>16097.1</v>
      </c>
      <c r="G70">
        <v>164.4</v>
      </c>
      <c r="H70">
        <v>1848.6</v>
      </c>
      <c r="I70">
        <f t="shared" ref="I70:I133" si="22">1/((1/H70)-0.000001)</f>
        <v>1852.0236509210927</v>
      </c>
      <c r="J70">
        <v>175</v>
      </c>
      <c r="K70">
        <v>6619.6</v>
      </c>
      <c r="L70">
        <v>151.19999999999999</v>
      </c>
      <c r="M70">
        <v>118.7</v>
      </c>
      <c r="N70">
        <v>58.5</v>
      </c>
      <c r="O70">
        <v>25.8</v>
      </c>
      <c r="P70">
        <v>86.3</v>
      </c>
      <c r="Q70">
        <v>11</v>
      </c>
      <c r="R70">
        <v>0</v>
      </c>
      <c r="S70">
        <v>5.16</v>
      </c>
      <c r="T70">
        <v>28.3</v>
      </c>
      <c r="U70">
        <v>0</v>
      </c>
      <c r="V70">
        <v>3.9</v>
      </c>
      <c r="W70">
        <v>8.7799999999999994</v>
      </c>
      <c r="X70">
        <v>430.3</v>
      </c>
      <c r="Y70">
        <f t="shared" ref="Y70:Y133" si="23">C70+E70+I70</f>
        <v>951073.55368207826</v>
      </c>
      <c r="Z70">
        <f t="shared" si="15"/>
        <v>245.51203121567778</v>
      </c>
      <c r="AA70">
        <f t="shared" si="16"/>
        <v>17377.625459160572</v>
      </c>
      <c r="AB70">
        <f t="shared" si="17"/>
        <v>6960.1346545409024</v>
      </c>
      <c r="AC70">
        <f t="shared" si="18"/>
        <v>27.127239423402514</v>
      </c>
      <c r="AD70">
        <f t="shared" si="19"/>
        <v>5.4254478846805023</v>
      </c>
      <c r="AE70">
        <f t="shared" ref="AE70:AE87" si="24">(V70+W70)*1000000/Y70</f>
        <v>13.332302166230383</v>
      </c>
      <c r="AF70">
        <f t="shared" ref="AF70:AF87" si="25">(G70+L70)*1000000/Y70</f>
        <v>331.83553341185399</v>
      </c>
      <c r="AG70">
        <f t="shared" ref="AG70:AG87" si="26">(M70+Q70)*1000000/Y70</f>
        <v>136.37220748896533</v>
      </c>
      <c r="AH70">
        <f t="shared" ref="AH70:AH87" si="27">(P70+T70)*1000000/Y70</f>
        <v>120.49541232255535</v>
      </c>
      <c r="AI70">
        <f t="shared" ref="AI70:AI133" si="28">E70/C70</f>
        <v>2.5244633181378044</v>
      </c>
      <c r="AJ70">
        <f t="shared" ref="AJ70:AJ133" si="29">Z70/AE70</f>
        <v>18.414826498422713</v>
      </c>
    </row>
    <row r="71" spans="1:36" x14ac:dyDescent="0.35">
      <c r="A71">
        <v>13.6111</v>
      </c>
      <c r="B71">
        <v>208611.9</v>
      </c>
      <c r="C71">
        <f t="shared" si="20"/>
        <v>263602.52321206243</v>
      </c>
      <c r="D71">
        <v>390502</v>
      </c>
      <c r="E71">
        <f t="shared" si="21"/>
        <v>640694.4731565977</v>
      </c>
      <c r="F71">
        <v>15663.1</v>
      </c>
      <c r="G71">
        <v>168.3</v>
      </c>
      <c r="H71">
        <v>1668.6</v>
      </c>
      <c r="I71">
        <f t="shared" si="22"/>
        <v>1671.3888794843076</v>
      </c>
      <c r="J71">
        <v>150.69999999999999</v>
      </c>
      <c r="K71">
        <v>6493.8</v>
      </c>
      <c r="L71">
        <v>199</v>
      </c>
      <c r="M71">
        <v>100.6</v>
      </c>
      <c r="N71">
        <v>87.3</v>
      </c>
      <c r="O71">
        <v>40.6</v>
      </c>
      <c r="P71">
        <v>104.4</v>
      </c>
      <c r="Q71">
        <v>5.8</v>
      </c>
      <c r="R71">
        <v>15.5</v>
      </c>
      <c r="S71">
        <v>0</v>
      </c>
      <c r="T71">
        <v>32.700000000000003</v>
      </c>
      <c r="U71">
        <v>5.81</v>
      </c>
      <c r="V71">
        <v>8.7799999999999994</v>
      </c>
      <c r="W71">
        <v>3.9</v>
      </c>
      <c r="X71">
        <v>478</v>
      </c>
      <c r="Y71">
        <f t="shared" si="23"/>
        <v>905968.38524814439</v>
      </c>
      <c r="Z71">
        <f t="shared" si="15"/>
        <v>262.70232369622028</v>
      </c>
      <c r="AA71">
        <f t="shared" si="16"/>
        <v>17816.405365601095</v>
      </c>
      <c r="AB71">
        <f t="shared" si="17"/>
        <v>7167.7997883130884</v>
      </c>
      <c r="AC71">
        <f t="shared" si="18"/>
        <v>61.92269058553763</v>
      </c>
      <c r="AD71">
        <f t="shared" si="19"/>
        <v>6.4130273137606713</v>
      </c>
      <c r="AE71">
        <f t="shared" si="24"/>
        <v>13.996073380117952</v>
      </c>
      <c r="AF71">
        <f t="shared" si="25"/>
        <v>405.42253568748612</v>
      </c>
      <c r="AG71">
        <f t="shared" si="26"/>
        <v>117.44339177007492</v>
      </c>
      <c r="AH71">
        <f t="shared" si="27"/>
        <v>151.3297839443353</v>
      </c>
      <c r="AI71">
        <f t="shared" si="28"/>
        <v>2.4305323991196137</v>
      </c>
      <c r="AJ71">
        <f t="shared" si="29"/>
        <v>18.769716088328078</v>
      </c>
    </row>
    <row r="72" spans="1:36" x14ac:dyDescent="0.35">
      <c r="A72">
        <v>13.6212</v>
      </c>
      <c r="B72">
        <v>209050.3</v>
      </c>
      <c r="C72">
        <f t="shared" si="20"/>
        <v>264302.90067750198</v>
      </c>
      <c r="D72">
        <v>390502</v>
      </c>
      <c r="E72">
        <f t="shared" si="21"/>
        <v>640694.4731565977</v>
      </c>
      <c r="F72">
        <v>15712.5</v>
      </c>
      <c r="G72">
        <v>161.9</v>
      </c>
      <c r="H72">
        <v>1561.9</v>
      </c>
      <c r="I72">
        <f t="shared" si="22"/>
        <v>1564.3433478750462</v>
      </c>
      <c r="J72">
        <v>133.6</v>
      </c>
      <c r="K72">
        <v>6637</v>
      </c>
      <c r="L72">
        <v>204.9</v>
      </c>
      <c r="M72">
        <v>69.7</v>
      </c>
      <c r="N72">
        <v>70.2</v>
      </c>
      <c r="O72">
        <v>34.799999999999997</v>
      </c>
      <c r="P72">
        <v>68.3</v>
      </c>
      <c r="Q72">
        <v>26.5</v>
      </c>
      <c r="R72">
        <v>21.3</v>
      </c>
      <c r="S72">
        <v>21.3</v>
      </c>
      <c r="T72">
        <v>8.2899999999999991</v>
      </c>
      <c r="U72">
        <v>0</v>
      </c>
      <c r="V72">
        <v>3.9</v>
      </c>
      <c r="W72">
        <v>7.32</v>
      </c>
      <c r="X72">
        <v>514.20000000000005</v>
      </c>
      <c r="Y72">
        <f t="shared" si="23"/>
        <v>906561.71718197467</v>
      </c>
      <c r="Z72">
        <f t="shared" si="15"/>
        <v>224.80543369237716</v>
      </c>
      <c r="AA72">
        <f t="shared" si="16"/>
        <v>17899.16747250293</v>
      </c>
      <c r="AB72">
        <f t="shared" si="17"/>
        <v>7321.0680246138727</v>
      </c>
      <c r="AC72">
        <f t="shared" si="18"/>
        <v>61.882163052710297</v>
      </c>
      <c r="AD72">
        <f t="shared" si="19"/>
        <v>23.495366720547761</v>
      </c>
      <c r="AE72">
        <f t="shared" si="24"/>
        <v>12.376432610542061</v>
      </c>
      <c r="AF72">
        <f t="shared" si="25"/>
        <v>404.60565789187416</v>
      </c>
      <c r="AG72">
        <f t="shared" si="26"/>
        <v>106.1152243435068</v>
      </c>
      <c r="AH72">
        <f t="shared" si="27"/>
        <v>84.484043996561184</v>
      </c>
      <c r="AI72">
        <f t="shared" si="28"/>
        <v>2.4240917201978136</v>
      </c>
      <c r="AJ72">
        <f t="shared" si="29"/>
        <v>18.163992869875223</v>
      </c>
    </row>
    <row r="73" spans="1:36" x14ac:dyDescent="0.35">
      <c r="A73">
        <v>13.6313</v>
      </c>
      <c r="B73">
        <v>216379.1</v>
      </c>
      <c r="C73">
        <f t="shared" si="20"/>
        <v>276127.27021446213</v>
      </c>
      <c r="D73">
        <v>392771.6</v>
      </c>
      <c r="E73">
        <f t="shared" si="21"/>
        <v>646826.79532116733</v>
      </c>
      <c r="F73">
        <v>15885.1</v>
      </c>
      <c r="G73">
        <v>140</v>
      </c>
      <c r="H73">
        <v>1741.5</v>
      </c>
      <c r="I73">
        <f t="shared" si="22"/>
        <v>1744.5381131240053</v>
      </c>
      <c r="J73">
        <v>118.7</v>
      </c>
      <c r="K73">
        <v>6228</v>
      </c>
      <c r="L73">
        <v>162.9</v>
      </c>
      <c r="M73">
        <v>52.3</v>
      </c>
      <c r="N73">
        <v>49.8</v>
      </c>
      <c r="O73">
        <v>46.4</v>
      </c>
      <c r="P73">
        <v>84.9</v>
      </c>
      <c r="Q73">
        <v>11</v>
      </c>
      <c r="R73">
        <v>16.100000000000001</v>
      </c>
      <c r="S73">
        <v>0</v>
      </c>
      <c r="T73">
        <v>14.6</v>
      </c>
      <c r="U73">
        <v>0</v>
      </c>
      <c r="V73">
        <v>4.88</v>
      </c>
      <c r="W73">
        <v>7.32</v>
      </c>
      <c r="X73">
        <v>372.2</v>
      </c>
      <c r="Y73">
        <f t="shared" si="23"/>
        <v>924698.60364875337</v>
      </c>
      <c r="Z73">
        <f t="shared" si="15"/>
        <v>182.22153611470651</v>
      </c>
      <c r="AA73">
        <f t="shared" si="16"/>
        <v>17581.188006395361</v>
      </c>
      <c r="AB73">
        <f t="shared" si="17"/>
        <v>6735.1675188272529</v>
      </c>
      <c r="AC73">
        <f t="shared" si="18"/>
        <v>67.589590546997968</v>
      </c>
      <c r="AD73">
        <f t="shared" si="19"/>
        <v>0</v>
      </c>
      <c r="AE73">
        <f t="shared" si="24"/>
        <v>13.193488074774002</v>
      </c>
      <c r="AF73">
        <f t="shared" si="25"/>
        <v>327.56619162697092</v>
      </c>
      <c r="AG73">
        <f t="shared" si="26"/>
        <v>68.454737305999544</v>
      </c>
      <c r="AH73">
        <f t="shared" si="27"/>
        <v>107.60262815082076</v>
      </c>
      <c r="AI73">
        <f t="shared" si="28"/>
        <v>2.3424951647071688</v>
      </c>
      <c r="AJ73">
        <f t="shared" si="29"/>
        <v>13.811475409836065</v>
      </c>
    </row>
    <row r="74" spans="1:36" x14ac:dyDescent="0.35">
      <c r="A74">
        <v>13.641400000000001</v>
      </c>
      <c r="B74">
        <v>214103.6</v>
      </c>
      <c r="C74">
        <f t="shared" si="20"/>
        <v>272432.34604459314</v>
      </c>
      <c r="D74">
        <v>395142.8</v>
      </c>
      <c r="E74">
        <f t="shared" si="21"/>
        <v>653282.7913762125</v>
      </c>
      <c r="F74">
        <v>16080.3</v>
      </c>
      <c r="G74">
        <v>155.1</v>
      </c>
      <c r="H74">
        <v>1720.8</v>
      </c>
      <c r="I74">
        <f t="shared" si="22"/>
        <v>1723.7662569750025</v>
      </c>
      <c r="J74">
        <v>152.19999999999999</v>
      </c>
      <c r="K74">
        <v>6326.5</v>
      </c>
      <c r="L74">
        <v>175.6</v>
      </c>
      <c r="M74">
        <v>62.6</v>
      </c>
      <c r="N74">
        <v>102.2</v>
      </c>
      <c r="O74">
        <v>61.3</v>
      </c>
      <c r="P74">
        <v>92.7</v>
      </c>
      <c r="Q74">
        <v>14.8</v>
      </c>
      <c r="R74">
        <v>20.6</v>
      </c>
      <c r="S74">
        <v>5.16</v>
      </c>
      <c r="T74">
        <v>22.4</v>
      </c>
      <c r="U74">
        <v>21.3</v>
      </c>
      <c r="V74">
        <v>0</v>
      </c>
      <c r="W74">
        <v>16.600000000000001</v>
      </c>
      <c r="X74">
        <v>414.8</v>
      </c>
      <c r="Y74">
        <f t="shared" si="23"/>
        <v>927438.90367778065</v>
      </c>
      <c r="Z74">
        <f t="shared" si="15"/>
        <v>274.30378323700984</v>
      </c>
      <c r="AA74">
        <f t="shared" si="16"/>
        <v>17785.645970411952</v>
      </c>
      <c r="AB74">
        <f t="shared" si="17"/>
        <v>6821.4736031798066</v>
      </c>
      <c r="AC74">
        <f t="shared" si="18"/>
        <v>88.307703801537372</v>
      </c>
      <c r="AD74">
        <f t="shared" si="19"/>
        <v>28.530181228188997</v>
      </c>
      <c r="AE74">
        <f t="shared" si="24"/>
        <v>17.898753151471556</v>
      </c>
      <c r="AF74">
        <f t="shared" si="25"/>
        <v>356.57335344527968</v>
      </c>
      <c r="AG74">
        <f t="shared" si="26"/>
        <v>83.455632164090261</v>
      </c>
      <c r="AH74">
        <f t="shared" si="27"/>
        <v>124.10521010448048</v>
      </c>
      <c r="AI74">
        <f t="shared" si="28"/>
        <v>2.3979633874653041</v>
      </c>
      <c r="AJ74">
        <f t="shared" si="29"/>
        <v>15.325301204819276</v>
      </c>
    </row>
    <row r="75" spans="1:36" x14ac:dyDescent="0.35">
      <c r="A75">
        <v>13.6515</v>
      </c>
      <c r="B75">
        <v>214161.5</v>
      </c>
      <c r="C75">
        <f t="shared" si="20"/>
        <v>272526.09791961068</v>
      </c>
      <c r="D75">
        <v>398478.1</v>
      </c>
      <c r="E75">
        <f t="shared" si="21"/>
        <v>662449.86259020644</v>
      </c>
      <c r="F75">
        <v>15822.5</v>
      </c>
      <c r="G75">
        <v>194.6</v>
      </c>
      <c r="H75">
        <v>1828.7</v>
      </c>
      <c r="I75">
        <f t="shared" si="22"/>
        <v>1832.0502703293516</v>
      </c>
      <c r="J75">
        <v>132.9</v>
      </c>
      <c r="K75">
        <v>5985.3</v>
      </c>
      <c r="L75">
        <v>191.2</v>
      </c>
      <c r="M75">
        <v>56.8</v>
      </c>
      <c r="N75">
        <v>63.9</v>
      </c>
      <c r="O75">
        <v>36.1</v>
      </c>
      <c r="P75">
        <v>104.9</v>
      </c>
      <c r="Q75">
        <v>5.16</v>
      </c>
      <c r="R75">
        <v>30.3</v>
      </c>
      <c r="S75">
        <v>4.5199999999999996</v>
      </c>
      <c r="T75">
        <v>30.2</v>
      </c>
      <c r="U75">
        <v>5.16</v>
      </c>
      <c r="V75">
        <v>3.9</v>
      </c>
      <c r="W75">
        <v>12.2</v>
      </c>
      <c r="X75">
        <v>447.7</v>
      </c>
      <c r="Y75">
        <f t="shared" si="23"/>
        <v>936808.01078014646</v>
      </c>
      <c r="Z75">
        <f t="shared" si="15"/>
        <v>210.0750609894024</v>
      </c>
      <c r="AA75">
        <f t="shared" si="16"/>
        <v>17367.699478200077</v>
      </c>
      <c r="AB75">
        <f t="shared" si="17"/>
        <v>6389.0358868895837</v>
      </c>
      <c r="AC75">
        <f t="shared" si="18"/>
        <v>70.878983992359352</v>
      </c>
      <c r="AD75">
        <f t="shared" si="19"/>
        <v>10.33296031695841</v>
      </c>
      <c r="AE75">
        <f t="shared" si="24"/>
        <v>17.186018708990741</v>
      </c>
      <c r="AF75">
        <f t="shared" si="25"/>
        <v>411.82397626885887</v>
      </c>
      <c r="AG75">
        <f t="shared" si="26"/>
        <v>66.139485665159398</v>
      </c>
      <c r="AH75">
        <f t="shared" si="27"/>
        <v>144.2131135145745</v>
      </c>
      <c r="AI75">
        <f t="shared" si="28"/>
        <v>2.4307758693467032</v>
      </c>
      <c r="AJ75">
        <f t="shared" si="29"/>
        <v>12.223602484472053</v>
      </c>
    </row>
    <row r="76" spans="1:36" x14ac:dyDescent="0.35">
      <c r="A76">
        <v>13.6616</v>
      </c>
      <c r="B76">
        <v>212354.8</v>
      </c>
      <c r="C76">
        <f t="shared" si="20"/>
        <v>269607.17846055556</v>
      </c>
      <c r="D76">
        <v>393430.6</v>
      </c>
      <c r="E76">
        <f t="shared" si="21"/>
        <v>648615.97040668386</v>
      </c>
      <c r="F76">
        <v>16033.4</v>
      </c>
      <c r="G76">
        <v>197.5</v>
      </c>
      <c r="H76">
        <v>1938.1</v>
      </c>
      <c r="I76">
        <f t="shared" si="22"/>
        <v>1941.8635256991577</v>
      </c>
      <c r="J76">
        <v>123.9</v>
      </c>
      <c r="K76">
        <v>6248.5</v>
      </c>
      <c r="L76">
        <v>125.8</v>
      </c>
      <c r="M76">
        <v>95.5</v>
      </c>
      <c r="N76">
        <v>80</v>
      </c>
      <c r="O76">
        <v>36.799999999999997</v>
      </c>
      <c r="P76">
        <v>42.9</v>
      </c>
      <c r="Q76">
        <v>16.8</v>
      </c>
      <c r="R76">
        <v>17</v>
      </c>
      <c r="S76">
        <v>11</v>
      </c>
      <c r="T76">
        <v>16.600000000000001</v>
      </c>
      <c r="U76">
        <v>0</v>
      </c>
      <c r="V76">
        <v>0</v>
      </c>
      <c r="W76">
        <v>15.6</v>
      </c>
      <c r="X76">
        <v>412.2</v>
      </c>
      <c r="Y76">
        <f t="shared" si="23"/>
        <v>920165.0123929386</v>
      </c>
      <c r="Z76">
        <f t="shared" si="15"/>
        <v>221.59068998912173</v>
      </c>
      <c r="AA76">
        <f t="shared" si="16"/>
        <v>17872.446548725355</v>
      </c>
      <c r="AB76">
        <f t="shared" si="17"/>
        <v>6790.6298499118539</v>
      </c>
      <c r="AC76">
        <f t="shared" si="18"/>
        <v>58.467774013804551</v>
      </c>
      <c r="AD76">
        <f t="shared" si="19"/>
        <v>11.954377586465615</v>
      </c>
      <c r="AE76">
        <f t="shared" si="24"/>
        <v>16.953480940805782</v>
      </c>
      <c r="AF76">
        <f t="shared" si="25"/>
        <v>351.3500248822121</v>
      </c>
      <c r="AG76">
        <f t="shared" si="26"/>
        <v>122.04332754182623</v>
      </c>
      <c r="AH76">
        <f t="shared" si="27"/>
        <v>64.662315126791285</v>
      </c>
      <c r="AI76">
        <f t="shared" si="28"/>
        <v>2.4057815304112111</v>
      </c>
      <c r="AJ76">
        <f t="shared" si="29"/>
        <v>13.070512820512819</v>
      </c>
    </row>
    <row r="77" spans="1:36" x14ac:dyDescent="0.35">
      <c r="A77">
        <v>13.6717</v>
      </c>
      <c r="B77">
        <v>213799.9</v>
      </c>
      <c r="C77">
        <f t="shared" si="20"/>
        <v>271940.82015507243</v>
      </c>
      <c r="D77">
        <v>392077.7</v>
      </c>
      <c r="E77">
        <f t="shared" si="21"/>
        <v>644947.05984629947</v>
      </c>
      <c r="F77">
        <v>15855.5</v>
      </c>
      <c r="G77">
        <v>170.2</v>
      </c>
      <c r="H77">
        <v>1802.5</v>
      </c>
      <c r="I77">
        <f t="shared" si="22"/>
        <v>1805.754873158869</v>
      </c>
      <c r="J77">
        <v>140</v>
      </c>
      <c r="K77">
        <v>6052.9</v>
      </c>
      <c r="L77">
        <v>179.5</v>
      </c>
      <c r="M77">
        <v>60</v>
      </c>
      <c r="N77">
        <v>63</v>
      </c>
      <c r="O77">
        <v>43.2</v>
      </c>
      <c r="P77">
        <v>96.6</v>
      </c>
      <c r="Q77">
        <v>11</v>
      </c>
      <c r="R77">
        <v>41.9</v>
      </c>
      <c r="S77">
        <v>0</v>
      </c>
      <c r="T77">
        <v>22</v>
      </c>
      <c r="U77">
        <v>0</v>
      </c>
      <c r="V77">
        <v>3.9</v>
      </c>
      <c r="W77">
        <v>3.9</v>
      </c>
      <c r="X77">
        <v>403.8</v>
      </c>
      <c r="Y77">
        <f t="shared" si="23"/>
        <v>918693.63487453084</v>
      </c>
      <c r="Z77">
        <f t="shared" si="15"/>
        <v>220.96593716764394</v>
      </c>
      <c r="AA77">
        <f t="shared" si="16"/>
        <v>17698.283064974745</v>
      </c>
      <c r="AB77">
        <f t="shared" si="17"/>
        <v>6588.5946851331628</v>
      </c>
      <c r="AC77">
        <f t="shared" si="18"/>
        <v>92.631533265844823</v>
      </c>
      <c r="AD77">
        <f t="shared" si="19"/>
        <v>0</v>
      </c>
      <c r="AE77">
        <f t="shared" si="24"/>
        <v>8.4903167975744953</v>
      </c>
      <c r="AF77">
        <f t="shared" si="25"/>
        <v>380.6492030912566</v>
      </c>
      <c r="AG77">
        <f t="shared" si="26"/>
        <v>77.283652900998618</v>
      </c>
      <c r="AH77">
        <f t="shared" si="27"/>
        <v>129.09635540927374</v>
      </c>
      <c r="AI77">
        <f t="shared" si="28"/>
        <v>2.3716449022935309</v>
      </c>
      <c r="AJ77">
        <f t="shared" si="29"/>
        <v>26.025641025641029</v>
      </c>
    </row>
    <row r="78" spans="1:36" x14ac:dyDescent="0.35">
      <c r="A78">
        <v>13.681800000000001</v>
      </c>
      <c r="B78">
        <v>215628.6</v>
      </c>
      <c r="C78">
        <f t="shared" si="20"/>
        <v>274906.24976892321</v>
      </c>
      <c r="D78">
        <v>391415.1</v>
      </c>
      <c r="E78">
        <f t="shared" si="21"/>
        <v>643156.11511228746</v>
      </c>
      <c r="F78">
        <v>15801.9</v>
      </c>
      <c r="G78">
        <v>139.5</v>
      </c>
      <c r="H78">
        <v>1721.9</v>
      </c>
      <c r="I78">
        <f t="shared" si="22"/>
        <v>1724.8700537455445</v>
      </c>
      <c r="J78">
        <v>113.1</v>
      </c>
      <c r="K78">
        <v>6086.1</v>
      </c>
      <c r="L78">
        <v>167.3</v>
      </c>
      <c r="M78">
        <v>72.900000000000006</v>
      </c>
      <c r="N78">
        <v>34.6</v>
      </c>
      <c r="O78">
        <v>41.9</v>
      </c>
      <c r="P78">
        <v>119</v>
      </c>
      <c r="Q78">
        <v>11.6</v>
      </c>
      <c r="R78">
        <v>21.9</v>
      </c>
      <c r="S78">
        <v>10.3</v>
      </c>
      <c r="T78">
        <v>28.3</v>
      </c>
      <c r="U78">
        <v>21.3</v>
      </c>
      <c r="V78">
        <v>3.9</v>
      </c>
      <c r="W78">
        <v>0</v>
      </c>
      <c r="X78">
        <v>436.1</v>
      </c>
      <c r="Y78">
        <f t="shared" si="23"/>
        <v>919787.2349349563</v>
      </c>
      <c r="Z78">
        <f t="shared" si="15"/>
        <v>160.58061515763998</v>
      </c>
      <c r="AA78">
        <f t="shared" si="16"/>
        <v>17654.082795732957</v>
      </c>
      <c r="AB78">
        <f t="shared" si="17"/>
        <v>6616.8563433372556</v>
      </c>
      <c r="AC78">
        <f t="shared" si="18"/>
        <v>69.363867617179622</v>
      </c>
      <c r="AD78">
        <f t="shared" si="19"/>
        <v>34.355771421675172</v>
      </c>
      <c r="AE78">
        <f t="shared" si="24"/>
        <v>4.24011102989029</v>
      </c>
      <c r="AF78">
        <f t="shared" si="25"/>
        <v>333.55540101803615</v>
      </c>
      <c r="AG78">
        <f t="shared" si="26"/>
        <v>91.869072314289625</v>
      </c>
      <c r="AH78">
        <f t="shared" si="27"/>
        <v>160.14573197508713</v>
      </c>
      <c r="AI78">
        <f t="shared" si="28"/>
        <v>2.3395470843347597</v>
      </c>
      <c r="AJ78">
        <f t="shared" si="29"/>
        <v>37.871794871794876</v>
      </c>
    </row>
    <row r="79" spans="1:36" x14ac:dyDescent="0.35">
      <c r="A79">
        <v>13.6919</v>
      </c>
      <c r="B79">
        <v>215772</v>
      </c>
      <c r="C79">
        <f t="shared" si="20"/>
        <v>275139.37273343973</v>
      </c>
      <c r="D79">
        <v>396637.6</v>
      </c>
      <c r="E79">
        <f t="shared" si="21"/>
        <v>657378.71634029562</v>
      </c>
      <c r="F79">
        <v>15613.5</v>
      </c>
      <c r="G79">
        <v>152.19999999999999</v>
      </c>
      <c r="H79">
        <v>1517.9</v>
      </c>
      <c r="I79">
        <f t="shared" si="22"/>
        <v>1520.2075229991606</v>
      </c>
      <c r="J79">
        <v>160.5</v>
      </c>
      <c r="K79">
        <v>6001.2</v>
      </c>
      <c r="L79">
        <v>222.9</v>
      </c>
      <c r="M79">
        <v>77.400000000000006</v>
      </c>
      <c r="N79">
        <v>79.099999999999994</v>
      </c>
      <c r="O79">
        <v>27.1</v>
      </c>
      <c r="P79">
        <v>123.9</v>
      </c>
      <c r="Q79">
        <v>21.3</v>
      </c>
      <c r="R79">
        <v>11.6</v>
      </c>
      <c r="S79">
        <v>10.3</v>
      </c>
      <c r="T79">
        <v>30.7</v>
      </c>
      <c r="U79">
        <v>10.3</v>
      </c>
      <c r="V79">
        <v>3.9</v>
      </c>
      <c r="W79">
        <v>7.8</v>
      </c>
      <c r="X79">
        <v>418.7</v>
      </c>
      <c r="Y79">
        <f t="shared" si="23"/>
        <v>934038.29659673444</v>
      </c>
      <c r="Z79">
        <f t="shared" si="15"/>
        <v>256.52053119557036</v>
      </c>
      <c r="AA79">
        <f t="shared" si="16"/>
        <v>17164.392571926641</v>
      </c>
      <c r="AB79">
        <f t="shared" si="17"/>
        <v>6425.0042229167648</v>
      </c>
      <c r="AC79">
        <f t="shared" si="18"/>
        <v>41.432990639685194</v>
      </c>
      <c r="AD79">
        <f t="shared" si="19"/>
        <v>22.054770211305296</v>
      </c>
      <c r="AE79">
        <f t="shared" si="24"/>
        <v>12.526252984090872</v>
      </c>
      <c r="AF79">
        <f t="shared" si="25"/>
        <v>401.58952943012702</v>
      </c>
      <c r="AG79">
        <f t="shared" si="26"/>
        <v>105.6701854298948</v>
      </c>
      <c r="AH79">
        <f t="shared" si="27"/>
        <v>165.51783857610675</v>
      </c>
      <c r="AI79">
        <f t="shared" si="28"/>
        <v>2.3892571601418044</v>
      </c>
      <c r="AJ79">
        <f t="shared" si="29"/>
        <v>20.47863247863248</v>
      </c>
    </row>
    <row r="80" spans="1:36" x14ac:dyDescent="0.35">
      <c r="A80">
        <v>13.702</v>
      </c>
      <c r="B80">
        <v>220830.7</v>
      </c>
      <c r="C80">
        <f t="shared" si="20"/>
        <v>283418.12235158653</v>
      </c>
      <c r="D80">
        <v>389415.2</v>
      </c>
      <c r="E80">
        <f t="shared" si="21"/>
        <v>637774.14701446868</v>
      </c>
      <c r="F80">
        <v>15258.4</v>
      </c>
      <c r="G80">
        <v>160</v>
      </c>
      <c r="H80">
        <v>1664.8</v>
      </c>
      <c r="I80">
        <f t="shared" si="22"/>
        <v>1667.5761808258387</v>
      </c>
      <c r="J80">
        <v>144.4</v>
      </c>
      <c r="K80">
        <v>6264.8</v>
      </c>
      <c r="L80">
        <v>189.3</v>
      </c>
      <c r="M80">
        <v>85.8</v>
      </c>
      <c r="N80">
        <v>95.6</v>
      </c>
      <c r="O80">
        <v>45.2</v>
      </c>
      <c r="P80">
        <v>64.400000000000006</v>
      </c>
      <c r="Q80">
        <v>10.3</v>
      </c>
      <c r="R80">
        <v>20.6</v>
      </c>
      <c r="S80">
        <v>9.0299999999999994</v>
      </c>
      <c r="T80">
        <v>33.700000000000003</v>
      </c>
      <c r="U80">
        <v>0</v>
      </c>
      <c r="V80">
        <v>3.9</v>
      </c>
      <c r="W80">
        <v>9.27</v>
      </c>
      <c r="X80">
        <v>367.7</v>
      </c>
      <c r="Y80">
        <f t="shared" si="23"/>
        <v>922859.84554688109</v>
      </c>
      <c r="Z80">
        <f t="shared" si="15"/>
        <v>260.06115788663169</v>
      </c>
      <c r="AA80">
        <f t="shared" si="16"/>
        <v>16932.256913551231</v>
      </c>
      <c r="AB80">
        <f t="shared" si="17"/>
        <v>6788.4630913673764</v>
      </c>
      <c r="AC80">
        <f t="shared" si="18"/>
        <v>71.300100787251552</v>
      </c>
      <c r="AD80">
        <f t="shared" si="19"/>
        <v>9.784801065484519</v>
      </c>
      <c r="AE80">
        <f t="shared" si="24"/>
        <v>14.270856039028915</v>
      </c>
      <c r="AF80">
        <f t="shared" si="25"/>
        <v>378.49734354083523</v>
      </c>
      <c r="AG80">
        <f t="shared" si="26"/>
        <v>104.13282197043878</v>
      </c>
      <c r="AH80">
        <f t="shared" si="27"/>
        <v>106.29999828616073</v>
      </c>
      <c r="AI80">
        <f t="shared" si="28"/>
        <v>2.2502941651109225</v>
      </c>
      <c r="AJ80">
        <f t="shared" si="29"/>
        <v>18.223234624145785</v>
      </c>
    </row>
    <row r="81" spans="1:36" x14ac:dyDescent="0.35">
      <c r="A81">
        <v>13.7121</v>
      </c>
      <c r="B81">
        <v>216890.8</v>
      </c>
      <c r="C81">
        <f t="shared" si="20"/>
        <v>276961.11857707711</v>
      </c>
      <c r="D81">
        <v>398570.7</v>
      </c>
      <c r="E81">
        <f t="shared" si="21"/>
        <v>662705.82427560468</v>
      </c>
      <c r="F81">
        <v>15403.2</v>
      </c>
      <c r="G81">
        <v>124.9</v>
      </c>
      <c r="H81">
        <v>1575.1</v>
      </c>
      <c r="I81">
        <f t="shared" si="22"/>
        <v>1577.5848539033832</v>
      </c>
      <c r="J81">
        <v>112.7</v>
      </c>
      <c r="K81">
        <v>5974.5</v>
      </c>
      <c r="L81">
        <v>148.80000000000001</v>
      </c>
      <c r="M81">
        <v>89.7</v>
      </c>
      <c r="N81">
        <v>113.2</v>
      </c>
      <c r="O81">
        <v>38.700000000000003</v>
      </c>
      <c r="P81">
        <v>106.3</v>
      </c>
      <c r="Q81">
        <v>20.6</v>
      </c>
      <c r="R81">
        <v>20.6</v>
      </c>
      <c r="S81">
        <v>4.5199999999999996</v>
      </c>
      <c r="T81">
        <v>13.2</v>
      </c>
      <c r="U81">
        <v>6.45</v>
      </c>
      <c r="V81">
        <v>3.9</v>
      </c>
      <c r="W81">
        <v>9.76</v>
      </c>
      <c r="X81">
        <v>366.4</v>
      </c>
      <c r="Y81">
        <f t="shared" si="23"/>
        <v>941244.52770658513</v>
      </c>
      <c r="Z81">
        <f t="shared" si="15"/>
        <v>240.00139533392323</v>
      </c>
      <c r="AA81">
        <f t="shared" si="16"/>
        <v>16753.988507560141</v>
      </c>
      <c r="AB81">
        <f t="shared" si="17"/>
        <v>6347.4472617198953</v>
      </c>
      <c r="AC81">
        <f t="shared" si="18"/>
        <v>63.001694304124172</v>
      </c>
      <c r="AD81">
        <f t="shared" si="19"/>
        <v>11.654782234675244</v>
      </c>
      <c r="AE81">
        <f t="shared" si="24"/>
        <v>14.512700576632986</v>
      </c>
      <c r="AF81">
        <f t="shared" si="25"/>
        <v>290.78522312038427</v>
      </c>
      <c r="AG81">
        <f t="shared" si="26"/>
        <v>117.18527625202185</v>
      </c>
      <c r="AH81">
        <f t="shared" si="27"/>
        <v>126.9595694661524</v>
      </c>
      <c r="AI81">
        <f t="shared" si="28"/>
        <v>2.3927756635311841</v>
      </c>
      <c r="AJ81">
        <f t="shared" si="29"/>
        <v>16.537335285505122</v>
      </c>
    </row>
    <row r="82" spans="1:36" x14ac:dyDescent="0.35">
      <c r="A82">
        <v>13.722300000000001</v>
      </c>
      <c r="B82">
        <v>216078</v>
      </c>
      <c r="C82">
        <f t="shared" si="20"/>
        <v>275637.11695806467</v>
      </c>
      <c r="D82">
        <v>392749</v>
      </c>
      <c r="E82">
        <f t="shared" si="21"/>
        <v>646765.50553230871</v>
      </c>
      <c r="F82">
        <v>15751.2</v>
      </c>
      <c r="G82">
        <v>161</v>
      </c>
      <c r="H82">
        <v>1353.1</v>
      </c>
      <c r="I82">
        <f t="shared" si="22"/>
        <v>1354.9333603298621</v>
      </c>
      <c r="J82">
        <v>171.7</v>
      </c>
      <c r="K82">
        <v>5897.3</v>
      </c>
      <c r="L82">
        <v>111.2</v>
      </c>
      <c r="M82">
        <v>107.1</v>
      </c>
      <c r="N82">
        <v>75.599999999999994</v>
      </c>
      <c r="O82">
        <v>14.8</v>
      </c>
      <c r="P82">
        <v>81</v>
      </c>
      <c r="Q82">
        <v>21.9</v>
      </c>
      <c r="R82">
        <v>16.100000000000001</v>
      </c>
      <c r="S82">
        <v>9.68</v>
      </c>
      <c r="T82">
        <v>37.1</v>
      </c>
      <c r="U82">
        <v>10.3</v>
      </c>
      <c r="V82">
        <v>3.9</v>
      </c>
      <c r="W82">
        <v>3.9</v>
      </c>
      <c r="X82">
        <v>422.5</v>
      </c>
      <c r="Y82">
        <f t="shared" si="23"/>
        <v>923757.55585070327</v>
      </c>
      <c r="Z82">
        <f t="shared" si="15"/>
        <v>267.71093609324515</v>
      </c>
      <c r="AA82">
        <f t="shared" si="16"/>
        <v>17508.598330332876</v>
      </c>
      <c r="AB82">
        <f t="shared" si="17"/>
        <v>6384.0343850493118</v>
      </c>
      <c r="AC82">
        <f t="shared" si="18"/>
        <v>33.450335322609291</v>
      </c>
      <c r="AD82">
        <f t="shared" si="19"/>
        <v>21.629051771706585</v>
      </c>
      <c r="AE82">
        <f t="shared" si="24"/>
        <v>8.4437739649305001</v>
      </c>
      <c r="AF82">
        <f t="shared" si="25"/>
        <v>294.66606067360027</v>
      </c>
      <c r="AG82">
        <f t="shared" si="26"/>
        <v>139.64703095846596</v>
      </c>
      <c r="AH82">
        <f t="shared" si="27"/>
        <v>127.84739811003743</v>
      </c>
      <c r="AI82">
        <f t="shared" si="28"/>
        <v>2.3464383631276604</v>
      </c>
      <c r="AJ82">
        <f t="shared" si="29"/>
        <v>31.705128205128197</v>
      </c>
    </row>
    <row r="83" spans="1:36" x14ac:dyDescent="0.35">
      <c r="A83">
        <v>13.7324</v>
      </c>
      <c r="B83">
        <v>218695.3</v>
      </c>
      <c r="C83">
        <f t="shared" si="20"/>
        <v>279910.38579442812</v>
      </c>
      <c r="D83">
        <v>384171.4</v>
      </c>
      <c r="E83">
        <f t="shared" si="21"/>
        <v>623828.44837021222</v>
      </c>
      <c r="F83">
        <v>15053.6</v>
      </c>
      <c r="G83">
        <v>170.2</v>
      </c>
      <c r="H83">
        <v>1514.1</v>
      </c>
      <c r="I83">
        <f t="shared" si="22"/>
        <v>1516.3959751459684</v>
      </c>
      <c r="J83">
        <v>92.7</v>
      </c>
      <c r="K83">
        <v>5892.5</v>
      </c>
      <c r="L83">
        <v>181</v>
      </c>
      <c r="M83">
        <v>83.2</v>
      </c>
      <c r="N83">
        <v>32.700000000000003</v>
      </c>
      <c r="O83">
        <v>17.399999999999999</v>
      </c>
      <c r="P83">
        <v>113.7</v>
      </c>
      <c r="Q83">
        <v>14.8</v>
      </c>
      <c r="R83">
        <v>20.6</v>
      </c>
      <c r="S83">
        <v>5.16</v>
      </c>
      <c r="T83">
        <v>44.9</v>
      </c>
      <c r="U83">
        <v>0</v>
      </c>
      <c r="V83">
        <v>0</v>
      </c>
      <c r="W83">
        <v>7.8</v>
      </c>
      <c r="X83">
        <v>448.4</v>
      </c>
      <c r="Y83">
        <f t="shared" si="23"/>
        <v>905255.23013978638</v>
      </c>
      <c r="Z83">
        <f t="shared" si="15"/>
        <v>138.52446892865359</v>
      </c>
      <c r="AA83">
        <f t="shared" si="16"/>
        <v>17124.452291323669</v>
      </c>
      <c r="AB83">
        <f t="shared" si="17"/>
        <v>6509.2139805589422</v>
      </c>
      <c r="AC83">
        <f t="shared" si="18"/>
        <v>41.977111796561694</v>
      </c>
      <c r="AD83">
        <f t="shared" si="19"/>
        <v>5.7000499176383777</v>
      </c>
      <c r="AE83">
        <f t="shared" si="24"/>
        <v>8.6163545266626631</v>
      </c>
      <c r="AF83">
        <f t="shared" si="25"/>
        <v>387.95688586717023</v>
      </c>
      <c r="AG83">
        <f t="shared" si="26"/>
        <v>108.25676200165911</v>
      </c>
      <c r="AH83">
        <f t="shared" si="27"/>
        <v>175.1992087088075</v>
      </c>
      <c r="AI83">
        <f t="shared" si="28"/>
        <v>2.2286720322995253</v>
      </c>
      <c r="AJ83">
        <f t="shared" si="29"/>
        <v>16.076923076923077</v>
      </c>
    </row>
    <row r="84" spans="1:36" x14ac:dyDescent="0.35">
      <c r="A84">
        <v>13.7425</v>
      </c>
      <c r="B84">
        <v>218676.9</v>
      </c>
      <c r="C84">
        <f t="shared" si="20"/>
        <v>279880.2441653139</v>
      </c>
      <c r="D84">
        <v>387594.3</v>
      </c>
      <c r="E84">
        <f t="shared" si="21"/>
        <v>632904.46186245477</v>
      </c>
      <c r="F84">
        <v>15527.4</v>
      </c>
      <c r="G84">
        <v>129.80000000000001</v>
      </c>
      <c r="H84">
        <v>1531.4</v>
      </c>
      <c r="I84">
        <f t="shared" si="22"/>
        <v>1533.7487828861119</v>
      </c>
      <c r="J84">
        <v>122.4</v>
      </c>
      <c r="K84">
        <v>5986.5</v>
      </c>
      <c r="L84">
        <v>169.3</v>
      </c>
      <c r="M84">
        <v>36.799999999999997</v>
      </c>
      <c r="N84">
        <v>43.4</v>
      </c>
      <c r="O84">
        <v>16.100000000000001</v>
      </c>
      <c r="P84">
        <v>133.69999999999999</v>
      </c>
      <c r="Q84">
        <v>5.81</v>
      </c>
      <c r="R84">
        <v>14.8</v>
      </c>
      <c r="S84">
        <v>0</v>
      </c>
      <c r="T84">
        <v>29.3</v>
      </c>
      <c r="U84">
        <v>4.51</v>
      </c>
      <c r="V84">
        <v>6.4</v>
      </c>
      <c r="W84">
        <v>3.9</v>
      </c>
      <c r="X84">
        <v>432.2</v>
      </c>
      <c r="Y84">
        <f t="shared" si="23"/>
        <v>914318.45481065474</v>
      </c>
      <c r="Z84">
        <f t="shared" si="15"/>
        <v>181.33725632207145</v>
      </c>
      <c r="AA84">
        <f t="shared" si="16"/>
        <v>17455.187430625643</v>
      </c>
      <c r="AB84">
        <f t="shared" si="17"/>
        <v>6547.4999093611623</v>
      </c>
      <c r="AC84">
        <f t="shared" si="18"/>
        <v>33.795664778962653</v>
      </c>
      <c r="AD84">
        <f t="shared" si="19"/>
        <v>4.9326358625605682</v>
      </c>
      <c r="AE84">
        <f t="shared" si="24"/>
        <v>11.265221592987551</v>
      </c>
      <c r="AF84">
        <f t="shared" si="25"/>
        <v>327.12891053034724</v>
      </c>
      <c r="AG84">
        <f t="shared" si="26"/>
        <v>46.603018648271799</v>
      </c>
      <c r="AH84">
        <f t="shared" si="27"/>
        <v>178.27486598611367</v>
      </c>
      <c r="AI84">
        <f t="shared" si="28"/>
        <v>2.2613402519708528</v>
      </c>
      <c r="AJ84">
        <f t="shared" si="29"/>
        <v>16.097087378640776</v>
      </c>
    </row>
    <row r="85" spans="1:36" x14ac:dyDescent="0.35">
      <c r="A85">
        <v>13.752599999999999</v>
      </c>
      <c r="B85">
        <v>217913.4</v>
      </c>
      <c r="C85">
        <f t="shared" si="20"/>
        <v>278630.78078565723</v>
      </c>
      <c r="D85">
        <v>383433.3</v>
      </c>
      <c r="E85">
        <f t="shared" si="21"/>
        <v>621884.54225633643</v>
      </c>
      <c r="F85">
        <v>15478.4</v>
      </c>
      <c r="G85">
        <v>130.69999999999999</v>
      </c>
      <c r="H85">
        <v>1557.1</v>
      </c>
      <c r="I85">
        <f t="shared" si="22"/>
        <v>1559.5283415806753</v>
      </c>
      <c r="J85">
        <v>148.30000000000001</v>
      </c>
      <c r="K85">
        <v>6001.9</v>
      </c>
      <c r="L85">
        <v>187.3</v>
      </c>
      <c r="M85">
        <v>59.4</v>
      </c>
      <c r="N85">
        <v>79</v>
      </c>
      <c r="O85">
        <v>72.3</v>
      </c>
      <c r="P85">
        <v>77.599999999999994</v>
      </c>
      <c r="Q85">
        <v>5.16</v>
      </c>
      <c r="R85">
        <v>0</v>
      </c>
      <c r="S85">
        <v>0</v>
      </c>
      <c r="T85">
        <v>27.3</v>
      </c>
      <c r="U85">
        <v>5.16</v>
      </c>
      <c r="V85">
        <v>3.9</v>
      </c>
      <c r="W85">
        <v>0</v>
      </c>
      <c r="X85">
        <v>309</v>
      </c>
      <c r="Y85">
        <f t="shared" si="23"/>
        <v>902074.85138357431</v>
      </c>
      <c r="Z85">
        <f t="shared" si="15"/>
        <v>251.97465559689903</v>
      </c>
      <c r="AA85">
        <f t="shared" si="16"/>
        <v>17501.208437177665</v>
      </c>
      <c r="AB85">
        <f t="shared" si="17"/>
        <v>6653.4390031985404</v>
      </c>
      <c r="AC85">
        <f t="shared" si="18"/>
        <v>80.148559611332161</v>
      </c>
      <c r="AD85">
        <f t="shared" si="19"/>
        <v>5.7201461631324193</v>
      </c>
      <c r="AE85">
        <f t="shared" si="24"/>
        <v>4.3233662860884561</v>
      </c>
      <c r="AF85">
        <f t="shared" si="25"/>
        <v>352.52063563490492</v>
      </c>
      <c r="AG85">
        <f t="shared" si="26"/>
        <v>71.568340366633521</v>
      </c>
      <c r="AH85">
        <f t="shared" si="27"/>
        <v>116.28746754119975</v>
      </c>
      <c r="AI85">
        <f t="shared" si="28"/>
        <v>2.231930515726956</v>
      </c>
      <c r="AJ85">
        <f t="shared" si="29"/>
        <v>58.282051282051292</v>
      </c>
    </row>
    <row r="86" spans="1:36" x14ac:dyDescent="0.35">
      <c r="A86">
        <v>13.762700000000001</v>
      </c>
      <c r="B86">
        <v>218424.9</v>
      </c>
      <c r="C86">
        <f t="shared" si="20"/>
        <v>279467.57771582028</v>
      </c>
      <c r="D86">
        <v>388207.3</v>
      </c>
      <c r="E86">
        <f t="shared" si="21"/>
        <v>634540.58866671659</v>
      </c>
      <c r="F86">
        <v>17460.3</v>
      </c>
      <c r="G86">
        <v>203.4</v>
      </c>
      <c r="H86">
        <v>1358.1</v>
      </c>
      <c r="I86">
        <f t="shared" si="22"/>
        <v>1359.9469439445711</v>
      </c>
      <c r="J86">
        <v>591.1</v>
      </c>
      <c r="K86">
        <v>6168.4</v>
      </c>
      <c r="L86">
        <v>305.3</v>
      </c>
      <c r="M86">
        <v>45.2</v>
      </c>
      <c r="N86">
        <v>801.5</v>
      </c>
      <c r="O86">
        <v>794</v>
      </c>
      <c r="P86">
        <v>96.6</v>
      </c>
      <c r="Q86">
        <v>21.3</v>
      </c>
      <c r="R86">
        <v>118.7</v>
      </c>
      <c r="S86">
        <v>29.7</v>
      </c>
      <c r="T86">
        <v>20.5</v>
      </c>
      <c r="U86">
        <v>17.399999999999999</v>
      </c>
      <c r="V86">
        <v>0</v>
      </c>
      <c r="W86">
        <v>15.6</v>
      </c>
      <c r="X86">
        <v>1018.5</v>
      </c>
      <c r="Y86">
        <f t="shared" si="23"/>
        <v>915368.11332648143</v>
      </c>
      <c r="Z86">
        <f t="shared" si="15"/>
        <v>1521.355157259346</v>
      </c>
      <c r="AA86">
        <f t="shared" si="16"/>
        <v>20187.288295249175</v>
      </c>
      <c r="AB86">
        <f t="shared" si="17"/>
        <v>6738.7097171036548</v>
      </c>
      <c r="AC86">
        <f t="shared" si="18"/>
        <v>997.08520180281857</v>
      </c>
      <c r="AD86">
        <f t="shared" si="19"/>
        <v>51.454709110236379</v>
      </c>
      <c r="AE86">
        <f t="shared" si="24"/>
        <v>17.042324036511417</v>
      </c>
      <c r="AF86">
        <f t="shared" si="25"/>
        <v>555.73270752393319</v>
      </c>
      <c r="AG86">
        <f t="shared" si="26"/>
        <v>72.648368488974938</v>
      </c>
      <c r="AH86">
        <f t="shared" si="27"/>
        <v>127.92667594073633</v>
      </c>
      <c r="AI86">
        <f t="shared" si="28"/>
        <v>2.2705338266893924</v>
      </c>
      <c r="AJ86">
        <f t="shared" si="29"/>
        <v>89.269230769230759</v>
      </c>
    </row>
    <row r="87" spans="1:36" x14ac:dyDescent="0.35">
      <c r="A87">
        <v>13.7728</v>
      </c>
      <c r="B87">
        <v>214433.8</v>
      </c>
      <c r="C87">
        <f t="shared" si="20"/>
        <v>272967.19232573902</v>
      </c>
      <c r="D87">
        <v>375460.1</v>
      </c>
      <c r="E87">
        <f t="shared" si="21"/>
        <v>601178.7237292605</v>
      </c>
      <c r="F87">
        <v>17884.7</v>
      </c>
      <c r="G87">
        <v>376.6</v>
      </c>
      <c r="H87">
        <v>1682.6</v>
      </c>
      <c r="I87">
        <f t="shared" si="22"/>
        <v>1685.4359144696868</v>
      </c>
      <c r="J87">
        <v>1211.7</v>
      </c>
      <c r="K87">
        <v>7064</v>
      </c>
      <c r="L87">
        <v>267.3</v>
      </c>
      <c r="M87">
        <v>101.9</v>
      </c>
      <c r="N87">
        <v>1732.4</v>
      </c>
      <c r="O87">
        <v>2003.2</v>
      </c>
      <c r="P87">
        <v>117.6</v>
      </c>
      <c r="Q87">
        <v>5.81</v>
      </c>
      <c r="R87">
        <v>170.3</v>
      </c>
      <c r="S87">
        <v>5.16</v>
      </c>
      <c r="T87">
        <v>13.2</v>
      </c>
      <c r="U87">
        <v>0</v>
      </c>
      <c r="V87">
        <v>8.2899999999999991</v>
      </c>
      <c r="W87">
        <v>11.7</v>
      </c>
      <c r="X87">
        <v>1852</v>
      </c>
      <c r="Y87">
        <f t="shared" si="23"/>
        <v>875831.35196946911</v>
      </c>
      <c r="Z87">
        <f t="shared" si="15"/>
        <v>3361.4919052391147</v>
      </c>
      <c r="AA87">
        <f t="shared" si="16"/>
        <v>22534.817868324048</v>
      </c>
      <c r="AB87">
        <f t="shared" si="17"/>
        <v>8065.4797114938701</v>
      </c>
      <c r="AC87">
        <f t="shared" si="18"/>
        <v>2481.642150754803</v>
      </c>
      <c r="AD87">
        <f t="shared" si="19"/>
        <v>5.8915452026200974</v>
      </c>
      <c r="AE87">
        <f t="shared" si="24"/>
        <v>22.824028798522434</v>
      </c>
      <c r="AF87">
        <f t="shared" si="25"/>
        <v>735.18720076881425</v>
      </c>
      <c r="AG87">
        <f t="shared" si="26"/>
        <v>122.98029724306411</v>
      </c>
      <c r="AH87">
        <f t="shared" si="27"/>
        <v>149.34382025246293</v>
      </c>
      <c r="AI87">
        <f t="shared" si="28"/>
        <v>2.202384537889293</v>
      </c>
      <c r="AJ87">
        <f t="shared" si="29"/>
        <v>147.27863931965985</v>
      </c>
    </row>
    <row r="88" spans="1:36" x14ac:dyDescent="0.35">
      <c r="A88">
        <v>13.7829</v>
      </c>
      <c r="B88">
        <v>212961.3</v>
      </c>
      <c r="C88">
        <f t="shared" si="20"/>
        <v>270585.55062158941</v>
      </c>
      <c r="D88">
        <v>371200</v>
      </c>
      <c r="E88">
        <f t="shared" si="21"/>
        <v>590330.78880407126</v>
      </c>
      <c r="F88">
        <v>18455.599999999999</v>
      </c>
      <c r="G88">
        <v>328.8</v>
      </c>
      <c r="H88">
        <v>1505.8</v>
      </c>
      <c r="I88">
        <f t="shared" si="22"/>
        <v>1508.0708530905838</v>
      </c>
      <c r="J88">
        <v>1449.6</v>
      </c>
      <c r="K88">
        <v>7039.7</v>
      </c>
      <c r="L88">
        <v>270.2</v>
      </c>
      <c r="M88">
        <v>116.8</v>
      </c>
      <c r="N88">
        <v>1796.1</v>
      </c>
      <c r="O88">
        <v>2084.4</v>
      </c>
      <c r="P88">
        <v>97.6</v>
      </c>
      <c r="Q88">
        <v>14.2</v>
      </c>
      <c r="R88">
        <v>240.7</v>
      </c>
      <c r="S88">
        <v>20.2</v>
      </c>
      <c r="T88">
        <v>35.1</v>
      </c>
      <c r="U88">
        <v>0</v>
      </c>
      <c r="V88">
        <v>0</v>
      </c>
      <c r="W88">
        <v>4.3899999999999997</v>
      </c>
      <c r="X88">
        <v>2139.9</v>
      </c>
      <c r="Y88">
        <f t="shared" si="23"/>
        <v>862424.41027875128</v>
      </c>
      <c r="Z88">
        <f t="shared" ref="Z88:Z118" si="30">(J88+N88)*1000000/Y88</f>
        <v>3763.4602654056725</v>
      </c>
      <c r="AA88">
        <f t="shared" ref="AA88:AA118" si="31">(F88+X88)*1000000/Y88</f>
        <v>23880.933510848979</v>
      </c>
      <c r="AB88">
        <f t="shared" ref="AB88:AB118" si="32">(K88)*1000000/Y88</f>
        <v>8162.686394422255</v>
      </c>
      <c r="AC88">
        <f t="shared" ref="AC88:AC118" si="33">(O88+R88)*1000000/Y88</f>
        <v>2696.0043944587392</v>
      </c>
      <c r="AD88">
        <f t="shared" ref="AD88:AD118" si="34">(S88+U88)*1000000/Y88</f>
        <v>23.42234259518581</v>
      </c>
      <c r="AE88">
        <f t="shared" ref="AE88:AE118" si="35">(V88+W88)*1000000/Y88</f>
        <v>5.090301187765629</v>
      </c>
      <c r="AF88">
        <f t="shared" ref="AF88:AF118" si="36">(G88+L88)*1000000/Y88</f>
        <v>694.55362448100504</v>
      </c>
      <c r="AG88">
        <f t="shared" ref="AG88:AG118" si="37">(M88+Q88)*1000000/Y88</f>
        <v>151.89737029551193</v>
      </c>
      <c r="AH88">
        <f t="shared" ref="AH88:AH118" si="38">(P88+T88)*1000000/Y88</f>
        <v>153.86855754362162</v>
      </c>
      <c r="AI88">
        <f t="shared" si="28"/>
        <v>2.1816789087516417</v>
      </c>
      <c r="AJ88">
        <f t="shared" si="29"/>
        <v>739.33940774487473</v>
      </c>
    </row>
    <row r="89" spans="1:36" x14ac:dyDescent="0.35">
      <c r="A89">
        <v>13.792899999999999</v>
      </c>
      <c r="B89">
        <v>213213.2</v>
      </c>
      <c r="C89">
        <f t="shared" si="20"/>
        <v>270992.34506730415</v>
      </c>
      <c r="D89">
        <v>383268.6</v>
      </c>
      <c r="E89">
        <f t="shared" si="21"/>
        <v>621451.41304626281</v>
      </c>
      <c r="F89">
        <v>18333.099999999999</v>
      </c>
      <c r="G89">
        <v>317.5</v>
      </c>
      <c r="H89">
        <v>1423.7</v>
      </c>
      <c r="I89">
        <f t="shared" si="22"/>
        <v>1425.7298115326792</v>
      </c>
      <c r="J89">
        <v>1554.9</v>
      </c>
      <c r="K89">
        <v>7380.6</v>
      </c>
      <c r="L89">
        <v>344.8</v>
      </c>
      <c r="M89">
        <v>82.6</v>
      </c>
      <c r="N89">
        <v>2002.7</v>
      </c>
      <c r="O89">
        <v>2182.6999999999998</v>
      </c>
      <c r="P89">
        <v>81.099999999999994</v>
      </c>
      <c r="Q89">
        <v>22.7</v>
      </c>
      <c r="R89">
        <v>230.3</v>
      </c>
      <c r="S89">
        <v>37.4</v>
      </c>
      <c r="T89">
        <v>43</v>
      </c>
      <c r="U89">
        <v>0</v>
      </c>
      <c r="V89">
        <v>0</v>
      </c>
      <c r="W89">
        <v>18</v>
      </c>
      <c r="X89">
        <v>2119.1999999999998</v>
      </c>
      <c r="Y89">
        <f t="shared" si="23"/>
        <v>893869.48792509967</v>
      </c>
      <c r="Z89">
        <f t="shared" si="30"/>
        <v>3979.9993713378699</v>
      </c>
      <c r="AA89">
        <f t="shared" si="31"/>
        <v>22880.633332137819</v>
      </c>
      <c r="AB89">
        <f t="shared" si="32"/>
        <v>8256.9100967214636</v>
      </c>
      <c r="AC89">
        <f t="shared" si="33"/>
        <v>2699.4992362936473</v>
      </c>
      <c r="AD89">
        <f t="shared" si="34"/>
        <v>41.840560065222711</v>
      </c>
      <c r="AE89">
        <f t="shared" si="35"/>
        <v>20.137167945829113</v>
      </c>
      <c r="AF89">
        <f t="shared" si="36"/>
        <v>740.93590725125671</v>
      </c>
      <c r="AG89">
        <f t="shared" si="37"/>
        <v>117.8024324831003</v>
      </c>
      <c r="AH89">
        <f t="shared" si="38"/>
        <v>138.83458567096628</v>
      </c>
      <c r="AI89">
        <f t="shared" si="28"/>
        <v>2.2932434231377199</v>
      </c>
      <c r="AJ89">
        <f t="shared" si="29"/>
        <v>197.64444444444447</v>
      </c>
    </row>
    <row r="90" spans="1:36" x14ac:dyDescent="0.35">
      <c r="A90">
        <v>13.803000000000001</v>
      </c>
      <c r="B90">
        <v>212195.9</v>
      </c>
      <c r="C90">
        <f t="shared" si="20"/>
        <v>269351.09883281897</v>
      </c>
      <c r="D90">
        <v>378032.4</v>
      </c>
      <c r="E90">
        <f t="shared" si="21"/>
        <v>607800.79219560639</v>
      </c>
      <c r="F90">
        <v>19313.599999999999</v>
      </c>
      <c r="G90">
        <v>335.1</v>
      </c>
      <c r="H90">
        <v>1454.3</v>
      </c>
      <c r="I90">
        <f t="shared" si="22"/>
        <v>1456.4180687974522</v>
      </c>
      <c r="J90">
        <v>1599.3</v>
      </c>
      <c r="K90">
        <v>7240.8</v>
      </c>
      <c r="L90">
        <v>350.7</v>
      </c>
      <c r="M90">
        <v>74.8</v>
      </c>
      <c r="N90">
        <v>2251.5</v>
      </c>
      <c r="O90">
        <v>2379</v>
      </c>
      <c r="P90">
        <v>83.9</v>
      </c>
      <c r="Q90">
        <v>15.5</v>
      </c>
      <c r="R90">
        <v>351</v>
      </c>
      <c r="S90">
        <v>25.2</v>
      </c>
      <c r="T90">
        <v>26.5</v>
      </c>
      <c r="U90">
        <v>0</v>
      </c>
      <c r="V90">
        <v>4.3899999999999997</v>
      </c>
      <c r="W90">
        <v>12.7</v>
      </c>
      <c r="X90">
        <v>2057.8000000000002</v>
      </c>
      <c r="Y90">
        <f t="shared" si="23"/>
        <v>878608.30909722287</v>
      </c>
      <c r="Z90">
        <f t="shared" si="30"/>
        <v>4382.8404080957625</v>
      </c>
      <c r="AA90">
        <f t="shared" si="31"/>
        <v>24324.149656585061</v>
      </c>
      <c r="AB90">
        <f t="shared" si="32"/>
        <v>8241.2150272514282</v>
      </c>
      <c r="AC90">
        <f t="shared" si="33"/>
        <v>3107.1866402050046</v>
      </c>
      <c r="AD90">
        <f t="shared" si="34"/>
        <v>28.681722832661581</v>
      </c>
      <c r="AE90">
        <f t="shared" si="35"/>
        <v>19.451216000404223</v>
      </c>
      <c r="AF90">
        <f t="shared" si="36"/>
        <v>780.55259994600442</v>
      </c>
      <c r="AG90">
        <f t="shared" si="37"/>
        <v>102.776173483704</v>
      </c>
      <c r="AH90">
        <f t="shared" si="38"/>
        <v>125.65326193356502</v>
      </c>
      <c r="AI90">
        <f t="shared" si="28"/>
        <v>2.2565372661533361</v>
      </c>
      <c r="AJ90">
        <f t="shared" si="29"/>
        <v>225.3247513165594</v>
      </c>
    </row>
    <row r="91" spans="1:36" x14ac:dyDescent="0.35">
      <c r="A91">
        <v>13.8132</v>
      </c>
      <c r="B91">
        <v>213582</v>
      </c>
      <c r="C91">
        <f t="shared" si="20"/>
        <v>271588.39192388777</v>
      </c>
      <c r="D91">
        <v>372823.2</v>
      </c>
      <c r="E91">
        <f t="shared" si="21"/>
        <v>594446.73336131056</v>
      </c>
      <c r="F91">
        <v>18791.7</v>
      </c>
      <c r="G91">
        <v>424.6</v>
      </c>
      <c r="H91">
        <v>1771.4</v>
      </c>
      <c r="I91">
        <f t="shared" si="22"/>
        <v>1774.5434262252154</v>
      </c>
      <c r="J91">
        <v>1679.9</v>
      </c>
      <c r="K91">
        <v>7684.2</v>
      </c>
      <c r="L91">
        <v>315.10000000000002</v>
      </c>
      <c r="M91">
        <v>111.6</v>
      </c>
      <c r="N91">
        <v>2338.9</v>
      </c>
      <c r="O91">
        <v>2659.7</v>
      </c>
      <c r="P91">
        <v>100.6</v>
      </c>
      <c r="Q91">
        <v>20.6</v>
      </c>
      <c r="R91">
        <v>248.4</v>
      </c>
      <c r="S91">
        <v>26.4</v>
      </c>
      <c r="T91">
        <v>19.5</v>
      </c>
      <c r="U91">
        <v>21.3</v>
      </c>
      <c r="V91">
        <v>7.8</v>
      </c>
      <c r="W91">
        <v>0</v>
      </c>
      <c r="X91">
        <v>2414.6999999999998</v>
      </c>
      <c r="Y91">
        <f t="shared" si="23"/>
        <v>867809.66871142352</v>
      </c>
      <c r="Z91">
        <f t="shared" si="30"/>
        <v>4630.9693760007976</v>
      </c>
      <c r="AA91">
        <f t="shared" si="31"/>
        <v>24436.694778347595</v>
      </c>
      <c r="AB91">
        <f t="shared" si="32"/>
        <v>8854.7065987521964</v>
      </c>
      <c r="AC91">
        <f t="shared" si="33"/>
        <v>3351.0804325539762</v>
      </c>
      <c r="AD91">
        <f t="shared" si="34"/>
        <v>54.965969750979909</v>
      </c>
      <c r="AE91">
        <f t="shared" si="35"/>
        <v>8.9881459970155824</v>
      </c>
      <c r="AF91">
        <f t="shared" si="36"/>
        <v>852.37584538364445</v>
      </c>
      <c r="AG91">
        <f t="shared" si="37"/>
        <v>152.33755138531538</v>
      </c>
      <c r="AH91">
        <f t="shared" si="38"/>
        <v>138.39440182584249</v>
      </c>
      <c r="AI91">
        <f t="shared" si="28"/>
        <v>2.1887781327852309</v>
      </c>
      <c r="AJ91">
        <f t="shared" si="29"/>
        <v>515.23076923076917</v>
      </c>
    </row>
    <row r="92" spans="1:36" x14ac:dyDescent="0.35">
      <c r="A92">
        <v>13.8233</v>
      </c>
      <c r="B92">
        <v>210138.2</v>
      </c>
      <c r="C92">
        <f t="shared" si="20"/>
        <v>266044.26242666756</v>
      </c>
      <c r="D92">
        <v>370827.2</v>
      </c>
      <c r="E92">
        <f t="shared" si="21"/>
        <v>589388.47960369557</v>
      </c>
      <c r="F92">
        <v>19111.7</v>
      </c>
      <c r="G92">
        <v>375.1</v>
      </c>
      <c r="H92">
        <v>1559.8</v>
      </c>
      <c r="I92">
        <f t="shared" si="22"/>
        <v>1562.2367769246471</v>
      </c>
      <c r="J92">
        <v>1657.4</v>
      </c>
      <c r="K92">
        <v>7485.2</v>
      </c>
      <c r="L92">
        <v>363.4</v>
      </c>
      <c r="M92">
        <v>72.900000000000006</v>
      </c>
      <c r="N92">
        <v>2383.9</v>
      </c>
      <c r="O92">
        <v>2863.7</v>
      </c>
      <c r="P92">
        <v>79</v>
      </c>
      <c r="Q92">
        <v>16.100000000000001</v>
      </c>
      <c r="R92">
        <v>316.10000000000002</v>
      </c>
      <c r="S92">
        <v>40.6</v>
      </c>
      <c r="T92">
        <v>36.9</v>
      </c>
      <c r="U92">
        <v>10.3</v>
      </c>
      <c r="V92">
        <v>3.9</v>
      </c>
      <c r="W92">
        <v>6.83</v>
      </c>
      <c r="X92">
        <v>2395.3000000000002</v>
      </c>
      <c r="Y92">
        <f t="shared" si="23"/>
        <v>856994.97880728776</v>
      </c>
      <c r="Z92">
        <f t="shared" si="30"/>
        <v>4715.6635685595611</v>
      </c>
      <c r="AA92">
        <f t="shared" si="31"/>
        <v>25095.829651104963</v>
      </c>
      <c r="AB92">
        <f t="shared" si="32"/>
        <v>8734.2402057214331</v>
      </c>
      <c r="AC92">
        <f t="shared" si="33"/>
        <v>3710.4068035794644</v>
      </c>
      <c r="AD92">
        <f t="shared" si="34"/>
        <v>59.393580194413111</v>
      </c>
      <c r="AE92">
        <f t="shared" si="35"/>
        <v>12.520493428016749</v>
      </c>
      <c r="AF92">
        <f t="shared" si="36"/>
        <v>861.73200341009965</v>
      </c>
      <c r="AG92">
        <f t="shared" si="37"/>
        <v>103.85125024170463</v>
      </c>
      <c r="AH92">
        <f t="shared" si="38"/>
        <v>135.2399989102648</v>
      </c>
      <c r="AI92">
        <f t="shared" si="28"/>
        <v>2.2153775248814269</v>
      </c>
      <c r="AJ92">
        <f t="shared" si="29"/>
        <v>376.63560111835977</v>
      </c>
    </row>
    <row r="93" spans="1:36" x14ac:dyDescent="0.35">
      <c r="A93">
        <v>13.833399999999999</v>
      </c>
      <c r="B93">
        <v>214284.5</v>
      </c>
      <c r="C93">
        <f t="shared" si="20"/>
        <v>272725.30578816374</v>
      </c>
      <c r="D93">
        <v>374737.2</v>
      </c>
      <c r="E93">
        <f t="shared" si="21"/>
        <v>599327.5147665909</v>
      </c>
      <c r="F93">
        <v>19158.099999999999</v>
      </c>
      <c r="G93">
        <v>367.2</v>
      </c>
      <c r="H93">
        <v>1706.3</v>
      </c>
      <c r="I93">
        <f t="shared" si="22"/>
        <v>1709.216436004755</v>
      </c>
      <c r="J93">
        <v>1733.6</v>
      </c>
      <c r="K93">
        <v>7629</v>
      </c>
      <c r="L93">
        <v>359.5</v>
      </c>
      <c r="M93">
        <v>121.3</v>
      </c>
      <c r="N93">
        <v>2481.1999999999998</v>
      </c>
      <c r="O93">
        <v>2589.6999999999998</v>
      </c>
      <c r="P93">
        <v>118.7</v>
      </c>
      <c r="Q93">
        <v>16.100000000000001</v>
      </c>
      <c r="R93">
        <v>365.1</v>
      </c>
      <c r="S93">
        <v>11.6</v>
      </c>
      <c r="T93">
        <v>23.4</v>
      </c>
      <c r="U93">
        <v>9.68</v>
      </c>
      <c r="V93">
        <v>3.9</v>
      </c>
      <c r="W93">
        <v>11.7</v>
      </c>
      <c r="X93">
        <v>2444.5</v>
      </c>
      <c r="Y93">
        <f t="shared" si="23"/>
        <v>873762.03699075943</v>
      </c>
      <c r="Z93">
        <f t="shared" si="30"/>
        <v>4823.7389833458437</v>
      </c>
      <c r="AA93">
        <f t="shared" si="31"/>
        <v>24723.665123286264</v>
      </c>
      <c r="AB93">
        <f t="shared" si="32"/>
        <v>8731.2101888453653</v>
      </c>
      <c r="AC93">
        <f t="shared" si="33"/>
        <v>3381.6987634028419</v>
      </c>
      <c r="AD93">
        <f t="shared" si="34"/>
        <v>24.354457047926253</v>
      </c>
      <c r="AE93">
        <f t="shared" si="35"/>
        <v>17.853831294532402</v>
      </c>
      <c r="AF93">
        <f t="shared" si="36"/>
        <v>831.69097447030117</v>
      </c>
      <c r="AG93">
        <f t="shared" si="37"/>
        <v>157.25105255568926</v>
      </c>
      <c r="AH93">
        <f t="shared" si="38"/>
        <v>162.63009147134966</v>
      </c>
      <c r="AI93">
        <f t="shared" si="28"/>
        <v>2.1975500697838126</v>
      </c>
      <c r="AJ93">
        <f t="shared" si="29"/>
        <v>270.17948717948718</v>
      </c>
    </row>
    <row r="94" spans="1:36" x14ac:dyDescent="0.35">
      <c r="A94">
        <v>13.843500000000001</v>
      </c>
      <c r="B94">
        <v>214499.3</v>
      </c>
      <c r="C94">
        <f t="shared" si="20"/>
        <v>273073.34035475709</v>
      </c>
      <c r="D94">
        <v>369464.8</v>
      </c>
      <c r="E94">
        <f t="shared" si="21"/>
        <v>585954.28137873975</v>
      </c>
      <c r="F94">
        <v>19263.3</v>
      </c>
      <c r="G94">
        <v>278.5</v>
      </c>
      <c r="H94">
        <v>1283.8</v>
      </c>
      <c r="I94">
        <f t="shared" si="22"/>
        <v>1285.4502610451298</v>
      </c>
      <c r="J94">
        <v>1876</v>
      </c>
      <c r="K94">
        <v>7476.5</v>
      </c>
      <c r="L94">
        <v>372.5</v>
      </c>
      <c r="M94">
        <v>97.4</v>
      </c>
      <c r="N94">
        <v>2410.5</v>
      </c>
      <c r="O94">
        <v>2963</v>
      </c>
      <c r="P94">
        <v>124.4</v>
      </c>
      <c r="Q94">
        <v>14.8</v>
      </c>
      <c r="R94">
        <v>343.2</v>
      </c>
      <c r="S94">
        <v>32.299999999999997</v>
      </c>
      <c r="T94">
        <v>28.8</v>
      </c>
      <c r="U94">
        <v>0</v>
      </c>
      <c r="V94">
        <v>0</v>
      </c>
      <c r="W94">
        <v>14.6</v>
      </c>
      <c r="X94">
        <v>2721.2</v>
      </c>
      <c r="Y94">
        <f t="shared" si="23"/>
        <v>860313.07199454203</v>
      </c>
      <c r="Z94">
        <f t="shared" si="30"/>
        <v>4982.488514398854</v>
      </c>
      <c r="AA94">
        <f t="shared" si="31"/>
        <v>25554.069461052513</v>
      </c>
      <c r="AB94">
        <f t="shared" si="32"/>
        <v>8690.4410073260315</v>
      </c>
      <c r="AC94">
        <f t="shared" si="33"/>
        <v>3843.0196025441483</v>
      </c>
      <c r="AD94">
        <f t="shared" si="34"/>
        <v>37.544471950328465</v>
      </c>
      <c r="AE94">
        <f t="shared" si="35"/>
        <v>16.970566268569524</v>
      </c>
      <c r="AF94">
        <f t="shared" si="36"/>
        <v>756.70127676977813</v>
      </c>
      <c r="AG94">
        <f t="shared" si="37"/>
        <v>130.41763940640416</v>
      </c>
      <c r="AH94">
        <f t="shared" si="38"/>
        <v>178.07470906471588</v>
      </c>
      <c r="AI94">
        <f t="shared" si="28"/>
        <v>2.1457762248687859</v>
      </c>
      <c r="AJ94">
        <f t="shared" si="29"/>
        <v>293.59589041095893</v>
      </c>
    </row>
    <row r="95" spans="1:36" x14ac:dyDescent="0.35">
      <c r="A95">
        <v>13.8536</v>
      </c>
      <c r="B95">
        <v>212723.9</v>
      </c>
      <c r="C95">
        <f t="shared" si="20"/>
        <v>270202.4105647307</v>
      </c>
      <c r="D95">
        <v>382503.8</v>
      </c>
      <c r="E95">
        <f t="shared" si="21"/>
        <v>619443.16418465402</v>
      </c>
      <c r="F95">
        <v>19347.2</v>
      </c>
      <c r="G95">
        <v>315.3</v>
      </c>
      <c r="H95">
        <v>1464.8</v>
      </c>
      <c r="I95">
        <f t="shared" si="22"/>
        <v>1466.9487865825861</v>
      </c>
      <c r="J95">
        <v>1864.2</v>
      </c>
      <c r="K95">
        <v>8089.1</v>
      </c>
      <c r="L95">
        <v>361.5</v>
      </c>
      <c r="M95">
        <v>136.80000000000001</v>
      </c>
      <c r="N95">
        <v>2717.1</v>
      </c>
      <c r="O95">
        <v>2842.4</v>
      </c>
      <c r="P95">
        <v>50.2</v>
      </c>
      <c r="Q95">
        <v>5.81</v>
      </c>
      <c r="R95">
        <v>348.4</v>
      </c>
      <c r="S95">
        <v>10.3</v>
      </c>
      <c r="T95">
        <v>4.88</v>
      </c>
      <c r="U95">
        <v>27.1</v>
      </c>
      <c r="V95">
        <v>0</v>
      </c>
      <c r="W95">
        <v>14.1</v>
      </c>
      <c r="X95">
        <v>2530.1999999999998</v>
      </c>
      <c r="Y95">
        <f t="shared" si="23"/>
        <v>891112.52353596734</v>
      </c>
      <c r="Z95">
        <f t="shared" si="30"/>
        <v>5141.1015769604865</v>
      </c>
      <c r="AA95">
        <f t="shared" si="31"/>
        <v>24550.659341190349</v>
      </c>
      <c r="AB95">
        <f t="shared" si="32"/>
        <v>9077.5292528738719</v>
      </c>
      <c r="AC95">
        <f t="shared" si="33"/>
        <v>3580.692578911121</v>
      </c>
      <c r="AD95">
        <f t="shared" si="34"/>
        <v>41.970008289857077</v>
      </c>
      <c r="AE95">
        <f t="shared" si="35"/>
        <v>15.822917563823118</v>
      </c>
      <c r="AF95">
        <f t="shared" si="36"/>
        <v>759.50004306350968</v>
      </c>
      <c r="AG95">
        <f t="shared" si="37"/>
        <v>160.0359059416181</v>
      </c>
      <c r="AH95">
        <f t="shared" si="38"/>
        <v>61.810375845062232</v>
      </c>
      <c r="AI95">
        <f t="shared" si="28"/>
        <v>2.2925153143156654</v>
      </c>
      <c r="AJ95">
        <f t="shared" si="29"/>
        <v>324.91489361702133</v>
      </c>
    </row>
    <row r="96" spans="1:36" x14ac:dyDescent="0.35">
      <c r="A96">
        <v>13.8637</v>
      </c>
      <c r="B96">
        <v>211878.3</v>
      </c>
      <c r="C96">
        <f t="shared" si="20"/>
        <v>268839.57135046524</v>
      </c>
      <c r="D96">
        <v>365419</v>
      </c>
      <c r="E96">
        <f t="shared" si="21"/>
        <v>575842.95779419807</v>
      </c>
      <c r="F96">
        <v>19800</v>
      </c>
      <c r="G96">
        <v>378.5</v>
      </c>
      <c r="H96">
        <v>1412.1</v>
      </c>
      <c r="I96">
        <f t="shared" si="22"/>
        <v>1414.0968461564576</v>
      </c>
      <c r="J96">
        <v>1970.8</v>
      </c>
      <c r="K96">
        <v>7742.1</v>
      </c>
      <c r="L96">
        <v>364.9</v>
      </c>
      <c r="M96">
        <v>88.4</v>
      </c>
      <c r="N96">
        <v>2509.1999999999998</v>
      </c>
      <c r="O96">
        <v>2750</v>
      </c>
      <c r="P96">
        <v>100</v>
      </c>
      <c r="Q96">
        <v>31</v>
      </c>
      <c r="R96">
        <v>405.1</v>
      </c>
      <c r="S96">
        <v>10.3</v>
      </c>
      <c r="T96">
        <v>37.6</v>
      </c>
      <c r="U96">
        <v>5.81</v>
      </c>
      <c r="V96">
        <v>6.83</v>
      </c>
      <c r="W96">
        <v>4.3899999999999997</v>
      </c>
      <c r="X96">
        <v>2554.1</v>
      </c>
      <c r="Y96">
        <f t="shared" si="23"/>
        <v>846096.62599081977</v>
      </c>
      <c r="Z96">
        <f t="shared" si="30"/>
        <v>5294.9035161955708</v>
      </c>
      <c r="AA96">
        <f t="shared" si="31"/>
        <v>26420.268457898972</v>
      </c>
      <c r="AB96">
        <f t="shared" si="32"/>
        <v>9150.3733287360992</v>
      </c>
      <c r="AC96">
        <f t="shared" si="33"/>
        <v>3729.0067151671083</v>
      </c>
      <c r="AD96">
        <f t="shared" si="34"/>
        <v>19.040378492390769</v>
      </c>
      <c r="AE96">
        <f t="shared" si="35"/>
        <v>13.260896752614796</v>
      </c>
      <c r="AF96">
        <f t="shared" si="36"/>
        <v>878.62305221870247</v>
      </c>
      <c r="AG96">
        <f t="shared" si="37"/>
        <v>141.11863389146231</v>
      </c>
      <c r="AH96">
        <f t="shared" si="38"/>
        <v>162.6291794260068</v>
      </c>
      <c r="AI96">
        <f t="shared" si="28"/>
        <v>2.1419575805063178</v>
      </c>
      <c r="AJ96">
        <f t="shared" si="29"/>
        <v>399.28698752228178</v>
      </c>
    </row>
    <row r="97" spans="1:36" x14ac:dyDescent="0.35">
      <c r="A97">
        <v>13.873799999999999</v>
      </c>
      <c r="B97">
        <v>211519.4</v>
      </c>
      <c r="C97">
        <f t="shared" si="20"/>
        <v>268262.02191911882</v>
      </c>
      <c r="D97">
        <v>368010.4</v>
      </c>
      <c r="E97">
        <f t="shared" si="21"/>
        <v>582304.51893512171</v>
      </c>
      <c r="F97">
        <v>19592.900000000001</v>
      </c>
      <c r="G97">
        <v>389.7</v>
      </c>
      <c r="H97">
        <v>1705.5</v>
      </c>
      <c r="I97">
        <f t="shared" si="22"/>
        <v>1708.4136995646074</v>
      </c>
      <c r="J97">
        <v>1812.9</v>
      </c>
      <c r="K97">
        <v>7842.1</v>
      </c>
      <c r="L97">
        <v>452.2</v>
      </c>
      <c r="M97">
        <v>129.69999999999999</v>
      </c>
      <c r="N97">
        <v>2808.7</v>
      </c>
      <c r="O97">
        <v>3033.3</v>
      </c>
      <c r="P97">
        <v>92.2</v>
      </c>
      <c r="Q97">
        <v>36.799999999999997</v>
      </c>
      <c r="R97">
        <v>327.10000000000002</v>
      </c>
      <c r="S97">
        <v>21.9</v>
      </c>
      <c r="T97">
        <v>41.9</v>
      </c>
      <c r="U97">
        <v>0</v>
      </c>
      <c r="V97">
        <v>8.2899999999999991</v>
      </c>
      <c r="W97">
        <v>0</v>
      </c>
      <c r="X97">
        <v>2693.5</v>
      </c>
      <c r="Y97">
        <f t="shared" si="23"/>
        <v>852274.95455380518</v>
      </c>
      <c r="Z97">
        <f t="shared" si="30"/>
        <v>5422.6631620538046</v>
      </c>
      <c r="AA97">
        <f t="shared" si="31"/>
        <v>26149.307662886429</v>
      </c>
      <c r="AB97">
        <f t="shared" si="32"/>
        <v>9201.3732869876549</v>
      </c>
      <c r="AC97">
        <f t="shared" si="33"/>
        <v>3942.8590292897711</v>
      </c>
      <c r="AD97">
        <f t="shared" si="34"/>
        <v>25.695932847710388</v>
      </c>
      <c r="AE97">
        <f t="shared" si="35"/>
        <v>9.7269079135853467</v>
      </c>
      <c r="AF97">
        <f t="shared" si="36"/>
        <v>987.82675180307649</v>
      </c>
      <c r="AG97">
        <f t="shared" si="37"/>
        <v>195.35948945862006</v>
      </c>
      <c r="AH97">
        <f t="shared" si="38"/>
        <v>157.34358880721291</v>
      </c>
      <c r="AI97">
        <f t="shared" si="28"/>
        <v>2.1706558191479184</v>
      </c>
      <c r="AJ97">
        <f t="shared" si="29"/>
        <v>557.4909529553679</v>
      </c>
    </row>
    <row r="98" spans="1:36" x14ac:dyDescent="0.35">
      <c r="A98">
        <v>13.883900000000001</v>
      </c>
      <c r="B98">
        <v>211055</v>
      </c>
      <c r="C98">
        <f t="shared" si="20"/>
        <v>267515.47953279375</v>
      </c>
      <c r="D98">
        <v>370960</v>
      </c>
      <c r="E98">
        <f t="shared" si="21"/>
        <v>589724.02390944934</v>
      </c>
      <c r="F98">
        <v>19468.5</v>
      </c>
      <c r="G98">
        <v>307.3</v>
      </c>
      <c r="H98">
        <v>1405.8</v>
      </c>
      <c r="I98">
        <f t="shared" si="22"/>
        <v>1407.7790557966389</v>
      </c>
      <c r="J98">
        <v>2015.4</v>
      </c>
      <c r="K98">
        <v>8125.3</v>
      </c>
      <c r="L98">
        <v>322.89999999999998</v>
      </c>
      <c r="M98">
        <v>116.1</v>
      </c>
      <c r="N98">
        <v>2734.8</v>
      </c>
      <c r="O98">
        <v>3238.7</v>
      </c>
      <c r="P98">
        <v>86.8</v>
      </c>
      <c r="Q98">
        <v>4.51</v>
      </c>
      <c r="R98">
        <v>412.9</v>
      </c>
      <c r="S98">
        <v>31.6</v>
      </c>
      <c r="T98">
        <v>12.2</v>
      </c>
      <c r="U98">
        <v>16.100000000000001</v>
      </c>
      <c r="V98">
        <v>11.7</v>
      </c>
      <c r="W98">
        <v>0</v>
      </c>
      <c r="X98">
        <v>2634.5</v>
      </c>
      <c r="Y98">
        <f t="shared" si="23"/>
        <v>858647.28249803977</v>
      </c>
      <c r="Z98">
        <f t="shared" si="30"/>
        <v>5532.1901050922443</v>
      </c>
      <c r="AA98">
        <f t="shared" si="31"/>
        <v>25741.652539441257</v>
      </c>
      <c r="AB98">
        <f t="shared" si="32"/>
        <v>9462.9077219708652</v>
      </c>
      <c r="AC98">
        <f t="shared" si="33"/>
        <v>4252.7357559165584</v>
      </c>
      <c r="AD98">
        <f t="shared" si="34"/>
        <v>55.552496318660268</v>
      </c>
      <c r="AE98">
        <f t="shared" si="35"/>
        <v>13.626084002690256</v>
      </c>
      <c r="AF98">
        <f t="shared" si="36"/>
        <v>733.94514004234179</v>
      </c>
      <c r="AG98">
        <f t="shared" si="37"/>
        <v>140.46512748414287</v>
      </c>
      <c r="AH98">
        <f t="shared" si="38"/>
        <v>115.29763386891754</v>
      </c>
      <c r="AI98">
        <f t="shared" si="28"/>
        <v>2.2044482246013626</v>
      </c>
      <c r="AJ98">
        <f t="shared" si="29"/>
        <v>406.00000000000006</v>
      </c>
    </row>
    <row r="99" spans="1:36" x14ac:dyDescent="0.35">
      <c r="A99">
        <v>13.894</v>
      </c>
      <c r="B99">
        <v>213253.6</v>
      </c>
      <c r="C99">
        <f t="shared" si="20"/>
        <v>271057.61144887353</v>
      </c>
      <c r="D99">
        <v>368720</v>
      </c>
      <c r="E99">
        <f t="shared" si="21"/>
        <v>584083.13268280309</v>
      </c>
      <c r="F99">
        <v>19706.5</v>
      </c>
      <c r="G99">
        <v>320</v>
      </c>
      <c r="H99">
        <v>1353.3</v>
      </c>
      <c r="I99">
        <f t="shared" si="22"/>
        <v>1355.1339027105382</v>
      </c>
      <c r="J99">
        <v>2202.1999999999998</v>
      </c>
      <c r="K99">
        <v>8053.1</v>
      </c>
      <c r="L99">
        <v>380</v>
      </c>
      <c r="M99">
        <v>127.9</v>
      </c>
      <c r="N99">
        <v>2926.5</v>
      </c>
      <c r="O99">
        <v>2973.5</v>
      </c>
      <c r="P99">
        <v>104.9</v>
      </c>
      <c r="Q99">
        <v>25.8</v>
      </c>
      <c r="R99">
        <v>285.10000000000002</v>
      </c>
      <c r="S99">
        <v>39.299999999999997</v>
      </c>
      <c r="T99">
        <v>23.4</v>
      </c>
      <c r="U99">
        <v>5.16</v>
      </c>
      <c r="V99">
        <v>4.3899999999999997</v>
      </c>
      <c r="W99">
        <v>7.32</v>
      </c>
      <c r="X99">
        <v>2479</v>
      </c>
      <c r="Y99">
        <f t="shared" si="23"/>
        <v>856495.87803438713</v>
      </c>
      <c r="Z99">
        <f t="shared" si="30"/>
        <v>5988.0031317489766</v>
      </c>
      <c r="AA99">
        <f t="shared" si="31"/>
        <v>25902.634874220937</v>
      </c>
      <c r="AB99">
        <f t="shared" si="32"/>
        <v>9402.3803342538431</v>
      </c>
      <c r="AC99">
        <f t="shared" si="33"/>
        <v>3804.5717248264114</v>
      </c>
      <c r="AD99">
        <f t="shared" si="34"/>
        <v>51.909181515307871</v>
      </c>
      <c r="AE99">
        <f t="shared" si="35"/>
        <v>13.671986404504167</v>
      </c>
      <c r="AF99">
        <f t="shared" si="36"/>
        <v>817.28355962023204</v>
      </c>
      <c r="AG99">
        <f t="shared" si="37"/>
        <v>179.45211873375669</v>
      </c>
      <c r="AH99">
        <f t="shared" si="38"/>
        <v>149.7964009989654</v>
      </c>
      <c r="AI99">
        <f t="shared" si="28"/>
        <v>2.154830220633638</v>
      </c>
      <c r="AJ99">
        <f t="shared" si="29"/>
        <v>437.97608881298032</v>
      </c>
    </row>
    <row r="100" spans="1:36" x14ac:dyDescent="0.35">
      <c r="A100">
        <v>13.9041</v>
      </c>
      <c r="B100">
        <v>212642.6</v>
      </c>
      <c r="C100">
        <f t="shared" si="20"/>
        <v>270071.25353746593</v>
      </c>
      <c r="D100">
        <v>361893.1</v>
      </c>
      <c r="E100">
        <f t="shared" si="21"/>
        <v>567135.53794826532</v>
      </c>
      <c r="F100">
        <v>20010.900000000001</v>
      </c>
      <c r="G100">
        <v>393.6</v>
      </c>
      <c r="H100">
        <v>1220.5</v>
      </c>
      <c r="I100">
        <f t="shared" si="22"/>
        <v>1221.9914405531952</v>
      </c>
      <c r="J100">
        <v>2134.4</v>
      </c>
      <c r="K100">
        <v>8467.7000000000007</v>
      </c>
      <c r="L100">
        <v>381.4</v>
      </c>
      <c r="M100">
        <v>98.1</v>
      </c>
      <c r="N100">
        <v>2971.6</v>
      </c>
      <c r="O100">
        <v>2868</v>
      </c>
      <c r="P100">
        <v>82.4</v>
      </c>
      <c r="Q100">
        <v>28.4</v>
      </c>
      <c r="R100">
        <v>285.8</v>
      </c>
      <c r="S100">
        <v>63.2</v>
      </c>
      <c r="T100">
        <v>47.8</v>
      </c>
      <c r="U100">
        <v>30.3</v>
      </c>
      <c r="V100">
        <v>7.8</v>
      </c>
      <c r="W100">
        <v>3.9</v>
      </c>
      <c r="X100">
        <v>2902.4</v>
      </c>
      <c r="Y100">
        <f t="shared" si="23"/>
        <v>838428.78292628448</v>
      </c>
      <c r="Z100">
        <f t="shared" si="30"/>
        <v>6089.9626825537125</v>
      </c>
      <c r="AA100">
        <f t="shared" si="31"/>
        <v>27328.856626352921</v>
      </c>
      <c r="AB100">
        <f t="shared" si="32"/>
        <v>10099.486292021167</v>
      </c>
      <c r="AC100">
        <f t="shared" si="33"/>
        <v>3761.559794014473</v>
      </c>
      <c r="AD100">
        <f t="shared" si="34"/>
        <v>111.51811806086411</v>
      </c>
      <c r="AE100">
        <f t="shared" si="35"/>
        <v>13.954673596920964</v>
      </c>
      <c r="AF100">
        <f t="shared" si="36"/>
        <v>924.3480374028843</v>
      </c>
      <c r="AG100">
        <f t="shared" si="37"/>
        <v>150.87745384705144</v>
      </c>
      <c r="AH100">
        <f t="shared" si="38"/>
        <v>155.29047028368456</v>
      </c>
      <c r="AI100">
        <f t="shared" si="28"/>
        <v>2.0999478119932111</v>
      </c>
      <c r="AJ100">
        <f t="shared" si="29"/>
        <v>436.41025641025635</v>
      </c>
    </row>
    <row r="101" spans="1:36" x14ac:dyDescent="0.35">
      <c r="A101">
        <v>13.914199999999999</v>
      </c>
      <c r="B101">
        <v>211902.6</v>
      </c>
      <c r="C101">
        <f t="shared" si="20"/>
        <v>268878.69443548471</v>
      </c>
      <c r="D101">
        <v>371571.8</v>
      </c>
      <c r="E101">
        <f t="shared" si="21"/>
        <v>591271.68386141793</v>
      </c>
      <c r="F101">
        <v>19536.099999999999</v>
      </c>
      <c r="G101">
        <v>320</v>
      </c>
      <c r="H101">
        <v>1516.4</v>
      </c>
      <c r="I101">
        <f t="shared" si="22"/>
        <v>1518.7029611703188</v>
      </c>
      <c r="J101">
        <v>2208.1</v>
      </c>
      <c r="K101">
        <v>8533</v>
      </c>
      <c r="L101">
        <v>372.7</v>
      </c>
      <c r="M101">
        <v>134.19999999999999</v>
      </c>
      <c r="N101">
        <v>2743.3</v>
      </c>
      <c r="O101">
        <v>2972.7</v>
      </c>
      <c r="P101">
        <v>73.2</v>
      </c>
      <c r="Q101">
        <v>11</v>
      </c>
      <c r="R101">
        <v>307.10000000000002</v>
      </c>
      <c r="S101">
        <v>34.200000000000003</v>
      </c>
      <c r="T101">
        <v>35.6</v>
      </c>
      <c r="U101">
        <v>4.5199999999999996</v>
      </c>
      <c r="V101">
        <v>0</v>
      </c>
      <c r="W101">
        <v>11.2</v>
      </c>
      <c r="X101">
        <v>2715.2</v>
      </c>
      <c r="Y101">
        <f t="shared" si="23"/>
        <v>861669.08125807298</v>
      </c>
      <c r="Z101">
        <f t="shared" si="30"/>
        <v>5746.2895068379948</v>
      </c>
      <c r="AA101">
        <f t="shared" si="31"/>
        <v>25823.486630751759</v>
      </c>
      <c r="AB101">
        <f t="shared" si="32"/>
        <v>9902.8736037986437</v>
      </c>
      <c r="AC101">
        <f t="shared" si="33"/>
        <v>3806.3336277673488</v>
      </c>
      <c r="AD101">
        <f t="shared" si="34"/>
        <v>44.93604429146648</v>
      </c>
      <c r="AE101">
        <f t="shared" si="35"/>
        <v>12.998029340506834</v>
      </c>
      <c r="AF101">
        <f t="shared" si="36"/>
        <v>803.90490394366816</v>
      </c>
      <c r="AG101">
        <f t="shared" si="37"/>
        <v>168.51016609299933</v>
      </c>
      <c r="AH101">
        <f t="shared" si="38"/>
        <v>126.26657073635212</v>
      </c>
      <c r="AI101">
        <f t="shared" si="28"/>
        <v>2.1990276511227589</v>
      </c>
      <c r="AJ101">
        <f t="shared" si="29"/>
        <v>442.08928571428572</v>
      </c>
    </row>
    <row r="102" spans="1:36" x14ac:dyDescent="0.35">
      <c r="A102">
        <v>13.9244</v>
      </c>
      <c r="B102">
        <v>213450.3</v>
      </c>
      <c r="C102">
        <f t="shared" si="20"/>
        <v>271375.47697240236</v>
      </c>
      <c r="D102">
        <v>365638.1</v>
      </c>
      <c r="E102">
        <f t="shared" si="21"/>
        <v>576387.23258758115</v>
      </c>
      <c r="F102">
        <v>19591.7</v>
      </c>
      <c r="G102">
        <v>392.7</v>
      </c>
      <c r="H102">
        <v>1488.6</v>
      </c>
      <c r="I102">
        <f t="shared" si="22"/>
        <v>1490.8192335110045</v>
      </c>
      <c r="J102">
        <v>2126.6999999999998</v>
      </c>
      <c r="K102">
        <v>9550.4</v>
      </c>
      <c r="L102">
        <v>339</v>
      </c>
      <c r="M102">
        <v>124.6</v>
      </c>
      <c r="N102">
        <v>2890</v>
      </c>
      <c r="O102">
        <v>3078.1</v>
      </c>
      <c r="P102">
        <v>96.6</v>
      </c>
      <c r="Q102">
        <v>31.6</v>
      </c>
      <c r="R102">
        <v>350.3</v>
      </c>
      <c r="S102">
        <v>20.6</v>
      </c>
      <c r="T102">
        <v>15.1</v>
      </c>
      <c r="U102">
        <v>16.8</v>
      </c>
      <c r="V102">
        <v>3.9</v>
      </c>
      <c r="W102">
        <v>0</v>
      </c>
      <c r="X102">
        <v>2631.4</v>
      </c>
      <c r="Y102">
        <f t="shared" si="23"/>
        <v>849253.52879349457</v>
      </c>
      <c r="Z102">
        <f t="shared" si="30"/>
        <v>5907.1877006234572</v>
      </c>
      <c r="AA102">
        <f t="shared" si="31"/>
        <v>26167.804132143676</v>
      </c>
      <c r="AB102">
        <f t="shared" si="32"/>
        <v>11245.640643457704</v>
      </c>
      <c r="AC102">
        <f t="shared" si="33"/>
        <v>4036.9570260963301</v>
      </c>
      <c r="AD102">
        <f t="shared" si="34"/>
        <v>44.038674826742145</v>
      </c>
      <c r="AE102">
        <f t="shared" si="35"/>
        <v>4.5922682305961056</v>
      </c>
      <c r="AF102">
        <f t="shared" si="36"/>
        <v>861.58017034030013</v>
      </c>
      <c r="AG102">
        <f t="shared" si="37"/>
        <v>183.92623015874659</v>
      </c>
      <c r="AH102">
        <f t="shared" si="38"/>
        <v>131.5272721429705</v>
      </c>
      <c r="AI102">
        <f t="shared" si="28"/>
        <v>2.1239473773313611</v>
      </c>
      <c r="AJ102">
        <f t="shared" si="29"/>
        <v>1286.3333333333333</v>
      </c>
    </row>
    <row r="103" spans="1:36" x14ac:dyDescent="0.35">
      <c r="A103">
        <v>13.9345</v>
      </c>
      <c r="B103">
        <v>213359.1</v>
      </c>
      <c r="C103">
        <f t="shared" si="20"/>
        <v>271228.07878410595</v>
      </c>
      <c r="D103">
        <v>365328.6</v>
      </c>
      <c r="E103">
        <f t="shared" si="21"/>
        <v>575618.50116453948</v>
      </c>
      <c r="F103">
        <v>18919.400000000001</v>
      </c>
      <c r="G103">
        <v>355.6</v>
      </c>
      <c r="H103">
        <v>1503.7</v>
      </c>
      <c r="I103">
        <f t="shared" si="22"/>
        <v>1505.9645188469904</v>
      </c>
      <c r="J103">
        <v>2053.9</v>
      </c>
      <c r="K103">
        <v>8164</v>
      </c>
      <c r="L103">
        <v>370.2</v>
      </c>
      <c r="M103">
        <v>107.1</v>
      </c>
      <c r="N103">
        <v>2905.7</v>
      </c>
      <c r="O103">
        <v>3077.7</v>
      </c>
      <c r="P103">
        <v>80</v>
      </c>
      <c r="Q103">
        <v>21.9</v>
      </c>
      <c r="R103">
        <v>311.60000000000002</v>
      </c>
      <c r="S103">
        <v>21.3</v>
      </c>
      <c r="T103">
        <v>43.9</v>
      </c>
      <c r="U103">
        <v>10.3</v>
      </c>
      <c r="V103">
        <v>7.8</v>
      </c>
      <c r="W103">
        <v>3.9</v>
      </c>
      <c r="X103">
        <v>2915.1</v>
      </c>
      <c r="Y103">
        <f t="shared" si="23"/>
        <v>848352.54446749238</v>
      </c>
      <c r="Z103">
        <f t="shared" si="30"/>
        <v>5846.1544464549488</v>
      </c>
      <c r="AA103">
        <f t="shared" si="31"/>
        <v>25737.531103540725</v>
      </c>
      <c r="AB103">
        <f t="shared" si="32"/>
        <v>9623.3577104722553</v>
      </c>
      <c r="AC103">
        <f t="shared" si="33"/>
        <v>3995.1551063331226</v>
      </c>
      <c r="AD103">
        <f t="shared" si="34"/>
        <v>37.248665317359539</v>
      </c>
      <c r="AE103">
        <f t="shared" si="35"/>
        <v>13.791436209275526</v>
      </c>
      <c r="AF103">
        <f t="shared" si="36"/>
        <v>855.54054706770739</v>
      </c>
      <c r="AG103">
        <f t="shared" si="37"/>
        <v>152.05942487149937</v>
      </c>
      <c r="AH103">
        <f t="shared" si="38"/>
        <v>146.04777319053312</v>
      </c>
      <c r="AI103">
        <f t="shared" si="28"/>
        <v>2.1222673690164813</v>
      </c>
      <c r="AJ103">
        <f t="shared" si="29"/>
        <v>423.89743589743591</v>
      </c>
    </row>
    <row r="104" spans="1:36" x14ac:dyDescent="0.35">
      <c r="A104">
        <v>13.944599999999999</v>
      </c>
      <c r="B104">
        <v>247174.7</v>
      </c>
      <c r="C104">
        <f t="shared" si="20"/>
        <v>328329.42782342731</v>
      </c>
      <c r="D104">
        <v>371749.8</v>
      </c>
      <c r="E104">
        <f t="shared" si="21"/>
        <v>591722.53347472078</v>
      </c>
      <c r="F104">
        <v>19439.400000000001</v>
      </c>
      <c r="G104">
        <v>415.1</v>
      </c>
      <c r="H104">
        <v>1633.3</v>
      </c>
      <c r="I104">
        <f t="shared" si="22"/>
        <v>1635.9720331216977</v>
      </c>
      <c r="J104">
        <v>2119.3000000000002</v>
      </c>
      <c r="K104">
        <v>8499.4</v>
      </c>
      <c r="L104">
        <v>294.10000000000002</v>
      </c>
      <c r="M104">
        <v>68.099999999999994</v>
      </c>
      <c r="N104">
        <v>2785.1</v>
      </c>
      <c r="O104">
        <v>2933.8</v>
      </c>
      <c r="P104">
        <v>61</v>
      </c>
      <c r="Q104">
        <v>9.68</v>
      </c>
      <c r="R104">
        <v>298.10000000000002</v>
      </c>
      <c r="S104">
        <v>25.2</v>
      </c>
      <c r="T104">
        <v>51.7</v>
      </c>
      <c r="U104">
        <v>11.6</v>
      </c>
      <c r="V104">
        <v>0</v>
      </c>
      <c r="W104">
        <v>20</v>
      </c>
      <c r="X104">
        <v>2697.8</v>
      </c>
      <c r="Y104">
        <f t="shared" si="23"/>
        <v>921687.93333126989</v>
      </c>
      <c r="Z104">
        <f t="shared" si="30"/>
        <v>5321.1068764608399</v>
      </c>
      <c r="AA104">
        <f t="shared" si="31"/>
        <v>24018.107647334822</v>
      </c>
      <c r="AB104">
        <f t="shared" si="32"/>
        <v>9221.5593723577313</v>
      </c>
      <c r="AC104">
        <f t="shared" si="33"/>
        <v>3506.5013689816874</v>
      </c>
      <c r="AD104">
        <f t="shared" si="34"/>
        <v>39.926745994160122</v>
      </c>
      <c r="AE104">
        <f t="shared" si="35"/>
        <v>21.699318475087022</v>
      </c>
      <c r="AF104">
        <f t="shared" si="36"/>
        <v>769.4578331265858</v>
      </c>
      <c r="AG104">
        <f t="shared" si="37"/>
        <v>84.388649549613433</v>
      </c>
      <c r="AH104">
        <f t="shared" si="38"/>
        <v>122.27565960711537</v>
      </c>
      <c r="AI104">
        <f t="shared" si="28"/>
        <v>1.8022220469160748</v>
      </c>
      <c r="AJ104">
        <f t="shared" si="29"/>
        <v>245.22000000000003</v>
      </c>
    </row>
    <row r="105" spans="1:36" x14ac:dyDescent="0.35">
      <c r="A105">
        <v>13.954700000000001</v>
      </c>
      <c r="B105">
        <v>213664.9</v>
      </c>
      <c r="C105">
        <f t="shared" si="20"/>
        <v>271722.45013608062</v>
      </c>
      <c r="D105">
        <v>378216.7</v>
      </c>
      <c r="E105">
        <f t="shared" si="21"/>
        <v>608277.35321936116</v>
      </c>
      <c r="F105">
        <v>19740.7</v>
      </c>
      <c r="G105">
        <v>344.4</v>
      </c>
      <c r="H105">
        <v>1441.8</v>
      </c>
      <c r="I105">
        <f t="shared" si="22"/>
        <v>1443.8817887630387</v>
      </c>
      <c r="J105">
        <v>2101.4</v>
      </c>
      <c r="K105">
        <v>7920.1</v>
      </c>
      <c r="L105">
        <v>365.4</v>
      </c>
      <c r="M105">
        <v>117.4</v>
      </c>
      <c r="N105">
        <v>2796.1</v>
      </c>
      <c r="O105">
        <v>3061.9</v>
      </c>
      <c r="P105">
        <v>87.3</v>
      </c>
      <c r="Q105">
        <v>43.2</v>
      </c>
      <c r="R105">
        <v>281.3</v>
      </c>
      <c r="S105">
        <v>31</v>
      </c>
      <c r="T105">
        <v>16.100000000000001</v>
      </c>
      <c r="U105">
        <v>5.16</v>
      </c>
      <c r="V105">
        <v>0</v>
      </c>
      <c r="W105">
        <v>6.83</v>
      </c>
      <c r="X105">
        <v>2608.1999999999998</v>
      </c>
      <c r="Y105">
        <f t="shared" si="23"/>
        <v>881443.68514420476</v>
      </c>
      <c r="Z105">
        <f t="shared" si="30"/>
        <v>5556.2256358995483</v>
      </c>
      <c r="AA105">
        <f t="shared" si="31"/>
        <v>25354.881289260931</v>
      </c>
      <c r="AB105">
        <f t="shared" si="32"/>
        <v>8985.372671544259</v>
      </c>
      <c r="AC105">
        <f t="shared" si="33"/>
        <v>3792.868513719116</v>
      </c>
      <c r="AD105">
        <f t="shared" si="34"/>
        <v>41.023607757861697</v>
      </c>
      <c r="AE105">
        <f t="shared" si="35"/>
        <v>7.7486515759456687</v>
      </c>
      <c r="AF105">
        <f t="shared" si="36"/>
        <v>805.26982263634488</v>
      </c>
      <c r="AG105">
        <f t="shared" si="37"/>
        <v>182.20108976528178</v>
      </c>
      <c r="AH105">
        <f t="shared" si="38"/>
        <v>117.30755094477044</v>
      </c>
      <c r="AI105">
        <f t="shared" si="28"/>
        <v>2.2385980728303139</v>
      </c>
      <c r="AJ105">
        <f t="shared" si="29"/>
        <v>717.05710102489024</v>
      </c>
    </row>
    <row r="106" spans="1:36" x14ac:dyDescent="0.35">
      <c r="A106">
        <v>13.9648</v>
      </c>
      <c r="B106">
        <v>217265.5</v>
      </c>
      <c r="C106">
        <f t="shared" si="20"/>
        <v>277572.40801318962</v>
      </c>
      <c r="D106">
        <v>368860</v>
      </c>
      <c r="E106">
        <f t="shared" si="21"/>
        <v>584434.51532148162</v>
      </c>
      <c r="F106">
        <v>19864.599999999999</v>
      </c>
      <c r="G106">
        <v>345.3</v>
      </c>
      <c r="H106">
        <v>1536.2</v>
      </c>
      <c r="I106">
        <f t="shared" si="22"/>
        <v>1538.5635413121638</v>
      </c>
      <c r="J106">
        <v>2150.8000000000002</v>
      </c>
      <c r="K106">
        <v>8052.5</v>
      </c>
      <c r="L106">
        <v>381.9</v>
      </c>
      <c r="M106">
        <v>83.2</v>
      </c>
      <c r="N106">
        <v>2903.7</v>
      </c>
      <c r="O106">
        <v>3195.7</v>
      </c>
      <c r="P106">
        <v>129.30000000000001</v>
      </c>
      <c r="Q106">
        <v>25.8</v>
      </c>
      <c r="R106">
        <v>342.6</v>
      </c>
      <c r="S106">
        <v>24.5</v>
      </c>
      <c r="T106">
        <v>25.8</v>
      </c>
      <c r="U106">
        <v>11.6</v>
      </c>
      <c r="V106">
        <v>0</v>
      </c>
      <c r="W106">
        <v>2.93</v>
      </c>
      <c r="X106">
        <v>2729.5</v>
      </c>
      <c r="Y106">
        <f t="shared" si="23"/>
        <v>863545.4868759833</v>
      </c>
      <c r="Z106">
        <f t="shared" si="30"/>
        <v>5853.1948540261365</v>
      </c>
      <c r="AA106">
        <f t="shared" si="31"/>
        <v>26164.342635542969</v>
      </c>
      <c r="AB106">
        <f t="shared" si="32"/>
        <v>9324.9285907697031</v>
      </c>
      <c r="AC106">
        <f t="shared" si="33"/>
        <v>4097.4101003067908</v>
      </c>
      <c r="AD106">
        <f t="shared" si="34"/>
        <v>41.80439889807964</v>
      </c>
      <c r="AE106">
        <f t="shared" si="35"/>
        <v>3.3929886086253003</v>
      </c>
      <c r="AF106">
        <f t="shared" si="36"/>
        <v>842.10966422946012</v>
      </c>
      <c r="AG106">
        <f t="shared" si="37"/>
        <v>126.22380830722106</v>
      </c>
      <c r="AH106">
        <f t="shared" si="38"/>
        <v>179.60837310504579</v>
      </c>
      <c r="AI106">
        <f t="shared" si="28"/>
        <v>2.1055209323749162</v>
      </c>
      <c r="AJ106">
        <f t="shared" si="29"/>
        <v>1725.0853242320818</v>
      </c>
    </row>
    <row r="107" spans="1:36" x14ac:dyDescent="0.35">
      <c r="A107">
        <v>13.9749</v>
      </c>
      <c r="B107">
        <v>214300.7</v>
      </c>
      <c r="C107">
        <f t="shared" si="20"/>
        <v>272751.54757042543</v>
      </c>
      <c r="D107">
        <v>365690.4</v>
      </c>
      <c r="E107">
        <f t="shared" si="21"/>
        <v>576517.20863124263</v>
      </c>
      <c r="F107">
        <v>19002.7</v>
      </c>
      <c r="G107">
        <v>372.2</v>
      </c>
      <c r="H107">
        <v>1456</v>
      </c>
      <c r="I107">
        <f t="shared" si="22"/>
        <v>1458.1230271274976</v>
      </c>
      <c r="J107">
        <v>2103.6999999999998</v>
      </c>
      <c r="K107">
        <v>8276.4</v>
      </c>
      <c r="L107">
        <v>378</v>
      </c>
      <c r="M107">
        <v>101.9</v>
      </c>
      <c r="N107">
        <v>2827.2</v>
      </c>
      <c r="O107">
        <v>2885</v>
      </c>
      <c r="P107">
        <v>92.7</v>
      </c>
      <c r="Q107">
        <v>20</v>
      </c>
      <c r="R107">
        <v>266.39999999999998</v>
      </c>
      <c r="S107">
        <v>25.8</v>
      </c>
      <c r="T107">
        <v>20</v>
      </c>
      <c r="U107">
        <v>5.16</v>
      </c>
      <c r="V107">
        <v>0</v>
      </c>
      <c r="W107">
        <v>15.1</v>
      </c>
      <c r="X107">
        <v>2602.4</v>
      </c>
      <c r="Y107">
        <f t="shared" si="23"/>
        <v>850726.87922879553</v>
      </c>
      <c r="Z107">
        <f t="shared" si="30"/>
        <v>5796.102274880488</v>
      </c>
      <c r="AA107">
        <f t="shared" si="31"/>
        <v>25396.047224445934</v>
      </c>
      <c r="AB107">
        <f t="shared" si="32"/>
        <v>9728.6217258149372</v>
      </c>
      <c r="AC107">
        <f t="shared" si="33"/>
        <v>3704.3616193916669</v>
      </c>
      <c r="AD107">
        <f t="shared" si="34"/>
        <v>36.392408369729644</v>
      </c>
      <c r="AE107">
        <f t="shared" si="35"/>
        <v>17.749527337949537</v>
      </c>
      <c r="AF107">
        <f t="shared" si="36"/>
        <v>881.83413304170483</v>
      </c>
      <c r="AG107">
        <f t="shared" si="37"/>
        <v>143.28923062887739</v>
      </c>
      <c r="AH107">
        <f t="shared" si="38"/>
        <v>132.47494907198097</v>
      </c>
      <c r="AI107">
        <f t="shared" si="28"/>
        <v>2.113708295210988</v>
      </c>
      <c r="AJ107">
        <f t="shared" si="29"/>
        <v>326.5496688741722</v>
      </c>
    </row>
    <row r="108" spans="1:36" x14ac:dyDescent="0.35">
      <c r="A108">
        <v>13.984999999999999</v>
      </c>
      <c r="B108">
        <v>220020.6</v>
      </c>
      <c r="C108">
        <f t="shared" si="20"/>
        <v>282085.1422486286</v>
      </c>
      <c r="D108">
        <v>370660.2</v>
      </c>
      <c r="E108">
        <f t="shared" si="21"/>
        <v>588966.72354108223</v>
      </c>
      <c r="F108">
        <v>19359.400000000001</v>
      </c>
      <c r="G108">
        <v>397.5</v>
      </c>
      <c r="H108">
        <v>1381.8</v>
      </c>
      <c r="I108">
        <f t="shared" si="22"/>
        <v>1383.7120132599227</v>
      </c>
      <c r="J108">
        <v>2136.9</v>
      </c>
      <c r="K108">
        <v>8283.2999999999993</v>
      </c>
      <c r="L108">
        <v>379</v>
      </c>
      <c r="M108">
        <v>100.6</v>
      </c>
      <c r="N108">
        <v>2770.6</v>
      </c>
      <c r="O108">
        <v>3006.9</v>
      </c>
      <c r="P108">
        <v>103.9</v>
      </c>
      <c r="Q108">
        <v>22.1</v>
      </c>
      <c r="R108">
        <v>293.5</v>
      </c>
      <c r="S108">
        <v>25.2</v>
      </c>
      <c r="T108">
        <v>16.600000000000001</v>
      </c>
      <c r="U108">
        <v>17.399999999999999</v>
      </c>
      <c r="V108">
        <v>4.3899999999999997</v>
      </c>
      <c r="W108">
        <v>16.100000000000001</v>
      </c>
      <c r="X108">
        <v>2685.2</v>
      </c>
      <c r="Y108">
        <f t="shared" si="23"/>
        <v>872435.57780297066</v>
      </c>
      <c r="Z108">
        <f t="shared" si="30"/>
        <v>5625.0571673823933</v>
      </c>
      <c r="AA108">
        <f t="shared" si="31"/>
        <v>25267.882879689849</v>
      </c>
      <c r="AB108">
        <f t="shared" si="32"/>
        <v>9494.4546173364397</v>
      </c>
      <c r="AC108">
        <f t="shared" si="33"/>
        <v>3782.9727305611518</v>
      </c>
      <c r="AD108">
        <f t="shared" si="34"/>
        <v>48.828820240548126</v>
      </c>
      <c r="AE108">
        <f t="shared" si="35"/>
        <v>23.485974805841114</v>
      </c>
      <c r="AF108">
        <f t="shared" si="36"/>
        <v>890.03706377431047</v>
      </c>
      <c r="AG108">
        <f t="shared" si="37"/>
        <v>140.64075689002948</v>
      </c>
      <c r="AH108">
        <f t="shared" si="38"/>
        <v>138.11908072737208</v>
      </c>
      <c r="AI108">
        <f t="shared" si="28"/>
        <v>2.0879040946508609</v>
      </c>
      <c r="AJ108">
        <f t="shared" si="29"/>
        <v>239.50707662274274</v>
      </c>
    </row>
    <row r="109" spans="1:36" x14ac:dyDescent="0.35">
      <c r="A109">
        <v>13.995100000000001</v>
      </c>
      <c r="B109">
        <v>214488.9</v>
      </c>
      <c r="C109">
        <f t="shared" si="20"/>
        <v>273056.48513432848</v>
      </c>
      <c r="D109">
        <v>367877</v>
      </c>
      <c r="E109">
        <f t="shared" si="21"/>
        <v>581970.59749447508</v>
      </c>
      <c r="F109">
        <v>19954.8</v>
      </c>
      <c r="G109">
        <v>429.7</v>
      </c>
      <c r="H109">
        <v>1482.9</v>
      </c>
      <c r="I109">
        <f t="shared" si="22"/>
        <v>1485.1022581385939</v>
      </c>
      <c r="J109">
        <v>2066.6</v>
      </c>
      <c r="K109">
        <v>7990.5</v>
      </c>
      <c r="L109">
        <v>398.5</v>
      </c>
      <c r="M109">
        <v>160</v>
      </c>
      <c r="N109">
        <v>2858.8</v>
      </c>
      <c r="O109">
        <v>3023.2</v>
      </c>
      <c r="P109">
        <v>108.8</v>
      </c>
      <c r="Q109">
        <v>22.6</v>
      </c>
      <c r="R109">
        <v>371.6</v>
      </c>
      <c r="S109">
        <v>40.6</v>
      </c>
      <c r="T109">
        <v>20.5</v>
      </c>
      <c r="U109">
        <v>0</v>
      </c>
      <c r="V109">
        <v>7.8</v>
      </c>
      <c r="W109">
        <v>3.9</v>
      </c>
      <c r="X109">
        <v>2730</v>
      </c>
      <c r="Y109">
        <f t="shared" si="23"/>
        <v>856512.18488694215</v>
      </c>
      <c r="Z109">
        <f t="shared" si="30"/>
        <v>5750.5311505289828</v>
      </c>
      <c r="AA109">
        <f t="shared" si="31"/>
        <v>26485.087311389911</v>
      </c>
      <c r="AB109">
        <f t="shared" si="32"/>
        <v>9329.1142157594986</v>
      </c>
      <c r="AC109">
        <f t="shared" si="33"/>
        <v>3963.5162930555462</v>
      </c>
      <c r="AD109">
        <f t="shared" si="34"/>
        <v>47.401543978453873</v>
      </c>
      <c r="AE109">
        <f t="shared" si="35"/>
        <v>13.66005085093375</v>
      </c>
      <c r="AF109">
        <f t="shared" si="36"/>
        <v>966.94479613190879</v>
      </c>
      <c r="AG109">
        <f t="shared" si="37"/>
        <v>213.1901953316669</v>
      </c>
      <c r="AH109">
        <f t="shared" si="38"/>
        <v>150.96107478852429</v>
      </c>
      <c r="AI109">
        <f t="shared" si="28"/>
        <v>2.1313194491908081</v>
      </c>
      <c r="AJ109">
        <f t="shared" si="29"/>
        <v>420.97435897435901</v>
      </c>
    </row>
    <row r="110" spans="1:36" x14ac:dyDescent="0.35">
      <c r="A110">
        <v>14.0052</v>
      </c>
      <c r="B110">
        <v>215480.7</v>
      </c>
      <c r="C110">
        <f t="shared" si="20"/>
        <v>274665.9005074827</v>
      </c>
      <c r="D110">
        <v>366012.3</v>
      </c>
      <c r="E110">
        <f t="shared" si="21"/>
        <v>577317.66720395361</v>
      </c>
      <c r="F110">
        <v>19375.599999999999</v>
      </c>
      <c r="G110">
        <v>431.2</v>
      </c>
      <c r="H110">
        <v>1471.4</v>
      </c>
      <c r="I110">
        <f t="shared" si="22"/>
        <v>1473.5682082616363</v>
      </c>
      <c r="J110">
        <v>2166.8000000000002</v>
      </c>
      <c r="K110">
        <v>8077</v>
      </c>
      <c r="L110">
        <v>412.2</v>
      </c>
      <c r="M110">
        <v>101.9</v>
      </c>
      <c r="N110">
        <v>3024.1</v>
      </c>
      <c r="O110">
        <v>3024.9</v>
      </c>
      <c r="P110">
        <v>85.8</v>
      </c>
      <c r="Q110">
        <v>16.8</v>
      </c>
      <c r="R110">
        <v>292.8</v>
      </c>
      <c r="S110">
        <v>54.2</v>
      </c>
      <c r="T110">
        <v>29.3</v>
      </c>
      <c r="U110">
        <v>15.5</v>
      </c>
      <c r="V110">
        <v>0</v>
      </c>
      <c r="W110">
        <v>7.32</v>
      </c>
      <c r="X110">
        <v>2525</v>
      </c>
      <c r="Y110">
        <f t="shared" si="23"/>
        <v>853457.13591969793</v>
      </c>
      <c r="Z110">
        <f t="shared" si="30"/>
        <v>6082.2035243822875</v>
      </c>
      <c r="AA110">
        <f t="shared" si="31"/>
        <v>25661.042691264855</v>
      </c>
      <c r="AB110">
        <f t="shared" si="32"/>
        <v>9463.8613470565288</v>
      </c>
      <c r="AC110">
        <f t="shared" si="33"/>
        <v>3887.3657039902751</v>
      </c>
      <c r="AD110">
        <f t="shared" si="34"/>
        <v>81.667839035513197</v>
      </c>
      <c r="AE110">
        <f t="shared" si="35"/>
        <v>8.5768806562404105</v>
      </c>
      <c r="AF110">
        <f t="shared" si="36"/>
        <v>988.21600347994024</v>
      </c>
      <c r="AG110">
        <f t="shared" si="37"/>
        <v>139.08138441198588</v>
      </c>
      <c r="AH110">
        <f t="shared" si="38"/>
        <v>134.86324638432669</v>
      </c>
      <c r="AI110">
        <f t="shared" si="28"/>
        <v>2.1018905737380598</v>
      </c>
      <c r="AJ110">
        <f t="shared" si="29"/>
        <v>709.13934426229503</v>
      </c>
    </row>
    <row r="111" spans="1:36" x14ac:dyDescent="0.35">
      <c r="A111">
        <v>14.0153</v>
      </c>
      <c r="B111">
        <v>221731.1</v>
      </c>
      <c r="C111">
        <f t="shared" si="20"/>
        <v>284902.94292885147</v>
      </c>
      <c r="D111">
        <v>374715</v>
      </c>
      <c r="E111">
        <f t="shared" si="21"/>
        <v>599270.73254595895</v>
      </c>
      <c r="F111">
        <v>15279.6</v>
      </c>
      <c r="G111">
        <v>153.1</v>
      </c>
      <c r="H111">
        <v>1462.7</v>
      </c>
      <c r="I111">
        <f t="shared" si="22"/>
        <v>1464.8426253080381</v>
      </c>
      <c r="J111">
        <v>256.60000000000002</v>
      </c>
      <c r="K111">
        <v>6698.3</v>
      </c>
      <c r="L111">
        <v>143.4</v>
      </c>
      <c r="M111">
        <v>63.2</v>
      </c>
      <c r="N111">
        <v>127.9</v>
      </c>
      <c r="O111">
        <v>238.7</v>
      </c>
      <c r="P111">
        <v>81.5</v>
      </c>
      <c r="Q111">
        <v>11</v>
      </c>
      <c r="R111">
        <v>26.4</v>
      </c>
      <c r="S111">
        <v>20</v>
      </c>
      <c r="T111">
        <v>28.8</v>
      </c>
      <c r="U111">
        <v>5.16</v>
      </c>
      <c r="V111">
        <v>2.93</v>
      </c>
      <c r="W111">
        <v>0</v>
      </c>
      <c r="X111">
        <v>420</v>
      </c>
      <c r="Y111">
        <f t="shared" si="23"/>
        <v>885638.5181001185</v>
      </c>
      <c r="Z111">
        <f t="shared" si="30"/>
        <v>434.15004219196976</v>
      </c>
      <c r="AA111">
        <f t="shared" si="31"/>
        <v>17726.871267612609</v>
      </c>
      <c r="AB111">
        <f t="shared" si="32"/>
        <v>7563.2437649271023</v>
      </c>
      <c r="AC111">
        <f t="shared" si="33"/>
        <v>299.33205769854658</v>
      </c>
      <c r="AD111">
        <f t="shared" si="34"/>
        <v>28.408881824577264</v>
      </c>
      <c r="AE111">
        <f t="shared" si="35"/>
        <v>3.3083475256761283</v>
      </c>
      <c r="AF111">
        <f t="shared" si="36"/>
        <v>334.78670353685055</v>
      </c>
      <c r="AG111">
        <f t="shared" si="37"/>
        <v>83.781360547839157</v>
      </c>
      <c r="AH111">
        <f t="shared" si="38"/>
        <v>124.5429119734051</v>
      </c>
      <c r="AI111">
        <f t="shared" si="28"/>
        <v>2.1034206469942092</v>
      </c>
      <c r="AJ111">
        <f t="shared" si="29"/>
        <v>131.22866894197952</v>
      </c>
    </row>
    <row r="112" spans="1:36" x14ac:dyDescent="0.35">
      <c r="A112">
        <v>14.025399999999999</v>
      </c>
      <c r="B112">
        <v>227908.8</v>
      </c>
      <c r="C112">
        <f t="shared" si="20"/>
        <v>295183.78139784519</v>
      </c>
      <c r="D112">
        <v>385082.1</v>
      </c>
      <c r="E112">
        <f t="shared" si="21"/>
        <v>626233.35570488346</v>
      </c>
      <c r="F112">
        <v>14765.5</v>
      </c>
      <c r="G112">
        <v>165.4</v>
      </c>
      <c r="H112">
        <v>1477.8</v>
      </c>
      <c r="I112">
        <f t="shared" si="22"/>
        <v>1479.9871249732855</v>
      </c>
      <c r="J112">
        <v>151.4</v>
      </c>
      <c r="K112">
        <v>6949.7</v>
      </c>
      <c r="L112">
        <v>143.9</v>
      </c>
      <c r="M112">
        <v>69.7</v>
      </c>
      <c r="N112">
        <v>58</v>
      </c>
      <c r="O112">
        <v>95.5</v>
      </c>
      <c r="P112">
        <v>81</v>
      </c>
      <c r="Q112">
        <v>10.3</v>
      </c>
      <c r="R112">
        <v>28.4</v>
      </c>
      <c r="S112">
        <v>11</v>
      </c>
      <c r="T112">
        <v>34.6</v>
      </c>
      <c r="U112">
        <v>0</v>
      </c>
      <c r="V112">
        <v>4</v>
      </c>
      <c r="W112">
        <v>4.3899999999999997</v>
      </c>
      <c r="X112">
        <v>403.2</v>
      </c>
      <c r="Y112">
        <f t="shared" si="23"/>
        <v>922897.12422770204</v>
      </c>
      <c r="Z112">
        <f t="shared" si="30"/>
        <v>226.8941949247376</v>
      </c>
      <c r="AA112">
        <f t="shared" si="31"/>
        <v>16435.959763872335</v>
      </c>
      <c r="AB112">
        <f t="shared" si="32"/>
        <v>7530.3084358569668</v>
      </c>
      <c r="AC112">
        <f t="shared" si="33"/>
        <v>134.25114971907826</v>
      </c>
      <c r="AD112">
        <f t="shared" si="34"/>
        <v>11.918988272073131</v>
      </c>
      <c r="AE112">
        <f t="shared" si="35"/>
        <v>9.0909374184266873</v>
      </c>
      <c r="AF112">
        <f t="shared" si="36"/>
        <v>335.14027932292902</v>
      </c>
      <c r="AG112">
        <f t="shared" si="37"/>
        <v>86.683551069622766</v>
      </c>
      <c r="AH112">
        <f t="shared" si="38"/>
        <v>125.2577312956049</v>
      </c>
      <c r="AI112">
        <f t="shared" si="28"/>
        <v>2.1215032639644034</v>
      </c>
      <c r="AJ112">
        <f t="shared" si="29"/>
        <v>24.958283671036952</v>
      </c>
    </row>
    <row r="113" spans="1:36" x14ac:dyDescent="0.35">
      <c r="A113">
        <v>14.035500000000001</v>
      </c>
      <c r="B113">
        <v>226785.6</v>
      </c>
      <c r="C113">
        <f t="shared" si="20"/>
        <v>293302.34925785143</v>
      </c>
      <c r="D113">
        <v>379856.5</v>
      </c>
      <c r="E113">
        <f t="shared" si="21"/>
        <v>612530.00313637091</v>
      </c>
      <c r="F113">
        <v>13973.7</v>
      </c>
      <c r="G113">
        <v>155.6</v>
      </c>
      <c r="H113">
        <v>1487.6</v>
      </c>
      <c r="I113">
        <f t="shared" si="22"/>
        <v>1489.8162506544736</v>
      </c>
      <c r="J113">
        <v>113.2</v>
      </c>
      <c r="K113">
        <v>6476.6</v>
      </c>
      <c r="L113">
        <v>169.2</v>
      </c>
      <c r="M113">
        <v>48.4</v>
      </c>
      <c r="N113">
        <v>70.2</v>
      </c>
      <c r="O113">
        <v>85.8</v>
      </c>
      <c r="P113">
        <v>108.3</v>
      </c>
      <c r="Q113">
        <v>14.8</v>
      </c>
      <c r="R113">
        <v>21.9</v>
      </c>
      <c r="S113">
        <v>9.68</v>
      </c>
      <c r="T113">
        <v>26.8</v>
      </c>
      <c r="U113">
        <v>10.3</v>
      </c>
      <c r="V113">
        <v>0</v>
      </c>
      <c r="W113">
        <v>6.34</v>
      </c>
      <c r="X113">
        <v>370.3</v>
      </c>
      <c r="Y113">
        <f t="shared" si="23"/>
        <v>907322.1686448768</v>
      </c>
      <c r="Z113">
        <f t="shared" si="30"/>
        <v>202.13327342581687</v>
      </c>
      <c r="AA113">
        <f t="shared" si="31"/>
        <v>15809.158527916668</v>
      </c>
      <c r="AB113">
        <f t="shared" si="32"/>
        <v>7138.1480843492118</v>
      </c>
      <c r="AC113">
        <f t="shared" si="33"/>
        <v>118.70094628113671</v>
      </c>
      <c r="AD113">
        <f t="shared" si="34"/>
        <v>22.020844073325087</v>
      </c>
      <c r="AE113">
        <f t="shared" si="35"/>
        <v>6.987595166410463</v>
      </c>
      <c r="AF113">
        <f t="shared" si="36"/>
        <v>357.97648423503438</v>
      </c>
      <c r="AG113">
        <f t="shared" si="37"/>
        <v>69.655522794501778</v>
      </c>
      <c r="AH113">
        <f t="shared" si="38"/>
        <v>148.89970141672768</v>
      </c>
      <c r="AI113">
        <f t="shared" si="28"/>
        <v>2.0883910568267434</v>
      </c>
      <c r="AJ113">
        <f t="shared" si="29"/>
        <v>28.927444794952681</v>
      </c>
    </row>
    <row r="114" spans="1:36" x14ac:dyDescent="0.35">
      <c r="A114">
        <v>14.0456</v>
      </c>
      <c r="B114">
        <v>228137.9</v>
      </c>
      <c r="C114">
        <f t="shared" si="20"/>
        <v>295568.21095374419</v>
      </c>
      <c r="D114">
        <v>314730.7</v>
      </c>
      <c r="E114">
        <f t="shared" si="21"/>
        <v>459280.31505278283</v>
      </c>
      <c r="F114">
        <v>14861.7</v>
      </c>
      <c r="G114">
        <v>164.9</v>
      </c>
      <c r="H114">
        <v>1385.6</v>
      </c>
      <c r="I114">
        <f t="shared" si="22"/>
        <v>1387.5225512470079</v>
      </c>
      <c r="J114">
        <v>108.3</v>
      </c>
      <c r="K114">
        <v>6349.7</v>
      </c>
      <c r="L114">
        <v>155.1</v>
      </c>
      <c r="M114">
        <v>91</v>
      </c>
      <c r="N114">
        <v>22</v>
      </c>
      <c r="O114">
        <v>74.8</v>
      </c>
      <c r="P114">
        <v>97.6</v>
      </c>
      <c r="Q114">
        <v>11.6</v>
      </c>
      <c r="R114">
        <v>20.6</v>
      </c>
      <c r="S114">
        <v>15.5</v>
      </c>
      <c r="T114">
        <v>28.8</v>
      </c>
      <c r="U114">
        <v>14.2</v>
      </c>
      <c r="V114">
        <v>0</v>
      </c>
      <c r="W114">
        <v>2.44</v>
      </c>
      <c r="X114">
        <v>372.9</v>
      </c>
      <c r="Y114">
        <f t="shared" si="23"/>
        <v>756236.04855777405</v>
      </c>
      <c r="Z114">
        <f t="shared" si="30"/>
        <v>172.30069929686181</v>
      </c>
      <c r="AA114">
        <f t="shared" si="31"/>
        <v>20145.297264067311</v>
      </c>
      <c r="AB114">
        <f t="shared" si="32"/>
        <v>8396.452419994499</v>
      </c>
      <c r="AC114">
        <f t="shared" si="33"/>
        <v>126.15108758956727</v>
      </c>
      <c r="AD114">
        <f t="shared" si="34"/>
        <v>39.273451796752077</v>
      </c>
      <c r="AE114">
        <f t="shared" si="35"/>
        <v>3.2265058041776116</v>
      </c>
      <c r="AF114">
        <f t="shared" si="36"/>
        <v>423.14830218722773</v>
      </c>
      <c r="AG114">
        <f t="shared" si="37"/>
        <v>135.6719243887799</v>
      </c>
      <c r="AH114">
        <f t="shared" si="38"/>
        <v>167.14357936395493</v>
      </c>
      <c r="AI114">
        <f t="shared" si="28"/>
        <v>1.5538894171696267</v>
      </c>
      <c r="AJ114">
        <f t="shared" si="29"/>
        <v>53.4016393442623</v>
      </c>
    </row>
    <row r="115" spans="1:36" x14ac:dyDescent="0.35">
      <c r="A115">
        <v>14.0557</v>
      </c>
      <c r="B115">
        <v>225580.3</v>
      </c>
      <c r="C115">
        <f t="shared" si="20"/>
        <v>291289.46487285895</v>
      </c>
      <c r="D115">
        <v>380541.7</v>
      </c>
      <c r="E115">
        <f t="shared" si="21"/>
        <v>614313.66727994441</v>
      </c>
      <c r="F115">
        <v>14115.2</v>
      </c>
      <c r="G115">
        <v>167.3</v>
      </c>
      <c r="H115">
        <v>1434.9</v>
      </c>
      <c r="I115">
        <f t="shared" si="22"/>
        <v>1436.9618966254679</v>
      </c>
      <c r="J115">
        <v>120.5</v>
      </c>
      <c r="K115">
        <v>6160.2</v>
      </c>
      <c r="L115">
        <v>163.9</v>
      </c>
      <c r="M115">
        <v>83.2</v>
      </c>
      <c r="N115">
        <v>58</v>
      </c>
      <c r="O115">
        <v>67.099999999999994</v>
      </c>
      <c r="P115">
        <v>75.599999999999994</v>
      </c>
      <c r="Q115">
        <v>22.6</v>
      </c>
      <c r="R115">
        <v>16.899999999999999</v>
      </c>
      <c r="S115">
        <v>10.3</v>
      </c>
      <c r="T115">
        <v>23.4</v>
      </c>
      <c r="U115">
        <v>3.22</v>
      </c>
      <c r="V115">
        <v>0</v>
      </c>
      <c r="W115">
        <v>3.9</v>
      </c>
      <c r="X115">
        <v>341.3</v>
      </c>
      <c r="Y115">
        <f t="shared" si="23"/>
        <v>907040.09404942882</v>
      </c>
      <c r="Z115">
        <f t="shared" si="30"/>
        <v>196.79394678475228</v>
      </c>
      <c r="AA115">
        <f t="shared" si="31"/>
        <v>15938.104715371268</v>
      </c>
      <c r="AB115">
        <f t="shared" si="32"/>
        <v>6791.5410139127789</v>
      </c>
      <c r="AC115">
        <f t="shared" si="33"/>
        <v>92.608916134001078</v>
      </c>
      <c r="AD115">
        <f t="shared" si="34"/>
        <v>14.905625549186842</v>
      </c>
      <c r="AE115">
        <f t="shared" si="35"/>
        <v>4.2996996776500502</v>
      </c>
      <c r="AF115">
        <f t="shared" si="36"/>
        <v>365.14372647120427</v>
      </c>
      <c r="AG115">
        <f t="shared" si="37"/>
        <v>116.64313484496803</v>
      </c>
      <c r="AH115">
        <f t="shared" si="38"/>
        <v>109.14622258650127</v>
      </c>
      <c r="AI115">
        <f t="shared" si="28"/>
        <v>2.1089457098905995</v>
      </c>
      <c r="AJ115">
        <f t="shared" si="29"/>
        <v>45.769230769230766</v>
      </c>
    </row>
    <row r="116" spans="1:36" x14ac:dyDescent="0.35">
      <c r="A116">
        <v>14.065799999999999</v>
      </c>
      <c r="B116">
        <v>229537.3</v>
      </c>
      <c r="C116">
        <f t="shared" si="20"/>
        <v>297921.36595321225</v>
      </c>
      <c r="D116">
        <v>377879</v>
      </c>
      <c r="E116">
        <f t="shared" si="21"/>
        <v>607404.347385798</v>
      </c>
      <c r="F116">
        <v>14515.8</v>
      </c>
      <c r="G116">
        <v>134.1</v>
      </c>
      <c r="H116">
        <v>1494.4</v>
      </c>
      <c r="I116">
        <f t="shared" si="22"/>
        <v>1496.6365736957312</v>
      </c>
      <c r="J116">
        <v>129.30000000000001</v>
      </c>
      <c r="K116">
        <v>6093.8</v>
      </c>
      <c r="L116">
        <v>121.4</v>
      </c>
      <c r="M116">
        <v>76.099999999999994</v>
      </c>
      <c r="N116">
        <v>65.400000000000006</v>
      </c>
      <c r="O116">
        <v>48.9</v>
      </c>
      <c r="P116">
        <v>91.7</v>
      </c>
      <c r="Q116">
        <v>10.3</v>
      </c>
      <c r="R116">
        <v>26.5</v>
      </c>
      <c r="S116">
        <v>11</v>
      </c>
      <c r="T116">
        <v>41</v>
      </c>
      <c r="U116">
        <v>0</v>
      </c>
      <c r="V116">
        <v>21</v>
      </c>
      <c r="W116">
        <v>3.9</v>
      </c>
      <c r="X116">
        <v>430.3</v>
      </c>
      <c r="Y116">
        <f t="shared" si="23"/>
        <v>906822.34991270595</v>
      </c>
      <c r="Z116">
        <f t="shared" si="30"/>
        <v>214.70578004472713</v>
      </c>
      <c r="AA116">
        <f t="shared" si="31"/>
        <v>16481.839029925504</v>
      </c>
      <c r="AB116">
        <f t="shared" si="32"/>
        <v>6719.9490623346583</v>
      </c>
      <c r="AC116">
        <f t="shared" si="33"/>
        <v>83.147487495492669</v>
      </c>
      <c r="AD116">
        <f t="shared" si="34"/>
        <v>12.130270059024131</v>
      </c>
      <c r="AE116">
        <f t="shared" si="35"/>
        <v>27.45852040633644</v>
      </c>
      <c r="AF116">
        <f t="shared" si="36"/>
        <v>281.75309091642413</v>
      </c>
      <c r="AG116">
        <f t="shared" si="37"/>
        <v>95.277757554516782</v>
      </c>
      <c r="AH116">
        <f t="shared" si="38"/>
        <v>146.33516698477291</v>
      </c>
      <c r="AI116">
        <f t="shared" si="28"/>
        <v>2.0388076076463384</v>
      </c>
      <c r="AJ116">
        <f t="shared" si="29"/>
        <v>7.8192771084337362</v>
      </c>
    </row>
    <row r="117" spans="1:36" x14ac:dyDescent="0.35">
      <c r="A117">
        <v>14.075900000000001</v>
      </c>
      <c r="B117">
        <v>228150.39999999999</v>
      </c>
      <c r="C117">
        <f t="shared" si="20"/>
        <v>295589.19250589749</v>
      </c>
      <c r="D117">
        <v>375090.3</v>
      </c>
      <c r="E117">
        <f t="shared" si="21"/>
        <v>600231.20140397875</v>
      </c>
      <c r="F117">
        <v>14552</v>
      </c>
      <c r="G117">
        <v>170.2</v>
      </c>
      <c r="H117">
        <v>1419.9</v>
      </c>
      <c r="I117">
        <f t="shared" si="22"/>
        <v>1421.9189827636262</v>
      </c>
      <c r="J117">
        <v>171.7</v>
      </c>
      <c r="K117">
        <v>6458.7</v>
      </c>
      <c r="L117">
        <v>180.5</v>
      </c>
      <c r="M117">
        <v>81.3</v>
      </c>
      <c r="N117">
        <v>44.4</v>
      </c>
      <c r="O117">
        <v>48.4</v>
      </c>
      <c r="P117">
        <v>64.900000000000006</v>
      </c>
      <c r="Q117">
        <v>19.399999999999999</v>
      </c>
      <c r="R117">
        <v>5.16</v>
      </c>
      <c r="S117">
        <v>5.33</v>
      </c>
      <c r="T117">
        <v>16.600000000000001</v>
      </c>
      <c r="U117">
        <v>5.16</v>
      </c>
      <c r="V117">
        <v>14.6</v>
      </c>
      <c r="W117">
        <v>11.7</v>
      </c>
      <c r="X117">
        <v>390.3</v>
      </c>
      <c r="Y117">
        <f t="shared" si="23"/>
        <v>897242.31289263989</v>
      </c>
      <c r="Z117">
        <f t="shared" si="30"/>
        <v>240.84909605222506</v>
      </c>
      <c r="AA117">
        <f t="shared" si="31"/>
        <v>16653.583747992423</v>
      </c>
      <c r="AB117">
        <f t="shared" si="32"/>
        <v>7198.389896679806</v>
      </c>
      <c r="AC117">
        <f t="shared" si="33"/>
        <v>59.69401936398507</v>
      </c>
      <c r="AD117">
        <f t="shared" si="34"/>
        <v>11.691379072595284</v>
      </c>
      <c r="AE117">
        <f t="shared" si="35"/>
        <v>29.312037141015818</v>
      </c>
      <c r="AF117">
        <f t="shared" si="36"/>
        <v>390.8643127511121</v>
      </c>
      <c r="AG117">
        <f t="shared" si="37"/>
        <v>112.23278099240657</v>
      </c>
      <c r="AH117">
        <f t="shared" si="38"/>
        <v>90.833879353338006</v>
      </c>
      <c r="AI117">
        <f t="shared" si="28"/>
        <v>2.0306263443376849</v>
      </c>
      <c r="AJ117">
        <f t="shared" si="29"/>
        <v>8.2167300380228152</v>
      </c>
    </row>
    <row r="118" spans="1:36" x14ac:dyDescent="0.35">
      <c r="A118">
        <v>14.086</v>
      </c>
      <c r="B118">
        <v>222934.6</v>
      </c>
      <c r="C118">
        <f t="shared" si="20"/>
        <v>286892.96936911612</v>
      </c>
      <c r="D118">
        <v>375075.9</v>
      </c>
      <c r="E118">
        <f t="shared" si="21"/>
        <v>600194.32759914361</v>
      </c>
      <c r="F118">
        <v>14158.1</v>
      </c>
      <c r="G118">
        <v>131.69999999999999</v>
      </c>
      <c r="H118">
        <v>1496.7</v>
      </c>
      <c r="I118">
        <f t="shared" si="22"/>
        <v>1498.9434686895879</v>
      </c>
      <c r="J118">
        <v>103.4</v>
      </c>
      <c r="K118">
        <v>6331.2</v>
      </c>
      <c r="L118">
        <v>142.4</v>
      </c>
      <c r="M118">
        <v>87.1</v>
      </c>
      <c r="N118">
        <v>61.9</v>
      </c>
      <c r="O118">
        <v>53.3</v>
      </c>
      <c r="P118">
        <v>74.599999999999994</v>
      </c>
      <c r="Q118">
        <v>25.2</v>
      </c>
      <c r="R118">
        <v>14.8</v>
      </c>
      <c r="S118">
        <v>5.16</v>
      </c>
      <c r="T118">
        <v>35.6</v>
      </c>
      <c r="U118">
        <v>0</v>
      </c>
      <c r="V118">
        <v>0</v>
      </c>
      <c r="W118">
        <v>3.9</v>
      </c>
      <c r="X118">
        <v>361.3</v>
      </c>
      <c r="Y118">
        <f t="shared" si="23"/>
        <v>888586.2404369493</v>
      </c>
      <c r="Z118">
        <f t="shared" si="30"/>
        <v>186.0258379858731</v>
      </c>
      <c r="AA118">
        <f t="shared" si="31"/>
        <v>16339.888397169303</v>
      </c>
      <c r="AB118">
        <f t="shared" si="32"/>
        <v>7125.0259253246204</v>
      </c>
      <c r="AC118">
        <f t="shared" si="33"/>
        <v>76.638593870768048</v>
      </c>
      <c r="AD118">
        <f t="shared" si="34"/>
        <v>5.8069771567277986</v>
      </c>
      <c r="AE118">
        <f t="shared" si="35"/>
        <v>4.3889943626431034</v>
      </c>
      <c r="AF118">
        <f t="shared" si="36"/>
        <v>308.46752687191662</v>
      </c>
      <c r="AG118">
        <f t="shared" si="37"/>
        <v>126.38052998072321</v>
      </c>
      <c r="AH118">
        <f t="shared" si="38"/>
        <v>124.01722532391537</v>
      </c>
      <c r="AI118">
        <f t="shared" si="28"/>
        <v>2.0920496201736278</v>
      </c>
      <c r="AJ118">
        <f t="shared" si="29"/>
        <v>42.384615384615387</v>
      </c>
    </row>
    <row r="119" spans="1:36" x14ac:dyDescent="0.35">
      <c r="A119">
        <v>14.0961</v>
      </c>
      <c r="B119">
        <v>224320.6</v>
      </c>
      <c r="C119">
        <f t="shared" si="20"/>
        <v>289192.41635139467</v>
      </c>
      <c r="D119">
        <v>387762.9</v>
      </c>
      <c r="E119">
        <f t="shared" si="21"/>
        <v>633354.13682052272</v>
      </c>
      <c r="F119">
        <v>14001.7</v>
      </c>
      <c r="G119">
        <v>111.7</v>
      </c>
      <c r="H119">
        <v>1422.7</v>
      </c>
      <c r="I119">
        <f t="shared" si="22"/>
        <v>1424.7269590446331</v>
      </c>
      <c r="J119">
        <v>108.3</v>
      </c>
      <c r="K119">
        <v>6345.4</v>
      </c>
      <c r="L119">
        <v>172.5</v>
      </c>
      <c r="M119">
        <v>102.6</v>
      </c>
      <c r="N119">
        <v>51.7</v>
      </c>
      <c r="O119">
        <v>29.7</v>
      </c>
      <c r="P119">
        <v>90.7</v>
      </c>
      <c r="Q119">
        <v>34.799999999999997</v>
      </c>
      <c r="R119">
        <v>16.100000000000001</v>
      </c>
      <c r="S119">
        <v>0</v>
      </c>
      <c r="T119">
        <v>19.5</v>
      </c>
      <c r="U119">
        <v>12.3</v>
      </c>
      <c r="V119">
        <v>3.9</v>
      </c>
      <c r="W119">
        <v>6.83</v>
      </c>
      <c r="X119">
        <v>309.7</v>
      </c>
      <c r="Y119">
        <f t="shared" si="23"/>
        <v>923971.28013096191</v>
      </c>
      <c r="Z119">
        <f t="shared" ref="Z119:Z140" si="39">(J119+N119)*1000000/Y119</f>
        <v>173.16555551090497</v>
      </c>
      <c r="AA119">
        <f t="shared" ref="AA119:AA140" si="40">(F119+X119)*1000000/Y119</f>
        <v>15489.009569617285</v>
      </c>
      <c r="AB119">
        <f t="shared" ref="AB119:AB140" si="41">(K119)*1000000/Y119</f>
        <v>6867.5294746181016</v>
      </c>
      <c r="AC119">
        <f t="shared" ref="AC119:AC140" si="42">(O119+R119)*1000000/Y119</f>
        <v>49.568640264996546</v>
      </c>
      <c r="AD119">
        <f t="shared" ref="AD119:AD140" si="43">(S119+U119)*1000000/Y119</f>
        <v>13.312102079900818</v>
      </c>
      <c r="AE119">
        <f t="shared" ref="AE119:AE140" si="44">(V119+W119)*1000000/Y119</f>
        <v>11.612915066450064</v>
      </c>
      <c r="AF119">
        <f t="shared" ref="AF119:AF140" si="45">(G119+L119)*1000000/Y119</f>
        <v>307.58531797624494</v>
      </c>
      <c r="AG119">
        <f t="shared" ref="AG119:AG140" si="46">(M119+Q119)*1000000/Y119</f>
        <v>148.70592079498959</v>
      </c>
      <c r="AH119">
        <f t="shared" ref="AH119:AH140" si="47">(P119+T119)*1000000/Y119</f>
        <v>119.26777635813579</v>
      </c>
      <c r="AI119">
        <f t="shared" si="28"/>
        <v>2.1900786500948239</v>
      </c>
      <c r="AJ119">
        <f t="shared" si="29"/>
        <v>14.911463187325257</v>
      </c>
    </row>
    <row r="120" spans="1:36" x14ac:dyDescent="0.35">
      <c r="A120">
        <v>14.106199999999999</v>
      </c>
      <c r="B120">
        <v>228514.4</v>
      </c>
      <c r="C120">
        <f t="shared" si="20"/>
        <v>296200.47347610892</v>
      </c>
      <c r="D120">
        <v>376896.9</v>
      </c>
      <c r="E120">
        <f t="shared" si="21"/>
        <v>604870.84721613489</v>
      </c>
      <c r="F120">
        <v>14287.8</v>
      </c>
      <c r="G120">
        <v>152</v>
      </c>
      <c r="H120">
        <v>1533.6</v>
      </c>
      <c r="I120">
        <f t="shared" si="22"/>
        <v>1535.9555414183192</v>
      </c>
      <c r="J120">
        <v>159</v>
      </c>
      <c r="K120">
        <v>6352</v>
      </c>
      <c r="L120">
        <v>99.3</v>
      </c>
      <c r="M120">
        <v>98.7</v>
      </c>
      <c r="N120">
        <v>56.6</v>
      </c>
      <c r="O120">
        <v>52.9</v>
      </c>
      <c r="P120">
        <v>70</v>
      </c>
      <c r="Q120">
        <v>10.5</v>
      </c>
      <c r="R120">
        <v>36.799999999999997</v>
      </c>
      <c r="S120">
        <v>10.5</v>
      </c>
      <c r="T120">
        <v>16.7</v>
      </c>
      <c r="U120">
        <v>0</v>
      </c>
      <c r="V120">
        <v>0</v>
      </c>
      <c r="W120">
        <v>2.93</v>
      </c>
      <c r="X120">
        <v>327.10000000000002</v>
      </c>
      <c r="Y120">
        <f t="shared" si="23"/>
        <v>902607.27623366204</v>
      </c>
      <c r="Z120">
        <f t="shared" si="39"/>
        <v>238.8635740890999</v>
      </c>
      <c r="AA120">
        <f t="shared" si="40"/>
        <v>16191.870356933146</v>
      </c>
      <c r="AB120">
        <f t="shared" si="41"/>
        <v>7037.3906429219041</v>
      </c>
      <c r="AC120">
        <f t="shared" si="42"/>
        <v>99.378768997181155</v>
      </c>
      <c r="AD120">
        <f t="shared" si="43"/>
        <v>11.632966270573048</v>
      </c>
      <c r="AE120">
        <f t="shared" si="44"/>
        <v>3.2461515402646697</v>
      </c>
      <c r="AF120">
        <f t="shared" si="45"/>
        <v>278.41565940904826</v>
      </c>
      <c r="AG120">
        <f t="shared" si="46"/>
        <v>120.9828492139597</v>
      </c>
      <c r="AH120">
        <f t="shared" si="47"/>
        <v>96.055064348446024</v>
      </c>
      <c r="AI120">
        <f t="shared" si="28"/>
        <v>2.0420995284631873</v>
      </c>
      <c r="AJ120">
        <f t="shared" si="29"/>
        <v>73.583617747440272</v>
      </c>
    </row>
    <row r="121" spans="1:36" x14ac:dyDescent="0.35">
      <c r="A121">
        <v>14.116199999999999</v>
      </c>
      <c r="B121">
        <v>228794.7</v>
      </c>
      <c r="C121">
        <f t="shared" si="20"/>
        <v>296671.58667089039</v>
      </c>
      <c r="D121">
        <v>376151</v>
      </c>
      <c r="E121">
        <f t="shared" si="21"/>
        <v>602951.99639656395</v>
      </c>
      <c r="F121">
        <v>14169.1</v>
      </c>
      <c r="G121">
        <v>125.4</v>
      </c>
      <c r="H121">
        <v>1458.1</v>
      </c>
      <c r="I121">
        <f t="shared" si="22"/>
        <v>1460.2291601383977</v>
      </c>
      <c r="J121">
        <v>131.69999999999999</v>
      </c>
      <c r="K121">
        <v>6178.9</v>
      </c>
      <c r="L121">
        <v>132.19999999999999</v>
      </c>
      <c r="M121">
        <v>76.099999999999994</v>
      </c>
      <c r="N121">
        <v>73.7</v>
      </c>
      <c r="O121">
        <v>57.4</v>
      </c>
      <c r="P121">
        <v>69.2</v>
      </c>
      <c r="Q121">
        <v>15.5</v>
      </c>
      <c r="R121">
        <v>15.5</v>
      </c>
      <c r="S121">
        <v>31.6</v>
      </c>
      <c r="T121">
        <v>14.1</v>
      </c>
      <c r="U121">
        <v>4.51</v>
      </c>
      <c r="V121">
        <v>0</v>
      </c>
      <c r="W121">
        <v>13.7</v>
      </c>
      <c r="X121">
        <v>341.2</v>
      </c>
      <c r="Y121">
        <f t="shared" si="23"/>
        <v>901083.8122275928</v>
      </c>
      <c r="Z121">
        <f t="shared" si="39"/>
        <v>227.94771941604995</v>
      </c>
      <c r="AA121">
        <f t="shared" si="40"/>
        <v>16103.163549380286</v>
      </c>
      <c r="AB121">
        <f t="shared" si="41"/>
        <v>6857.1867745853515</v>
      </c>
      <c r="AC121">
        <f t="shared" si="42"/>
        <v>80.902574223125825</v>
      </c>
      <c r="AD121">
        <f t="shared" si="43"/>
        <v>40.073963720124468</v>
      </c>
      <c r="AE121">
        <f t="shared" si="44"/>
        <v>15.203913125608008</v>
      </c>
      <c r="AF121">
        <f t="shared" si="45"/>
        <v>285.87795774865862</v>
      </c>
      <c r="AG121">
        <f t="shared" si="46"/>
        <v>101.6553607522404</v>
      </c>
      <c r="AH121">
        <f t="shared" si="47"/>
        <v>92.444230902419491</v>
      </c>
      <c r="AI121">
        <f t="shared" si="28"/>
        <v>2.0323887540516061</v>
      </c>
      <c r="AJ121">
        <f t="shared" si="29"/>
        <v>14.992700729927005</v>
      </c>
    </row>
    <row r="122" spans="1:36" x14ac:dyDescent="0.35">
      <c r="A122">
        <v>14.126300000000001</v>
      </c>
      <c r="B122">
        <v>229758.4</v>
      </c>
      <c r="C122">
        <f t="shared" si="20"/>
        <v>298293.93790208158</v>
      </c>
      <c r="D122">
        <v>374258.9</v>
      </c>
      <c r="E122">
        <f t="shared" si="21"/>
        <v>598105.03097846697</v>
      </c>
      <c r="F122">
        <v>13903.2</v>
      </c>
      <c r="G122">
        <v>164.4</v>
      </c>
      <c r="H122">
        <v>1248.5999999999999</v>
      </c>
      <c r="I122">
        <f t="shared" si="22"/>
        <v>1250.1609509633729</v>
      </c>
      <c r="J122">
        <v>109.3</v>
      </c>
      <c r="K122">
        <v>5993.5</v>
      </c>
      <c r="L122">
        <v>93.6</v>
      </c>
      <c r="M122">
        <v>80</v>
      </c>
      <c r="N122">
        <v>50.2</v>
      </c>
      <c r="O122">
        <v>40</v>
      </c>
      <c r="P122">
        <v>81.5</v>
      </c>
      <c r="Q122">
        <v>11.6</v>
      </c>
      <c r="R122">
        <v>5.16</v>
      </c>
      <c r="S122">
        <v>20</v>
      </c>
      <c r="T122">
        <v>31.7</v>
      </c>
      <c r="U122">
        <v>5.16</v>
      </c>
      <c r="V122">
        <v>0</v>
      </c>
      <c r="W122">
        <v>3.9</v>
      </c>
      <c r="X122">
        <v>354.8</v>
      </c>
      <c r="Y122">
        <f t="shared" si="23"/>
        <v>897649.12983151199</v>
      </c>
      <c r="Z122">
        <f t="shared" si="39"/>
        <v>177.68635282912604</v>
      </c>
      <c r="AA122">
        <f t="shared" si="40"/>
        <v>15883.711715596733</v>
      </c>
      <c r="AB122">
        <f t="shared" si="41"/>
        <v>6676.8849885979116</v>
      </c>
      <c r="AC122">
        <f t="shared" si="42"/>
        <v>50.30918930259142</v>
      </c>
      <c r="AD122">
        <f t="shared" si="43"/>
        <v>28.02876888514615</v>
      </c>
      <c r="AE122">
        <f t="shared" si="44"/>
        <v>4.3446819814018278</v>
      </c>
      <c r="AF122">
        <f t="shared" si="45"/>
        <v>287.417423385044</v>
      </c>
      <c r="AG122">
        <f t="shared" si="46"/>
        <v>102.04432551189933</v>
      </c>
      <c r="AH122">
        <f t="shared" si="47"/>
        <v>126.10717956274023</v>
      </c>
      <c r="AI122">
        <f t="shared" si="28"/>
        <v>2.0050861079677786</v>
      </c>
      <c r="AJ122">
        <f t="shared" si="29"/>
        <v>40.897435897435898</v>
      </c>
    </row>
    <row r="123" spans="1:36" x14ac:dyDescent="0.35">
      <c r="A123">
        <v>14.1364</v>
      </c>
      <c r="B123">
        <v>228313.2</v>
      </c>
      <c r="C123">
        <f t="shared" si="20"/>
        <v>295862.51831701671</v>
      </c>
      <c r="D123">
        <v>369181.9</v>
      </c>
      <c r="E123">
        <f t="shared" si="21"/>
        <v>585243.03598771198</v>
      </c>
      <c r="F123">
        <v>13866.9</v>
      </c>
      <c r="G123">
        <v>142.9</v>
      </c>
      <c r="H123">
        <v>1379.1</v>
      </c>
      <c r="I123">
        <f t="shared" si="22"/>
        <v>1381.0045433657558</v>
      </c>
      <c r="J123">
        <v>101.5</v>
      </c>
      <c r="K123">
        <v>5830.3</v>
      </c>
      <c r="L123">
        <v>185.4</v>
      </c>
      <c r="M123">
        <v>80</v>
      </c>
      <c r="N123">
        <v>80.5</v>
      </c>
      <c r="O123">
        <v>40.6</v>
      </c>
      <c r="P123">
        <v>56.1</v>
      </c>
      <c r="Q123">
        <v>14.8</v>
      </c>
      <c r="R123">
        <v>23.9</v>
      </c>
      <c r="S123">
        <v>5.16</v>
      </c>
      <c r="T123">
        <v>44.4</v>
      </c>
      <c r="U123">
        <v>5.81</v>
      </c>
      <c r="V123">
        <v>7.8</v>
      </c>
      <c r="W123">
        <v>3.9</v>
      </c>
      <c r="X123">
        <v>309</v>
      </c>
      <c r="Y123">
        <f t="shared" si="23"/>
        <v>882486.55884809454</v>
      </c>
      <c r="Z123">
        <f t="shared" si="39"/>
        <v>206.2354357414392</v>
      </c>
      <c r="AA123">
        <f t="shared" si="40"/>
        <v>16063.58743696191</v>
      </c>
      <c r="AB123">
        <f t="shared" si="41"/>
        <v>6606.672862655566</v>
      </c>
      <c r="AC123">
        <f t="shared" si="42"/>
        <v>73.088931897378174</v>
      </c>
      <c r="AD123">
        <f t="shared" si="43"/>
        <v>12.430784231228504</v>
      </c>
      <c r="AE123">
        <f t="shared" si="44"/>
        <v>13.257992297663948</v>
      </c>
      <c r="AF123">
        <f t="shared" si="45"/>
        <v>372.01699754898073</v>
      </c>
      <c r="AG123">
        <f t="shared" si="46"/>
        <v>107.42373246312327</v>
      </c>
      <c r="AH123">
        <f t="shared" si="47"/>
        <v>113.88275435172879</v>
      </c>
      <c r="AI123">
        <f t="shared" si="28"/>
        <v>1.9780911732814497</v>
      </c>
      <c r="AJ123">
        <f t="shared" si="29"/>
        <v>15.555555555555555</v>
      </c>
    </row>
    <row r="124" spans="1:36" x14ac:dyDescent="0.35">
      <c r="A124">
        <v>14.1465</v>
      </c>
      <c r="B124">
        <v>229274.7</v>
      </c>
      <c r="C124">
        <f t="shared" si="20"/>
        <v>297479.14075222396</v>
      </c>
      <c r="D124">
        <v>378904.6</v>
      </c>
      <c r="E124">
        <f t="shared" si="21"/>
        <v>610058.61579396646</v>
      </c>
      <c r="F124">
        <v>14495.8</v>
      </c>
      <c r="G124">
        <v>160</v>
      </c>
      <c r="H124">
        <v>1377</v>
      </c>
      <c r="I124">
        <f t="shared" si="22"/>
        <v>1378.8987435698957</v>
      </c>
      <c r="J124">
        <v>136.1</v>
      </c>
      <c r="K124">
        <v>5603.9</v>
      </c>
      <c r="L124">
        <v>162.9</v>
      </c>
      <c r="M124">
        <v>55.2</v>
      </c>
      <c r="N124">
        <v>53.7</v>
      </c>
      <c r="O124">
        <v>48.4</v>
      </c>
      <c r="P124">
        <v>114.9</v>
      </c>
      <c r="Q124">
        <v>16.100000000000001</v>
      </c>
      <c r="R124">
        <v>16.8</v>
      </c>
      <c r="S124">
        <v>9.68</v>
      </c>
      <c r="T124">
        <v>40</v>
      </c>
      <c r="U124">
        <v>0</v>
      </c>
      <c r="V124">
        <v>8.2899999999999991</v>
      </c>
      <c r="W124">
        <v>3.9</v>
      </c>
      <c r="X124">
        <v>356.2</v>
      </c>
      <c r="Y124">
        <f t="shared" si="23"/>
        <v>908916.65528976033</v>
      </c>
      <c r="Z124">
        <f t="shared" si="39"/>
        <v>208.82002645170172</v>
      </c>
      <c r="AA124">
        <f t="shared" si="40"/>
        <v>16340.332101478787</v>
      </c>
      <c r="AB124">
        <f t="shared" si="41"/>
        <v>6165.4717925853065</v>
      </c>
      <c r="AC124">
        <f t="shared" si="42"/>
        <v>71.733749866443375</v>
      </c>
      <c r="AD124">
        <f t="shared" si="43"/>
        <v>10.650041391214291</v>
      </c>
      <c r="AE124">
        <f t="shared" si="44"/>
        <v>13.411570718894858</v>
      </c>
      <c r="AF124">
        <f t="shared" si="45"/>
        <v>355.25809558089821</v>
      </c>
      <c r="AG124">
        <f t="shared" si="46"/>
        <v>78.445036280328424</v>
      </c>
      <c r="AH124">
        <f t="shared" si="47"/>
        <v>170.42266647717912</v>
      </c>
      <c r="AI124">
        <f t="shared" si="28"/>
        <v>2.0507609852957587</v>
      </c>
      <c r="AJ124">
        <f t="shared" si="29"/>
        <v>15.570139458572601</v>
      </c>
    </row>
    <row r="125" spans="1:36" x14ac:dyDescent="0.35">
      <c r="A125">
        <v>14.156599999999999</v>
      </c>
      <c r="B125">
        <v>230293.1</v>
      </c>
      <c r="C125">
        <f t="shared" si="20"/>
        <v>299195.83675292507</v>
      </c>
      <c r="D125">
        <v>382968</v>
      </c>
      <c r="E125">
        <f t="shared" si="21"/>
        <v>620661.48919342912</v>
      </c>
      <c r="F125">
        <v>14064.6</v>
      </c>
      <c r="G125">
        <v>161.5</v>
      </c>
      <c r="H125">
        <v>1242.7</v>
      </c>
      <c r="I125">
        <f t="shared" si="22"/>
        <v>1244.2462247835385</v>
      </c>
      <c r="J125">
        <v>166.4</v>
      </c>
      <c r="K125">
        <v>5813.5</v>
      </c>
      <c r="L125">
        <v>142.9</v>
      </c>
      <c r="M125">
        <v>99.2</v>
      </c>
      <c r="N125">
        <v>61.5</v>
      </c>
      <c r="O125">
        <v>43.2</v>
      </c>
      <c r="P125">
        <v>78</v>
      </c>
      <c r="Q125">
        <v>38.700000000000003</v>
      </c>
      <c r="R125">
        <v>5.8</v>
      </c>
      <c r="S125">
        <v>5.16</v>
      </c>
      <c r="T125">
        <v>31.7</v>
      </c>
      <c r="U125">
        <v>10.3</v>
      </c>
      <c r="V125">
        <v>8.2899999999999991</v>
      </c>
      <c r="W125">
        <v>11.7</v>
      </c>
      <c r="X125">
        <v>394.2</v>
      </c>
      <c r="Y125">
        <f t="shared" si="23"/>
        <v>921101.57217113778</v>
      </c>
      <c r="Z125">
        <f t="shared" si="39"/>
        <v>247.42113886833849</v>
      </c>
      <c r="AA125">
        <f t="shared" si="40"/>
        <v>15697.291630844815</v>
      </c>
      <c r="AB125">
        <f t="shared" si="41"/>
        <v>6311.4646371701883</v>
      </c>
      <c r="AC125">
        <f t="shared" si="42"/>
        <v>53.19717334159099</v>
      </c>
      <c r="AD125">
        <f t="shared" si="43"/>
        <v>16.784251017571361</v>
      </c>
      <c r="AE125">
        <f t="shared" si="44"/>
        <v>21.702275410171509</v>
      </c>
      <c r="AF125">
        <f t="shared" si="45"/>
        <v>330.47386867714891</v>
      </c>
      <c r="AG125">
        <f t="shared" si="46"/>
        <v>149.71204497562036</v>
      </c>
      <c r="AH125">
        <f t="shared" si="47"/>
        <v>119.09652888923534</v>
      </c>
      <c r="AI125">
        <f t="shared" si="28"/>
        <v>2.0744322378588755</v>
      </c>
      <c r="AJ125">
        <f t="shared" si="29"/>
        <v>11.400700350175086</v>
      </c>
    </row>
    <row r="126" spans="1:36" x14ac:dyDescent="0.35">
      <c r="A126">
        <v>14.166700000000001</v>
      </c>
      <c r="B126">
        <v>230480.1</v>
      </c>
      <c r="C126">
        <f t="shared" si="20"/>
        <v>299511.55259272695</v>
      </c>
      <c r="D126">
        <v>384010.4</v>
      </c>
      <c r="E126">
        <f t="shared" si="21"/>
        <v>623404.03149663575</v>
      </c>
      <c r="F126">
        <v>13672.7</v>
      </c>
      <c r="G126">
        <v>159</v>
      </c>
      <c r="H126">
        <v>1315.9</v>
      </c>
      <c r="I126">
        <f t="shared" si="22"/>
        <v>1317.6338744153434</v>
      </c>
      <c r="J126">
        <v>186.8</v>
      </c>
      <c r="K126">
        <v>6163.2</v>
      </c>
      <c r="L126">
        <v>116.1</v>
      </c>
      <c r="M126">
        <v>54.8</v>
      </c>
      <c r="N126">
        <v>78</v>
      </c>
      <c r="O126">
        <v>20.6</v>
      </c>
      <c r="P126">
        <v>75.599999999999994</v>
      </c>
      <c r="Q126">
        <v>45.2</v>
      </c>
      <c r="R126">
        <v>21.3</v>
      </c>
      <c r="S126">
        <v>10.3</v>
      </c>
      <c r="T126">
        <v>15.1</v>
      </c>
      <c r="U126">
        <v>0</v>
      </c>
      <c r="V126">
        <v>3.41</v>
      </c>
      <c r="W126">
        <v>3.9</v>
      </c>
      <c r="X126">
        <v>394.8</v>
      </c>
      <c r="Y126">
        <f t="shared" si="23"/>
        <v>924233.21796377806</v>
      </c>
      <c r="Z126">
        <f t="shared" si="39"/>
        <v>286.50777190565969</v>
      </c>
      <c r="AA126">
        <f t="shared" si="40"/>
        <v>15220.725382488172</v>
      </c>
      <c r="AB126">
        <f t="shared" si="41"/>
        <v>6668.4467515444185</v>
      </c>
      <c r="AC126">
        <f t="shared" si="42"/>
        <v>45.334877805313987</v>
      </c>
      <c r="AD126">
        <f t="shared" si="43"/>
        <v>11.144373302976945</v>
      </c>
      <c r="AE126">
        <f t="shared" si="44"/>
        <v>7.9092591111418908</v>
      </c>
      <c r="AF126">
        <f t="shared" si="45"/>
        <v>297.65214520863668</v>
      </c>
      <c r="AG126">
        <f t="shared" si="46"/>
        <v>108.19779905802859</v>
      </c>
      <c r="AH126">
        <f t="shared" si="47"/>
        <v>98.135403745631919</v>
      </c>
      <c r="AI126">
        <f t="shared" si="28"/>
        <v>2.0814022901625262</v>
      </c>
      <c r="AJ126">
        <f t="shared" si="29"/>
        <v>36.224350205198355</v>
      </c>
    </row>
    <row r="127" spans="1:36" x14ac:dyDescent="0.35">
      <c r="A127">
        <v>14.1768</v>
      </c>
      <c r="B127">
        <v>232994</v>
      </c>
      <c r="C127">
        <f t="shared" si="20"/>
        <v>303770.76580887241</v>
      </c>
      <c r="D127">
        <v>373075.20000000001</v>
      </c>
      <c r="E127">
        <f t="shared" si="21"/>
        <v>595087.64049531939</v>
      </c>
      <c r="F127">
        <v>13750.1</v>
      </c>
      <c r="G127">
        <v>150.69999999999999</v>
      </c>
      <c r="H127">
        <v>1412.4</v>
      </c>
      <c r="I127">
        <f t="shared" si="22"/>
        <v>1414.3976953048486</v>
      </c>
      <c r="J127">
        <v>105.4</v>
      </c>
      <c r="K127">
        <v>6099.1</v>
      </c>
      <c r="L127">
        <v>107.3</v>
      </c>
      <c r="M127">
        <v>56.1</v>
      </c>
      <c r="N127">
        <v>77.8</v>
      </c>
      <c r="O127">
        <v>59.4</v>
      </c>
      <c r="P127">
        <v>73.599999999999994</v>
      </c>
      <c r="Q127">
        <v>10.3</v>
      </c>
      <c r="R127">
        <v>39.4</v>
      </c>
      <c r="S127">
        <v>9.68</v>
      </c>
      <c r="T127">
        <v>29.3</v>
      </c>
      <c r="U127">
        <v>7.1</v>
      </c>
      <c r="V127">
        <v>8.4</v>
      </c>
      <c r="W127">
        <v>0</v>
      </c>
      <c r="X127">
        <v>325.10000000000002</v>
      </c>
      <c r="Y127">
        <f t="shared" si="23"/>
        <v>900272.80399949662</v>
      </c>
      <c r="Z127">
        <f t="shared" si="39"/>
        <v>203.49387339718243</v>
      </c>
      <c r="AA127">
        <f t="shared" si="40"/>
        <v>15634.372089738112</v>
      </c>
      <c r="AB127">
        <f t="shared" si="41"/>
        <v>6774.7242534757388</v>
      </c>
      <c r="AC127">
        <f t="shared" si="42"/>
        <v>109.74451250896084</v>
      </c>
      <c r="AD127">
        <f t="shared" si="43"/>
        <v>18.638794735833631</v>
      </c>
      <c r="AE127">
        <f t="shared" si="44"/>
        <v>9.3305051120978852</v>
      </c>
      <c r="AF127">
        <f t="shared" si="45"/>
        <v>286.5797998715779</v>
      </c>
      <c r="AG127">
        <f t="shared" si="46"/>
        <v>73.755421362297568</v>
      </c>
      <c r="AH127">
        <f t="shared" si="47"/>
        <v>114.29868762319907</v>
      </c>
      <c r="AI127">
        <f t="shared" si="28"/>
        <v>1.9590023381964898</v>
      </c>
      <c r="AJ127">
        <f t="shared" si="29"/>
        <v>21.809523809523807</v>
      </c>
    </row>
    <row r="128" spans="1:36" x14ac:dyDescent="0.35">
      <c r="A128">
        <v>14.1868</v>
      </c>
      <c r="B128">
        <v>232405.6</v>
      </c>
      <c r="C128">
        <f t="shared" si="20"/>
        <v>302771.35945754685</v>
      </c>
      <c r="D128">
        <v>380909.2</v>
      </c>
      <c r="E128">
        <f t="shared" si="21"/>
        <v>615271.94395394018</v>
      </c>
      <c r="F128">
        <v>13703.7</v>
      </c>
      <c r="G128">
        <v>106.8</v>
      </c>
      <c r="H128">
        <v>1293.3</v>
      </c>
      <c r="I128">
        <f t="shared" si="22"/>
        <v>1294.9747908970674</v>
      </c>
      <c r="J128">
        <v>125.4</v>
      </c>
      <c r="K128">
        <v>6551.1</v>
      </c>
      <c r="L128">
        <v>147.80000000000001</v>
      </c>
      <c r="M128">
        <v>76.099999999999994</v>
      </c>
      <c r="N128">
        <v>52.7</v>
      </c>
      <c r="O128">
        <v>38.1</v>
      </c>
      <c r="P128">
        <v>63.9</v>
      </c>
      <c r="Q128">
        <v>17.399999999999999</v>
      </c>
      <c r="R128">
        <v>25.2</v>
      </c>
      <c r="S128">
        <v>0</v>
      </c>
      <c r="T128">
        <v>28.3</v>
      </c>
      <c r="U128">
        <v>0</v>
      </c>
      <c r="V128">
        <v>0</v>
      </c>
      <c r="W128">
        <v>12.2</v>
      </c>
      <c r="X128">
        <v>302.60000000000002</v>
      </c>
      <c r="Y128">
        <f t="shared" si="23"/>
        <v>919338.27820238413</v>
      </c>
      <c r="Z128">
        <f t="shared" si="39"/>
        <v>193.72629664484927</v>
      </c>
      <c r="AA128">
        <f t="shared" si="40"/>
        <v>15235.197241419159</v>
      </c>
      <c r="AB128">
        <f t="shared" si="41"/>
        <v>7125.8862546326327</v>
      </c>
      <c r="AC128">
        <f t="shared" si="42"/>
        <v>68.853871856366965</v>
      </c>
      <c r="AD128">
        <f t="shared" si="43"/>
        <v>0</v>
      </c>
      <c r="AE128">
        <f t="shared" si="44"/>
        <v>13.270414481005956</v>
      </c>
      <c r="AF128">
        <f t="shared" si="45"/>
        <v>276.93832187410794</v>
      </c>
      <c r="AG128">
        <f t="shared" si="46"/>
        <v>101.70358639131614</v>
      </c>
      <c r="AH128">
        <f t="shared" si="47"/>
        <v>100.28952583186468</v>
      </c>
      <c r="AI128">
        <f t="shared" si="28"/>
        <v>2.0321339014901465</v>
      </c>
      <c r="AJ128">
        <f t="shared" si="29"/>
        <v>14.598360655737707</v>
      </c>
    </row>
    <row r="129" spans="1:36" x14ac:dyDescent="0.35">
      <c r="A129">
        <v>14.196899999999999</v>
      </c>
      <c r="B129">
        <v>230209.8</v>
      </c>
      <c r="C129">
        <f t="shared" si="20"/>
        <v>299055.24907955434</v>
      </c>
      <c r="D129">
        <v>369032.4</v>
      </c>
      <c r="E129">
        <f t="shared" si="21"/>
        <v>584867.43217876798</v>
      </c>
      <c r="F129">
        <v>13656</v>
      </c>
      <c r="G129">
        <v>97.6</v>
      </c>
      <c r="H129">
        <v>1410.3</v>
      </c>
      <c r="I129">
        <f t="shared" si="22"/>
        <v>1412.2917550621642</v>
      </c>
      <c r="J129">
        <v>110.2</v>
      </c>
      <c r="K129">
        <v>6421.5</v>
      </c>
      <c r="L129">
        <v>104.4</v>
      </c>
      <c r="M129">
        <v>78.7</v>
      </c>
      <c r="N129">
        <v>49.8</v>
      </c>
      <c r="O129">
        <v>53.8</v>
      </c>
      <c r="P129">
        <v>77.599999999999994</v>
      </c>
      <c r="Q129">
        <v>16.100000000000001</v>
      </c>
      <c r="R129">
        <v>15.5</v>
      </c>
      <c r="S129">
        <v>0</v>
      </c>
      <c r="T129">
        <v>32.700000000000003</v>
      </c>
      <c r="U129">
        <v>0</v>
      </c>
      <c r="V129">
        <v>0</v>
      </c>
      <c r="W129">
        <v>3.9</v>
      </c>
      <c r="X129">
        <v>244.5</v>
      </c>
      <c r="Y129">
        <f t="shared" si="23"/>
        <v>885334.9730133845</v>
      </c>
      <c r="Z129">
        <f t="shared" si="39"/>
        <v>180.7225568593698</v>
      </c>
      <c r="AA129">
        <f t="shared" si="40"/>
        <v>15700.836885147935</v>
      </c>
      <c r="AB129">
        <f t="shared" si="41"/>
        <v>7253.1868679527697</v>
      </c>
      <c r="AC129">
        <f t="shared" si="42"/>
        <v>78.275457439714543</v>
      </c>
      <c r="AD129">
        <f t="shared" si="43"/>
        <v>0</v>
      </c>
      <c r="AE129">
        <f t="shared" si="44"/>
        <v>4.4051123234471383</v>
      </c>
      <c r="AF129">
        <f t="shared" si="45"/>
        <v>228.16222803495435</v>
      </c>
      <c r="AG129">
        <f t="shared" si="46"/>
        <v>107.07811493917661</v>
      </c>
      <c r="AH129">
        <f t="shared" si="47"/>
        <v>124.58561263492805</v>
      </c>
      <c r="AI129">
        <f t="shared" si="28"/>
        <v>1.9557169920237121</v>
      </c>
      <c r="AJ129">
        <f t="shared" si="29"/>
        <v>41.025641025641029</v>
      </c>
    </row>
    <row r="130" spans="1:36" x14ac:dyDescent="0.35">
      <c r="A130">
        <v>14.207000000000001</v>
      </c>
      <c r="B130">
        <v>229767.6</v>
      </c>
      <c r="C130">
        <f t="shared" si="20"/>
        <v>298309.44530507934</v>
      </c>
      <c r="D130">
        <v>368547.6</v>
      </c>
      <c r="E130">
        <f t="shared" si="21"/>
        <v>583650.64413406292</v>
      </c>
      <c r="F130">
        <v>13581.7</v>
      </c>
      <c r="G130">
        <v>95.1</v>
      </c>
      <c r="H130">
        <v>1441.8</v>
      </c>
      <c r="I130">
        <f t="shared" si="22"/>
        <v>1443.8817887630387</v>
      </c>
      <c r="J130">
        <v>99</v>
      </c>
      <c r="K130">
        <v>6393.7</v>
      </c>
      <c r="L130">
        <v>198.1</v>
      </c>
      <c r="M130">
        <v>96.1</v>
      </c>
      <c r="N130">
        <v>43.4</v>
      </c>
      <c r="O130">
        <v>32.299999999999997</v>
      </c>
      <c r="P130">
        <v>95.1</v>
      </c>
      <c r="Q130">
        <v>20.6</v>
      </c>
      <c r="R130">
        <v>10.3</v>
      </c>
      <c r="S130">
        <v>11</v>
      </c>
      <c r="T130">
        <v>48</v>
      </c>
      <c r="U130">
        <v>0</v>
      </c>
      <c r="V130">
        <v>3.9</v>
      </c>
      <c r="W130">
        <v>9.75</v>
      </c>
      <c r="X130">
        <v>409</v>
      </c>
      <c r="Y130">
        <f t="shared" si="23"/>
        <v>883403.97122790525</v>
      </c>
      <c r="Z130">
        <f t="shared" si="39"/>
        <v>161.19465684772533</v>
      </c>
      <c r="AA130">
        <f t="shared" si="40"/>
        <v>15837.261836794036</v>
      </c>
      <c r="AB130">
        <f t="shared" si="41"/>
        <v>7237.5721733658802</v>
      </c>
      <c r="AC130">
        <f t="shared" si="42"/>
        <v>48.222558860344783</v>
      </c>
      <c r="AD130">
        <f t="shared" si="43"/>
        <v>12.451834447506872</v>
      </c>
      <c r="AE130">
        <f t="shared" si="44"/>
        <v>15.451594564406255</v>
      </c>
      <c r="AF130">
        <f t="shared" si="45"/>
        <v>331.89798727354679</v>
      </c>
      <c r="AG130">
        <f t="shared" si="46"/>
        <v>132.10264363855015</v>
      </c>
      <c r="AH130">
        <f t="shared" si="47"/>
        <v>161.98704631256666</v>
      </c>
      <c r="AI130">
        <f t="shared" si="28"/>
        <v>1.9565275364887182</v>
      </c>
      <c r="AJ130">
        <f t="shared" si="29"/>
        <v>10.432234432234432</v>
      </c>
    </row>
    <row r="131" spans="1:36" x14ac:dyDescent="0.35">
      <c r="A131">
        <v>14.217000000000001</v>
      </c>
      <c r="B131">
        <v>230155.2</v>
      </c>
      <c r="C131">
        <f t="shared" si="20"/>
        <v>298963.11568253761</v>
      </c>
      <c r="D131">
        <v>368732.4</v>
      </c>
      <c r="E131">
        <f t="shared" si="21"/>
        <v>584114.24885421013</v>
      </c>
      <c r="F131">
        <v>13188.8</v>
      </c>
      <c r="G131">
        <v>173.7</v>
      </c>
      <c r="H131">
        <v>1286.7</v>
      </c>
      <c r="I131">
        <f t="shared" si="22"/>
        <v>1288.3577298910509</v>
      </c>
      <c r="J131">
        <v>144.9</v>
      </c>
      <c r="K131">
        <v>6352.7</v>
      </c>
      <c r="L131">
        <v>145.80000000000001</v>
      </c>
      <c r="M131">
        <v>35.5</v>
      </c>
      <c r="N131">
        <v>54.6</v>
      </c>
      <c r="O131">
        <v>26.4</v>
      </c>
      <c r="P131">
        <v>68.900000000000006</v>
      </c>
      <c r="Q131">
        <v>10.3</v>
      </c>
      <c r="R131">
        <v>27.7</v>
      </c>
      <c r="S131">
        <v>5.16</v>
      </c>
      <c r="T131">
        <v>25.9</v>
      </c>
      <c r="U131">
        <v>0</v>
      </c>
      <c r="V131">
        <v>0</v>
      </c>
      <c r="W131">
        <v>3.9</v>
      </c>
      <c r="X131">
        <v>256.10000000000002</v>
      </c>
      <c r="Y131">
        <f t="shared" si="23"/>
        <v>884365.72226663888</v>
      </c>
      <c r="Z131">
        <f t="shared" si="39"/>
        <v>225.58540542331215</v>
      </c>
      <c r="AA131">
        <f t="shared" si="40"/>
        <v>15202.873270054584</v>
      </c>
      <c r="AB131">
        <f t="shared" si="41"/>
        <v>7183.3403761036343</v>
      </c>
      <c r="AC131">
        <f t="shared" si="42"/>
        <v>61.173786633589899</v>
      </c>
      <c r="AD131">
        <f t="shared" si="43"/>
        <v>5.8346901853849156</v>
      </c>
      <c r="AE131">
        <f t="shared" si="44"/>
        <v>4.4099402563955756</v>
      </c>
      <c r="AF131">
        <f t="shared" si="45"/>
        <v>361.27587485086832</v>
      </c>
      <c r="AG131">
        <f t="shared" si="46"/>
        <v>51.788529164850608</v>
      </c>
      <c r="AH131">
        <f t="shared" si="47"/>
        <v>107.1954708477694</v>
      </c>
      <c r="AI131">
        <f t="shared" si="28"/>
        <v>1.9538003794236218</v>
      </c>
      <c r="AJ131">
        <f t="shared" si="29"/>
        <v>51.15384615384616</v>
      </c>
    </row>
    <row r="132" spans="1:36" x14ac:dyDescent="0.35">
      <c r="A132">
        <v>14.2271</v>
      </c>
      <c r="B132">
        <v>232316.7</v>
      </c>
      <c r="C132">
        <f t="shared" si="20"/>
        <v>302620.49467534333</v>
      </c>
      <c r="D132">
        <v>375123.8</v>
      </c>
      <c r="E132">
        <f t="shared" si="21"/>
        <v>600316.99078953546</v>
      </c>
      <c r="F132">
        <v>13549.7</v>
      </c>
      <c r="G132">
        <v>152.69999999999999</v>
      </c>
      <c r="H132">
        <v>1317</v>
      </c>
      <c r="I132">
        <f t="shared" si="22"/>
        <v>1318.7367763344325</v>
      </c>
      <c r="J132">
        <v>108.3</v>
      </c>
      <c r="K132">
        <v>6548.2</v>
      </c>
      <c r="L132">
        <v>108.3</v>
      </c>
      <c r="M132">
        <v>51.3</v>
      </c>
      <c r="N132">
        <v>60</v>
      </c>
      <c r="O132">
        <v>32.299999999999997</v>
      </c>
      <c r="P132">
        <v>92.2</v>
      </c>
      <c r="Q132">
        <v>11</v>
      </c>
      <c r="R132">
        <v>14.2</v>
      </c>
      <c r="S132">
        <v>0</v>
      </c>
      <c r="T132">
        <v>36.1</v>
      </c>
      <c r="U132">
        <v>5.16</v>
      </c>
      <c r="V132">
        <v>7.32</v>
      </c>
      <c r="W132">
        <v>8.2899999999999991</v>
      </c>
      <c r="X132">
        <v>305.3</v>
      </c>
      <c r="Y132">
        <f t="shared" si="23"/>
        <v>904256.22224121331</v>
      </c>
      <c r="Z132">
        <f t="shared" si="39"/>
        <v>186.11981411957089</v>
      </c>
      <c r="AA132">
        <f t="shared" si="40"/>
        <v>15321.98469772225</v>
      </c>
      <c r="AB132">
        <f t="shared" si="41"/>
        <v>7241.5315913117884</v>
      </c>
      <c r="AC132">
        <f t="shared" si="42"/>
        <v>51.423478054426894</v>
      </c>
      <c r="AD132">
        <f t="shared" si="43"/>
        <v>5.7063472421686621</v>
      </c>
      <c r="AE132">
        <f t="shared" si="44"/>
        <v>17.262806288808683</v>
      </c>
      <c r="AF132">
        <f t="shared" si="45"/>
        <v>288.63500585387999</v>
      </c>
      <c r="AG132">
        <f t="shared" si="46"/>
        <v>68.896401780447206</v>
      </c>
      <c r="AH132">
        <f t="shared" si="47"/>
        <v>141.88456418027894</v>
      </c>
      <c r="AI132">
        <f t="shared" si="28"/>
        <v>1.9837288001051159</v>
      </c>
      <c r="AJ132">
        <f t="shared" si="29"/>
        <v>10.781550288276746</v>
      </c>
    </row>
    <row r="133" spans="1:36" x14ac:dyDescent="0.35">
      <c r="A133">
        <v>14.2372</v>
      </c>
      <c r="B133">
        <v>234912.2</v>
      </c>
      <c r="C133">
        <f t="shared" si="20"/>
        <v>307039.53193345916</v>
      </c>
      <c r="D133">
        <v>375684.1</v>
      </c>
      <c r="E133">
        <f t="shared" si="21"/>
        <v>601753.21499900916</v>
      </c>
      <c r="F133">
        <v>13609.3</v>
      </c>
      <c r="G133">
        <v>117.1</v>
      </c>
      <c r="H133">
        <v>1321.1</v>
      </c>
      <c r="I133">
        <f t="shared" si="22"/>
        <v>1322.8476139828329</v>
      </c>
      <c r="J133">
        <v>96.1</v>
      </c>
      <c r="K133">
        <v>5916.4</v>
      </c>
      <c r="L133">
        <v>167.8</v>
      </c>
      <c r="M133">
        <v>99.4</v>
      </c>
      <c r="N133">
        <v>48.8</v>
      </c>
      <c r="O133">
        <v>52.9</v>
      </c>
      <c r="P133">
        <v>75.599999999999994</v>
      </c>
      <c r="Q133">
        <v>11</v>
      </c>
      <c r="R133">
        <v>11</v>
      </c>
      <c r="S133">
        <v>5.16</v>
      </c>
      <c r="T133">
        <v>25.4</v>
      </c>
      <c r="U133">
        <v>10.3</v>
      </c>
      <c r="V133">
        <v>17.600000000000001</v>
      </c>
      <c r="W133">
        <v>0</v>
      </c>
      <c r="X133">
        <v>305.10000000000002</v>
      </c>
      <c r="Y133">
        <f t="shared" si="23"/>
        <v>910115.59454645123</v>
      </c>
      <c r="Z133">
        <f t="shared" si="39"/>
        <v>159.21054519696449</v>
      </c>
      <c r="AA133">
        <f t="shared" si="40"/>
        <v>15288.60738501479</v>
      </c>
      <c r="AB133">
        <f t="shared" si="41"/>
        <v>6500.7126956750917</v>
      </c>
      <c r="AC133">
        <f t="shared" si="42"/>
        <v>70.21086154648745</v>
      </c>
      <c r="AD133">
        <f t="shared" si="43"/>
        <v>16.986853200449076</v>
      </c>
      <c r="AE133">
        <f t="shared" si="44"/>
        <v>19.338202867264151</v>
      </c>
      <c r="AF133">
        <f t="shared" si="45"/>
        <v>313.03715891383843</v>
      </c>
      <c r="AG133">
        <f t="shared" si="46"/>
        <v>121.30327253102058</v>
      </c>
      <c r="AH133">
        <f t="shared" si="47"/>
        <v>110.97491418145904</v>
      </c>
      <c r="AI133">
        <f t="shared" si="28"/>
        <v>1.9598558244591762</v>
      </c>
      <c r="AJ133">
        <f t="shared" si="29"/>
        <v>8.2329545454545432</v>
      </c>
    </row>
    <row r="134" spans="1:36" x14ac:dyDescent="0.35">
      <c r="A134">
        <v>14.247299999999999</v>
      </c>
      <c r="B134">
        <v>233663.7</v>
      </c>
      <c r="C134">
        <f t="shared" ref="C134:C197" si="48">1/((1/B134)-0.000001)</f>
        <v>304910.12888205872</v>
      </c>
      <c r="D134">
        <v>366719.4</v>
      </c>
      <c r="E134">
        <f t="shared" ref="E134:E197" si="49">1/((1/D134)-0.000001)</f>
        <v>579078.84751246136</v>
      </c>
      <c r="F134">
        <v>13300.6</v>
      </c>
      <c r="G134">
        <v>132.19999999999999</v>
      </c>
      <c r="H134">
        <v>1404.5</v>
      </c>
      <c r="I134">
        <f t="shared" ref="I134:I197" si="50">1/((1/H134)-0.000001)</f>
        <v>1406.4753946918447</v>
      </c>
      <c r="J134">
        <v>134.6</v>
      </c>
      <c r="K134">
        <v>6492.9</v>
      </c>
      <c r="L134">
        <v>161.9</v>
      </c>
      <c r="M134">
        <v>61.3</v>
      </c>
      <c r="N134">
        <v>46.3</v>
      </c>
      <c r="O134">
        <v>33.5</v>
      </c>
      <c r="P134">
        <v>78</v>
      </c>
      <c r="Q134">
        <v>15</v>
      </c>
      <c r="R134">
        <v>36.1</v>
      </c>
      <c r="S134">
        <v>5.16</v>
      </c>
      <c r="T134">
        <v>22.4</v>
      </c>
      <c r="U134">
        <v>4.5199999999999996</v>
      </c>
      <c r="V134">
        <v>3.9</v>
      </c>
      <c r="W134">
        <v>0</v>
      </c>
      <c r="X134">
        <v>293.5</v>
      </c>
      <c r="Y134">
        <f t="shared" ref="Y134:Y197" si="51">C134+E134+I134</f>
        <v>885395.45178921195</v>
      </c>
      <c r="Z134">
        <f t="shared" si="39"/>
        <v>204.31548370215395</v>
      </c>
      <c r="AA134">
        <f t="shared" si="40"/>
        <v>15353.704350444728</v>
      </c>
      <c r="AB134">
        <f t="shared" si="41"/>
        <v>7333.3333561620539</v>
      </c>
      <c r="AC134">
        <f t="shared" si="42"/>
        <v>78.608942319900038</v>
      </c>
      <c r="AD134">
        <f t="shared" si="43"/>
        <v>10.932967839894143</v>
      </c>
      <c r="AE134">
        <f t="shared" si="44"/>
        <v>4.404811423097847</v>
      </c>
      <c r="AF134">
        <f t="shared" si="45"/>
        <v>332.16795885463512</v>
      </c>
      <c r="AG134">
        <f t="shared" si="46"/>
        <v>86.17618245701685</v>
      </c>
      <c r="AH134">
        <f t="shared" si="47"/>
        <v>113.39565817410868</v>
      </c>
      <c r="AI134">
        <f t="shared" ref="AI134:AI197" si="52">E134/C134</f>
        <v>1.8991787830585745</v>
      </c>
      <c r="AJ134">
        <f t="shared" ref="AJ134:AJ197" si="53">Z134/AE134</f>
        <v>46.38461538461538</v>
      </c>
    </row>
    <row r="135" spans="1:36" x14ac:dyDescent="0.35">
      <c r="A135">
        <v>14.257300000000001</v>
      </c>
      <c r="B135">
        <v>238563.3</v>
      </c>
      <c r="C135">
        <f t="shared" si="48"/>
        <v>313306.80541140185</v>
      </c>
      <c r="D135">
        <v>305716.7</v>
      </c>
      <c r="E135">
        <f t="shared" si="49"/>
        <v>440334.22667663195</v>
      </c>
      <c r="F135">
        <v>13536.3</v>
      </c>
      <c r="G135">
        <v>137.1</v>
      </c>
      <c r="H135">
        <v>1258.9000000000001</v>
      </c>
      <c r="I135">
        <f t="shared" si="50"/>
        <v>1260.4868268663422</v>
      </c>
      <c r="J135">
        <v>69.3</v>
      </c>
      <c r="K135">
        <v>6511.2</v>
      </c>
      <c r="L135">
        <v>141</v>
      </c>
      <c r="M135">
        <v>96.8</v>
      </c>
      <c r="N135">
        <v>96.2</v>
      </c>
      <c r="O135">
        <v>41.3</v>
      </c>
      <c r="P135">
        <v>81.900000000000006</v>
      </c>
      <c r="Q135">
        <v>65.099999999999994</v>
      </c>
      <c r="R135">
        <v>31.6</v>
      </c>
      <c r="S135">
        <v>71</v>
      </c>
      <c r="T135">
        <v>56.1</v>
      </c>
      <c r="U135">
        <v>52.3</v>
      </c>
      <c r="V135">
        <v>24.5</v>
      </c>
      <c r="W135">
        <v>20.5</v>
      </c>
      <c r="X135">
        <v>340</v>
      </c>
      <c r="Y135">
        <f t="shared" si="51"/>
        <v>754901.51891490025</v>
      </c>
      <c r="Z135">
        <f t="shared" si="39"/>
        <v>219.23389455871097</v>
      </c>
      <c r="AA135">
        <f t="shared" si="40"/>
        <v>18381.602967160368</v>
      </c>
      <c r="AB135">
        <f t="shared" si="41"/>
        <v>8625.2310226627123</v>
      </c>
      <c r="AC135">
        <f t="shared" si="42"/>
        <v>96.568887693837041</v>
      </c>
      <c r="AD135">
        <f t="shared" si="43"/>
        <v>163.3325631364898</v>
      </c>
      <c r="AE135">
        <f t="shared" si="44"/>
        <v>59.610424502368545</v>
      </c>
      <c r="AF135">
        <f t="shared" si="45"/>
        <v>368.39242342463757</v>
      </c>
      <c r="AG135">
        <f t="shared" si="46"/>
        <v>214.46506059852146</v>
      </c>
      <c r="AH135">
        <f t="shared" si="47"/>
        <v>182.80530180726353</v>
      </c>
      <c r="AI135">
        <f t="shared" si="52"/>
        <v>1.4054409896983595</v>
      </c>
      <c r="AJ135">
        <f t="shared" si="53"/>
        <v>3.6777777777777776</v>
      </c>
    </row>
    <row r="136" spans="1:36" x14ac:dyDescent="0.35">
      <c r="A136">
        <v>14.2674</v>
      </c>
      <c r="B136">
        <v>227033.9</v>
      </c>
      <c r="C136">
        <f t="shared" si="48"/>
        <v>293717.79693831329</v>
      </c>
      <c r="D136">
        <v>375300</v>
      </c>
      <c r="E136">
        <f t="shared" si="49"/>
        <v>600768.36881703208</v>
      </c>
      <c r="F136">
        <v>15420.2</v>
      </c>
      <c r="G136">
        <v>205.8</v>
      </c>
      <c r="H136">
        <v>1289.3</v>
      </c>
      <c r="I136">
        <f t="shared" si="50"/>
        <v>1290.9644404530761</v>
      </c>
      <c r="J136">
        <v>1339.5</v>
      </c>
      <c r="K136">
        <v>6973</v>
      </c>
      <c r="L136">
        <v>288.8</v>
      </c>
      <c r="M136">
        <v>72.3</v>
      </c>
      <c r="N136">
        <v>1862.2</v>
      </c>
      <c r="O136">
        <v>1963.7</v>
      </c>
      <c r="P136">
        <v>101.5</v>
      </c>
      <c r="Q136">
        <v>21.3</v>
      </c>
      <c r="R136">
        <v>164.5</v>
      </c>
      <c r="S136">
        <v>16.8</v>
      </c>
      <c r="T136">
        <v>34.1</v>
      </c>
      <c r="U136">
        <v>0</v>
      </c>
      <c r="V136">
        <v>3.9</v>
      </c>
      <c r="W136">
        <v>3.9</v>
      </c>
      <c r="X136">
        <v>1963.1</v>
      </c>
      <c r="Y136">
        <f t="shared" si="51"/>
        <v>895777.13019579847</v>
      </c>
      <c r="Z136">
        <f t="shared" si="39"/>
        <v>3574.2149381511608</v>
      </c>
      <c r="AA136">
        <f t="shared" si="40"/>
        <v>19405.831444033818</v>
      </c>
      <c r="AB136">
        <f t="shared" si="41"/>
        <v>7784.3023280532352</v>
      </c>
      <c r="AC136">
        <f t="shared" si="42"/>
        <v>2375.8141710257987</v>
      </c>
      <c r="AD136">
        <f t="shared" si="43"/>
        <v>18.754665009507292</v>
      </c>
      <c r="AE136">
        <f t="shared" si="44"/>
        <v>8.7075230401283861</v>
      </c>
      <c r="AF136">
        <f t="shared" si="45"/>
        <v>552.14626867275638</v>
      </c>
      <c r="AG136">
        <f t="shared" si="46"/>
        <v>104.49027648154063</v>
      </c>
      <c r="AH136">
        <f t="shared" si="47"/>
        <v>151.37693900530886</v>
      </c>
      <c r="AI136">
        <f t="shared" si="52"/>
        <v>2.0453931463445016</v>
      </c>
      <c r="AJ136">
        <f t="shared" si="53"/>
        <v>410.47435897435901</v>
      </c>
    </row>
    <row r="137" spans="1:36" x14ac:dyDescent="0.35">
      <c r="A137">
        <v>14.2775</v>
      </c>
      <c r="B137">
        <v>223665.7</v>
      </c>
      <c r="C137">
        <f t="shared" si="48"/>
        <v>288104.87956026162</v>
      </c>
      <c r="D137">
        <v>358992.1</v>
      </c>
      <c r="E137">
        <f t="shared" si="49"/>
        <v>560043.1757549321</v>
      </c>
      <c r="F137">
        <v>16776.7</v>
      </c>
      <c r="G137">
        <v>285.39999999999998</v>
      </c>
      <c r="H137">
        <v>1453.2</v>
      </c>
      <c r="I137">
        <f t="shared" si="50"/>
        <v>1455.3148635597252</v>
      </c>
      <c r="J137">
        <v>1738.4</v>
      </c>
      <c r="K137">
        <v>7166.6</v>
      </c>
      <c r="L137">
        <v>318.5</v>
      </c>
      <c r="M137">
        <v>95.5</v>
      </c>
      <c r="N137">
        <v>2364.3000000000002</v>
      </c>
      <c r="O137">
        <v>2476</v>
      </c>
      <c r="P137">
        <v>72.7</v>
      </c>
      <c r="Q137">
        <v>11</v>
      </c>
      <c r="R137">
        <v>208.4</v>
      </c>
      <c r="S137">
        <v>10.3</v>
      </c>
      <c r="T137">
        <v>21.5</v>
      </c>
      <c r="U137">
        <v>0</v>
      </c>
      <c r="V137">
        <v>0</v>
      </c>
      <c r="W137">
        <v>8.2899999999999991</v>
      </c>
      <c r="X137">
        <v>2048.3000000000002</v>
      </c>
      <c r="Y137">
        <f t="shared" si="51"/>
        <v>849603.37017875339</v>
      </c>
      <c r="Z137">
        <f t="shared" si="39"/>
        <v>4828.9591873167928</v>
      </c>
      <c r="AA137">
        <f t="shared" si="40"/>
        <v>22157.397982118749</v>
      </c>
      <c r="AB137">
        <f t="shared" si="41"/>
        <v>8435.2301927570916</v>
      </c>
      <c r="AC137">
        <f t="shared" si="42"/>
        <v>3159.5919863585432</v>
      </c>
      <c r="AD137">
        <f t="shared" si="43"/>
        <v>12.123304075209727</v>
      </c>
      <c r="AE137">
        <f t="shared" si="44"/>
        <v>9.7574942508241396</v>
      </c>
      <c r="AF137">
        <f t="shared" si="45"/>
        <v>710.80226514749074</v>
      </c>
      <c r="AG137">
        <f t="shared" si="46"/>
        <v>125.35261009804233</v>
      </c>
      <c r="AH137">
        <f t="shared" si="47"/>
        <v>110.87526639657828</v>
      </c>
      <c r="AI137">
        <f t="shared" si="52"/>
        <v>1.9438864645740592</v>
      </c>
      <c r="AJ137">
        <f t="shared" si="53"/>
        <v>494.89746682750319</v>
      </c>
    </row>
    <row r="138" spans="1:36" x14ac:dyDescent="0.35">
      <c r="A138">
        <v>14.2875</v>
      </c>
      <c r="B138">
        <v>223806.4</v>
      </c>
      <c r="C138">
        <f t="shared" si="48"/>
        <v>288338.37331304967</v>
      </c>
      <c r="D138">
        <v>358147.3</v>
      </c>
      <c r="E138">
        <f t="shared" si="49"/>
        <v>557989.86278315878</v>
      </c>
      <c r="F138">
        <v>17608.5</v>
      </c>
      <c r="G138">
        <v>381</v>
      </c>
      <c r="H138">
        <v>1334.2</v>
      </c>
      <c r="I138">
        <f t="shared" si="50"/>
        <v>1335.9824678085502</v>
      </c>
      <c r="J138">
        <v>2179.4</v>
      </c>
      <c r="K138">
        <v>7399.5</v>
      </c>
      <c r="L138">
        <v>358</v>
      </c>
      <c r="M138">
        <v>103.9</v>
      </c>
      <c r="N138">
        <v>2719</v>
      </c>
      <c r="O138">
        <v>2719.2</v>
      </c>
      <c r="P138">
        <v>89.3</v>
      </c>
      <c r="Q138">
        <v>15.5</v>
      </c>
      <c r="R138">
        <v>249</v>
      </c>
      <c r="S138">
        <v>12.3</v>
      </c>
      <c r="T138">
        <v>19</v>
      </c>
      <c r="U138">
        <v>9.68</v>
      </c>
      <c r="V138">
        <v>3.9</v>
      </c>
      <c r="W138">
        <v>0</v>
      </c>
      <c r="X138">
        <v>2483.9</v>
      </c>
      <c r="Y138">
        <f t="shared" si="51"/>
        <v>847664.21856401698</v>
      </c>
      <c r="Z138">
        <f t="shared" si="39"/>
        <v>5778.7032798177088</v>
      </c>
      <c r="AA138">
        <f t="shared" si="40"/>
        <v>23703.253670465729</v>
      </c>
      <c r="AB138">
        <f t="shared" si="41"/>
        <v>8729.2819939186538</v>
      </c>
      <c r="AC138">
        <f t="shared" si="42"/>
        <v>3501.6223818297653</v>
      </c>
      <c r="AD138">
        <f t="shared" si="43"/>
        <v>25.930078819694845</v>
      </c>
      <c r="AE138">
        <f t="shared" si="44"/>
        <v>4.6008784074981754</v>
      </c>
      <c r="AF138">
        <f t="shared" si="45"/>
        <v>871.80747260029534</v>
      </c>
      <c r="AG138">
        <f t="shared" si="46"/>
        <v>140.85766201417491</v>
      </c>
      <c r="AH138">
        <f t="shared" si="47"/>
        <v>127.7628542389878</v>
      </c>
      <c r="AI138">
        <f t="shared" si="52"/>
        <v>1.9351911310720611</v>
      </c>
      <c r="AJ138">
        <f t="shared" si="53"/>
        <v>1256</v>
      </c>
    </row>
    <row r="139" spans="1:36" x14ac:dyDescent="0.35">
      <c r="A139">
        <v>14.297599999999999</v>
      </c>
      <c r="B139">
        <v>222472.3</v>
      </c>
      <c r="C139">
        <f t="shared" si="48"/>
        <v>286127.81255253026</v>
      </c>
      <c r="D139">
        <v>352769.5</v>
      </c>
      <c r="E139">
        <f t="shared" si="49"/>
        <v>545044.61702592811</v>
      </c>
      <c r="F139">
        <v>17761.900000000001</v>
      </c>
      <c r="G139">
        <v>356.9</v>
      </c>
      <c r="H139">
        <v>1108.5999999999999</v>
      </c>
      <c r="I139">
        <f t="shared" si="50"/>
        <v>1109.8303579348064</v>
      </c>
      <c r="J139">
        <v>2282.6999999999998</v>
      </c>
      <c r="K139">
        <v>7995.6</v>
      </c>
      <c r="L139">
        <v>313.2</v>
      </c>
      <c r="M139">
        <v>94.2</v>
      </c>
      <c r="N139">
        <v>2846.7</v>
      </c>
      <c r="O139">
        <v>3065.6</v>
      </c>
      <c r="P139">
        <v>116.1</v>
      </c>
      <c r="Q139">
        <v>20.6</v>
      </c>
      <c r="R139">
        <v>307.7</v>
      </c>
      <c r="S139">
        <v>17.399999999999999</v>
      </c>
      <c r="T139">
        <v>23.4</v>
      </c>
      <c r="U139">
        <v>0</v>
      </c>
      <c r="V139">
        <v>7.32</v>
      </c>
      <c r="W139">
        <v>0</v>
      </c>
      <c r="X139">
        <v>2444.1999999999998</v>
      </c>
      <c r="Y139">
        <f t="shared" si="51"/>
        <v>832282.25993639324</v>
      </c>
      <c r="Z139">
        <f t="shared" si="39"/>
        <v>6163.0533857492192</v>
      </c>
      <c r="AA139">
        <f t="shared" si="40"/>
        <v>24277.941478104131</v>
      </c>
      <c r="AB139">
        <f t="shared" si="41"/>
        <v>9606.8369889453843</v>
      </c>
      <c r="AC139">
        <f t="shared" si="42"/>
        <v>4053.0720915015086</v>
      </c>
      <c r="AD139">
        <f t="shared" si="43"/>
        <v>20.906368953880847</v>
      </c>
      <c r="AE139">
        <f t="shared" si="44"/>
        <v>8.7950931461153896</v>
      </c>
      <c r="AF139">
        <f t="shared" si="45"/>
        <v>805.13550781583638</v>
      </c>
      <c r="AG139">
        <f t="shared" si="46"/>
        <v>137.93397447732883</v>
      </c>
      <c r="AH139">
        <f t="shared" si="47"/>
        <v>167.61140626818263</v>
      </c>
      <c r="AI139">
        <f t="shared" si="52"/>
        <v>1.9048991154114501</v>
      </c>
      <c r="AJ139">
        <f t="shared" si="53"/>
        <v>700.73770491803282</v>
      </c>
    </row>
    <row r="140" spans="1:36" x14ac:dyDescent="0.35">
      <c r="A140">
        <v>14.307700000000001</v>
      </c>
      <c r="B140">
        <v>221471.4</v>
      </c>
      <c r="C140">
        <f t="shared" si="48"/>
        <v>284474.32759695657</v>
      </c>
      <c r="D140">
        <v>357283.8</v>
      </c>
      <c r="E140">
        <f t="shared" si="49"/>
        <v>555896.67725817394</v>
      </c>
      <c r="F140">
        <v>17820.8</v>
      </c>
      <c r="G140">
        <v>429.7</v>
      </c>
      <c r="H140">
        <v>1335.1</v>
      </c>
      <c r="I140">
        <f t="shared" si="50"/>
        <v>1336.8848749966078</v>
      </c>
      <c r="J140">
        <v>2534.9</v>
      </c>
      <c r="K140">
        <v>8351.7999999999993</v>
      </c>
      <c r="L140">
        <v>350.2</v>
      </c>
      <c r="M140">
        <v>134.1</v>
      </c>
      <c r="N140">
        <v>3104.3</v>
      </c>
      <c r="O140">
        <v>2989.3</v>
      </c>
      <c r="P140">
        <v>95.5</v>
      </c>
      <c r="Q140">
        <v>27.1</v>
      </c>
      <c r="R140">
        <v>280.39999999999998</v>
      </c>
      <c r="S140">
        <v>49.1</v>
      </c>
      <c r="T140">
        <v>23.4</v>
      </c>
      <c r="U140">
        <v>10.3</v>
      </c>
      <c r="V140">
        <v>0</v>
      </c>
      <c r="W140">
        <v>7.8</v>
      </c>
      <c r="X140">
        <v>2776.1</v>
      </c>
      <c r="Y140">
        <f t="shared" si="51"/>
        <v>841707.88973012718</v>
      </c>
      <c r="Z140">
        <f t="shared" si="39"/>
        <v>6699.7114661810656</v>
      </c>
      <c r="AA140">
        <f t="shared" si="40"/>
        <v>24470.365849373091</v>
      </c>
      <c r="AB140">
        <f t="shared" si="41"/>
        <v>9922.4447125923907</v>
      </c>
      <c r="AC140">
        <f t="shared" si="42"/>
        <v>3884.6018195794136</v>
      </c>
      <c r="AD140">
        <f t="shared" si="43"/>
        <v>70.570801016306433</v>
      </c>
      <c r="AE140">
        <f t="shared" si="44"/>
        <v>9.2668728607271067</v>
      </c>
      <c r="AF140">
        <f t="shared" si="45"/>
        <v>926.56848001039373</v>
      </c>
      <c r="AG140">
        <f t="shared" si="46"/>
        <v>191.51537245502689</v>
      </c>
      <c r="AH140">
        <f t="shared" si="47"/>
        <v>141.26040809492989</v>
      </c>
      <c r="AI140">
        <f t="shared" si="52"/>
        <v>1.9541189602380176</v>
      </c>
      <c r="AJ140">
        <f t="shared" si="53"/>
        <v>722.97435897435912</v>
      </c>
    </row>
    <row r="141" spans="1:36" x14ac:dyDescent="0.35">
      <c r="A141">
        <v>14.3178</v>
      </c>
      <c r="B141">
        <v>222904.3</v>
      </c>
      <c r="C141">
        <f t="shared" si="48"/>
        <v>286842.79169219441</v>
      </c>
      <c r="D141">
        <v>354832.4</v>
      </c>
      <c r="E141">
        <f t="shared" si="49"/>
        <v>549984.84114825365</v>
      </c>
      <c r="F141">
        <v>18385.8</v>
      </c>
      <c r="G141">
        <v>361.9</v>
      </c>
      <c r="H141">
        <v>1415.1</v>
      </c>
      <c r="I141">
        <f t="shared" si="50"/>
        <v>1417.105345774806</v>
      </c>
      <c r="J141">
        <v>2370.1</v>
      </c>
      <c r="K141">
        <v>7758.9</v>
      </c>
      <c r="L141">
        <v>346.4</v>
      </c>
      <c r="M141">
        <v>84.2</v>
      </c>
      <c r="N141">
        <v>3404.4</v>
      </c>
      <c r="O141">
        <v>3020.1</v>
      </c>
      <c r="P141">
        <v>95</v>
      </c>
      <c r="Q141">
        <v>36.1</v>
      </c>
      <c r="R141">
        <v>323.2</v>
      </c>
      <c r="S141">
        <v>14.8</v>
      </c>
      <c r="T141">
        <v>20.6</v>
      </c>
      <c r="U141">
        <v>31</v>
      </c>
      <c r="V141">
        <v>13.3</v>
      </c>
      <c r="W141">
        <v>3.99</v>
      </c>
      <c r="X141">
        <v>2842</v>
      </c>
      <c r="Y141">
        <f t="shared" si="51"/>
        <v>838244.73818622285</v>
      </c>
      <c r="Z141">
        <f t="shared" ref="Z141:Z151" si="54">(J141+N141)*1000000/Y141</f>
        <v>6888.7995795771376</v>
      </c>
      <c r="AA141">
        <f t="shared" ref="AA141:AA151" si="55">(F141+X141)*1000000/Y141</f>
        <v>25324.107665658943</v>
      </c>
      <c r="AB141">
        <f t="shared" ref="AB141:AB151" si="56">(K141)*1000000/Y141</f>
        <v>9256.1272937883896</v>
      </c>
      <c r="AC141">
        <f t="shared" ref="AC141:AC151" si="57">(O141+R141)*1000000/Y141</f>
        <v>3988.4533092735719</v>
      </c>
      <c r="AD141">
        <f t="shared" ref="AD141:AD151" si="58">(S141+U141)*1000000/Y141</f>
        <v>54.637980906508425</v>
      </c>
      <c r="AE141">
        <f t="shared" ref="AE141:AE151" si="59">(V141+W141)*1000000/Y141</f>
        <v>20.626434276714644</v>
      </c>
      <c r="AF141">
        <f t="shared" ref="AF141:AF151" si="60">(G141+L141)*1000000/Y141</f>
        <v>844.97995362619906</v>
      </c>
      <c r="AG141">
        <f t="shared" ref="AG141:AG151" si="61">(M141+Q141)*1000000/Y141</f>
        <v>143.5141725557416</v>
      </c>
      <c r="AH141">
        <f t="shared" ref="AH141:AH151" si="62">(P141+T141)*1000000/Y141</f>
        <v>137.90721818323962</v>
      </c>
      <c r="AI141">
        <f t="shared" si="52"/>
        <v>1.9173737569059501</v>
      </c>
      <c r="AJ141">
        <f t="shared" si="53"/>
        <v>333.97917871602084</v>
      </c>
    </row>
    <row r="142" spans="1:36" x14ac:dyDescent="0.35">
      <c r="A142">
        <v>14.3279</v>
      </c>
      <c r="B142">
        <v>222018.7</v>
      </c>
      <c r="C142">
        <f t="shared" si="48"/>
        <v>285377.93903272483</v>
      </c>
      <c r="D142">
        <v>356696.2</v>
      </c>
      <c r="E142">
        <f t="shared" si="49"/>
        <v>554475.50597400486</v>
      </c>
      <c r="F142">
        <v>18734.400000000001</v>
      </c>
      <c r="G142">
        <v>331.2</v>
      </c>
      <c r="H142">
        <v>1220.0999999999999</v>
      </c>
      <c r="I142">
        <f t="shared" si="50"/>
        <v>1221.5904625233245</v>
      </c>
      <c r="J142">
        <v>2587.8000000000002</v>
      </c>
      <c r="K142">
        <v>8511.6</v>
      </c>
      <c r="L142">
        <v>383</v>
      </c>
      <c r="M142">
        <v>134.9</v>
      </c>
      <c r="N142">
        <v>3583.9</v>
      </c>
      <c r="O142">
        <v>3371.6</v>
      </c>
      <c r="P142">
        <v>58</v>
      </c>
      <c r="Q142">
        <v>22.1</v>
      </c>
      <c r="R142">
        <v>379.3</v>
      </c>
      <c r="S142">
        <v>20.6</v>
      </c>
      <c r="T142">
        <v>23.9</v>
      </c>
      <c r="U142">
        <v>8.39</v>
      </c>
      <c r="V142">
        <v>7.88</v>
      </c>
      <c r="W142">
        <v>7.8</v>
      </c>
      <c r="X142">
        <v>3095.9</v>
      </c>
      <c r="Y142">
        <f t="shared" si="51"/>
        <v>841075.03546925297</v>
      </c>
      <c r="Z142">
        <f t="shared" si="54"/>
        <v>7337.8708673200399</v>
      </c>
      <c r="AA142">
        <f t="shared" si="55"/>
        <v>25955.234764304274</v>
      </c>
      <c r="AB142">
        <f t="shared" si="56"/>
        <v>10119.905645815779</v>
      </c>
      <c r="AC142">
        <f t="shared" si="57"/>
        <v>4459.6496647975009</v>
      </c>
      <c r="AD142">
        <f t="shared" si="58"/>
        <v>34.467792738404</v>
      </c>
      <c r="AE142">
        <f t="shared" si="59"/>
        <v>18.642807524600713</v>
      </c>
      <c r="AF142">
        <f t="shared" si="60"/>
        <v>849.15134783608596</v>
      </c>
      <c r="AG142">
        <f t="shared" si="61"/>
        <v>186.66586615831071</v>
      </c>
      <c r="AH142">
        <f t="shared" si="62"/>
        <v>97.375378588316224</v>
      </c>
      <c r="AI142">
        <f t="shared" si="52"/>
        <v>1.9429515394685857</v>
      </c>
      <c r="AJ142">
        <f t="shared" si="53"/>
        <v>393.60331632653066</v>
      </c>
    </row>
    <row r="143" spans="1:36" x14ac:dyDescent="0.35">
      <c r="A143">
        <v>14.337899999999999</v>
      </c>
      <c r="B143">
        <v>220022.8</v>
      </c>
      <c r="C143">
        <f t="shared" si="48"/>
        <v>282088.75849191484</v>
      </c>
      <c r="D143">
        <v>353402.9</v>
      </c>
      <c r="E143">
        <f t="shared" si="49"/>
        <v>546558.12715522549</v>
      </c>
      <c r="F143">
        <v>18646.599999999999</v>
      </c>
      <c r="G143">
        <v>381.5</v>
      </c>
      <c r="H143">
        <v>1278.9000000000001</v>
      </c>
      <c r="I143">
        <f t="shared" si="50"/>
        <v>1280.5376796384896</v>
      </c>
      <c r="J143">
        <v>2670.6</v>
      </c>
      <c r="K143">
        <v>8336.7999999999993</v>
      </c>
      <c r="L143">
        <v>441</v>
      </c>
      <c r="M143">
        <v>43.2</v>
      </c>
      <c r="N143">
        <v>3615.7</v>
      </c>
      <c r="O143">
        <v>3268</v>
      </c>
      <c r="P143">
        <v>82.4</v>
      </c>
      <c r="Q143">
        <v>5.16</v>
      </c>
      <c r="R143">
        <v>332.3</v>
      </c>
      <c r="S143">
        <v>36.799999999999997</v>
      </c>
      <c r="T143">
        <v>28.3</v>
      </c>
      <c r="U143">
        <v>5.16</v>
      </c>
      <c r="V143">
        <v>8.2899999999999991</v>
      </c>
      <c r="W143">
        <v>3.9</v>
      </c>
      <c r="X143">
        <v>2961.3</v>
      </c>
      <c r="Y143">
        <f t="shared" si="51"/>
        <v>829927.42332677881</v>
      </c>
      <c r="Z143">
        <f t="shared" si="54"/>
        <v>7574.5177509633959</v>
      </c>
      <c r="AA143">
        <f t="shared" si="55"/>
        <v>26035.891082360366</v>
      </c>
      <c r="AB143">
        <f t="shared" si="56"/>
        <v>10045.215720890134</v>
      </c>
      <c r="AC143">
        <f t="shared" si="57"/>
        <v>4338.0901736782398</v>
      </c>
      <c r="AD143">
        <f t="shared" si="58"/>
        <v>50.558637804499327</v>
      </c>
      <c r="AE143">
        <f t="shared" si="59"/>
        <v>14.688031335482528</v>
      </c>
      <c r="AF143">
        <f t="shared" si="60"/>
        <v>991.05051463776692</v>
      </c>
      <c r="AG143">
        <f t="shared" si="61"/>
        <v>58.270155486787125</v>
      </c>
      <c r="AH143">
        <f t="shared" si="62"/>
        <v>133.38515741082165</v>
      </c>
      <c r="AI143">
        <f t="shared" si="52"/>
        <v>1.9375395534270849</v>
      </c>
      <c r="AJ143">
        <f t="shared" si="53"/>
        <v>515.69319114027883</v>
      </c>
    </row>
    <row r="144" spans="1:36" x14ac:dyDescent="0.35">
      <c r="A144">
        <v>14.348000000000001</v>
      </c>
      <c r="B144">
        <v>248462.5</v>
      </c>
      <c r="C144">
        <f t="shared" si="48"/>
        <v>330605.59186999977</v>
      </c>
      <c r="D144">
        <v>353875.20000000001</v>
      </c>
      <c r="E144">
        <f t="shared" si="49"/>
        <v>547688.61990748544</v>
      </c>
      <c r="F144">
        <v>18656.900000000001</v>
      </c>
      <c r="G144">
        <v>358.5</v>
      </c>
      <c r="H144">
        <v>1061.9000000000001</v>
      </c>
      <c r="I144">
        <f t="shared" si="50"/>
        <v>1063.0288303149116</v>
      </c>
      <c r="J144">
        <v>2687.3</v>
      </c>
      <c r="K144">
        <v>8056.8</v>
      </c>
      <c r="L144">
        <v>461.4</v>
      </c>
      <c r="M144">
        <v>125.8</v>
      </c>
      <c r="N144">
        <v>3598.7</v>
      </c>
      <c r="O144">
        <v>3541.7</v>
      </c>
      <c r="P144">
        <v>79.5</v>
      </c>
      <c r="Q144">
        <v>10.3</v>
      </c>
      <c r="R144">
        <v>399.9</v>
      </c>
      <c r="S144">
        <v>38.700000000000003</v>
      </c>
      <c r="T144">
        <v>20.5</v>
      </c>
      <c r="U144">
        <v>73.5</v>
      </c>
      <c r="V144">
        <v>11.7</v>
      </c>
      <c r="W144">
        <v>6.83</v>
      </c>
      <c r="X144">
        <v>2908.9</v>
      </c>
      <c r="Y144">
        <f t="shared" si="51"/>
        <v>879357.24060780008</v>
      </c>
      <c r="Z144">
        <f t="shared" si="54"/>
        <v>7148.4030718336953</v>
      </c>
      <c r="AA144">
        <f t="shared" si="55"/>
        <v>24524.503812687104</v>
      </c>
      <c r="AB144">
        <f t="shared" si="56"/>
        <v>9162.1466543349852</v>
      </c>
      <c r="AC144">
        <f t="shared" si="57"/>
        <v>4482.3648660419494</v>
      </c>
      <c r="AD144">
        <f t="shared" si="58"/>
        <v>127.59319514154321</v>
      </c>
      <c r="AE144">
        <f t="shared" si="59"/>
        <v>21.072209500648803</v>
      </c>
      <c r="AF144">
        <f t="shared" si="60"/>
        <v>932.38556770544812</v>
      </c>
      <c r="AG144">
        <f t="shared" si="61"/>
        <v>154.77213777864554</v>
      </c>
      <c r="AH144">
        <f t="shared" si="62"/>
        <v>113.71942525984244</v>
      </c>
      <c r="AI144">
        <f t="shared" si="52"/>
        <v>1.6566223723246845</v>
      </c>
      <c r="AJ144">
        <f t="shared" si="53"/>
        <v>339.23367512142471</v>
      </c>
    </row>
    <row r="145" spans="1:36" x14ac:dyDescent="0.35">
      <c r="A145">
        <v>14.3581</v>
      </c>
      <c r="B145">
        <v>224279.8</v>
      </c>
      <c r="C145">
        <f t="shared" si="48"/>
        <v>289124.60962084006</v>
      </c>
      <c r="D145">
        <v>349565.6</v>
      </c>
      <c r="E145">
        <f t="shared" si="49"/>
        <v>537434.05945318996</v>
      </c>
      <c r="F145">
        <v>19581.3</v>
      </c>
      <c r="G145">
        <v>335.6</v>
      </c>
      <c r="H145">
        <v>1266.4000000000001</v>
      </c>
      <c r="I145">
        <f t="shared" si="50"/>
        <v>1268.0058025483474</v>
      </c>
      <c r="J145">
        <v>2862.1</v>
      </c>
      <c r="K145">
        <v>8480.9</v>
      </c>
      <c r="L145">
        <v>375.6</v>
      </c>
      <c r="M145">
        <v>107.1</v>
      </c>
      <c r="N145">
        <v>4291.2</v>
      </c>
      <c r="O145">
        <v>3372.1</v>
      </c>
      <c r="P145">
        <v>105.8</v>
      </c>
      <c r="Q145">
        <v>22.6</v>
      </c>
      <c r="R145">
        <v>254.8</v>
      </c>
      <c r="S145">
        <v>53.5</v>
      </c>
      <c r="T145">
        <v>7.8</v>
      </c>
      <c r="U145">
        <v>25.8</v>
      </c>
      <c r="V145">
        <v>6.83</v>
      </c>
      <c r="W145">
        <v>17.100000000000001</v>
      </c>
      <c r="X145">
        <v>3173.5</v>
      </c>
      <c r="Y145">
        <f t="shared" si="51"/>
        <v>827826.67487657839</v>
      </c>
      <c r="Z145">
        <f t="shared" si="54"/>
        <v>8641.0600396109403</v>
      </c>
      <c r="AA145">
        <f t="shared" si="55"/>
        <v>27487.396444905015</v>
      </c>
      <c r="AB145">
        <f t="shared" si="56"/>
        <v>10244.777388049772</v>
      </c>
      <c r="AC145">
        <f t="shared" si="57"/>
        <v>4381.2311321578745</v>
      </c>
      <c r="AD145">
        <f t="shared" si="58"/>
        <v>95.792999194937664</v>
      </c>
      <c r="AE145">
        <f t="shared" si="59"/>
        <v>28.90701728543327</v>
      </c>
      <c r="AF145">
        <f t="shared" si="60"/>
        <v>859.11703691601099</v>
      </c>
      <c r="AG145">
        <f t="shared" si="61"/>
        <v>156.67530889764708</v>
      </c>
      <c r="AH145">
        <f t="shared" si="62"/>
        <v>137.22679329817049</v>
      </c>
      <c r="AI145">
        <f t="shared" si="52"/>
        <v>1.8588319415562189</v>
      </c>
      <c r="AJ145">
        <f t="shared" si="53"/>
        <v>298.92603426661094</v>
      </c>
    </row>
    <row r="146" spans="1:36" x14ac:dyDescent="0.35">
      <c r="A146">
        <v>14.3682</v>
      </c>
      <c r="B146">
        <v>219214.9</v>
      </c>
      <c r="C146">
        <f t="shared" si="48"/>
        <v>280762.14569156093</v>
      </c>
      <c r="D146">
        <v>357488</v>
      </c>
      <c r="E146">
        <f t="shared" si="49"/>
        <v>556391.16467863624</v>
      </c>
      <c r="F146">
        <v>18282</v>
      </c>
      <c r="G146">
        <v>379</v>
      </c>
      <c r="H146">
        <v>1261.0999999999999</v>
      </c>
      <c r="I146">
        <f t="shared" si="50"/>
        <v>1262.6923813621356</v>
      </c>
      <c r="J146">
        <v>2665.4</v>
      </c>
      <c r="K146">
        <v>9065.7999999999993</v>
      </c>
      <c r="L146">
        <v>379</v>
      </c>
      <c r="M146">
        <v>160</v>
      </c>
      <c r="N146">
        <v>3868.1</v>
      </c>
      <c r="O146">
        <v>3436.1</v>
      </c>
      <c r="P146">
        <v>74.599999999999994</v>
      </c>
      <c r="Q146">
        <v>21.3</v>
      </c>
      <c r="R146">
        <v>407.1</v>
      </c>
      <c r="S146">
        <v>25.8</v>
      </c>
      <c r="T146">
        <v>35.1</v>
      </c>
      <c r="U146">
        <v>23.9</v>
      </c>
      <c r="V146">
        <v>6.91</v>
      </c>
      <c r="W146">
        <v>0</v>
      </c>
      <c r="X146">
        <v>3078.5</v>
      </c>
      <c r="Y146">
        <f t="shared" si="51"/>
        <v>838416.00275155925</v>
      </c>
      <c r="Z146">
        <f t="shared" si="54"/>
        <v>7792.6709158198364</v>
      </c>
      <c r="AA146">
        <f t="shared" si="55"/>
        <v>25477.209320788188</v>
      </c>
      <c r="AB146">
        <f t="shared" si="56"/>
        <v>10813.009258229047</v>
      </c>
      <c r="AC146">
        <f t="shared" si="57"/>
        <v>4583.8819719413477</v>
      </c>
      <c r="AD146">
        <f t="shared" si="58"/>
        <v>59.278448690020035</v>
      </c>
      <c r="AE146">
        <f t="shared" si="59"/>
        <v>8.241732000966568</v>
      </c>
      <c r="AF146">
        <f t="shared" si="60"/>
        <v>904.08579692223714</v>
      </c>
      <c r="AG146">
        <f t="shared" si="61"/>
        <v>216.24110155936884</v>
      </c>
      <c r="AH146">
        <f t="shared" si="62"/>
        <v>130.84196823531582</v>
      </c>
      <c r="AI146">
        <f t="shared" si="52"/>
        <v>1.9817171695570215</v>
      </c>
      <c r="AJ146">
        <f t="shared" si="53"/>
        <v>945.5137481910275</v>
      </c>
    </row>
    <row r="147" spans="1:36" x14ac:dyDescent="0.35">
      <c r="A147">
        <v>14.3782</v>
      </c>
      <c r="B147">
        <v>219490.5</v>
      </c>
      <c r="C147">
        <f t="shared" si="48"/>
        <v>281214.38624385733</v>
      </c>
      <c r="D147">
        <v>345321.8</v>
      </c>
      <c r="E147">
        <f t="shared" si="49"/>
        <v>527467.99878169154</v>
      </c>
      <c r="F147">
        <v>19054.2</v>
      </c>
      <c r="G147">
        <v>389.2</v>
      </c>
      <c r="H147">
        <v>1313.2</v>
      </c>
      <c r="I147">
        <f t="shared" si="50"/>
        <v>1314.926761823627</v>
      </c>
      <c r="J147">
        <v>3015.8</v>
      </c>
      <c r="K147">
        <v>8671</v>
      </c>
      <c r="L147">
        <v>395.6</v>
      </c>
      <c r="M147">
        <v>116.1</v>
      </c>
      <c r="N147">
        <v>3770.7</v>
      </c>
      <c r="O147">
        <v>3323</v>
      </c>
      <c r="P147">
        <v>63.9</v>
      </c>
      <c r="Q147">
        <v>54.2</v>
      </c>
      <c r="R147">
        <v>322.7</v>
      </c>
      <c r="S147">
        <v>36.1</v>
      </c>
      <c r="T147">
        <v>25.4</v>
      </c>
      <c r="U147">
        <v>0</v>
      </c>
      <c r="V147">
        <v>4.3899999999999997</v>
      </c>
      <c r="W147">
        <v>3.9</v>
      </c>
      <c r="X147">
        <v>3542.4</v>
      </c>
      <c r="Y147">
        <f t="shared" si="51"/>
        <v>809997.31178737246</v>
      </c>
      <c r="Z147">
        <f t="shared" si="54"/>
        <v>8378.4228678792006</v>
      </c>
      <c r="AA147">
        <f t="shared" si="55"/>
        <v>27897.12962150139</v>
      </c>
      <c r="AB147">
        <f t="shared" si="56"/>
        <v>10704.973799068821</v>
      </c>
      <c r="AC147">
        <f t="shared" si="57"/>
        <v>4500.8791349631183</v>
      </c>
      <c r="AD147">
        <f t="shared" si="58"/>
        <v>44.568049146163581</v>
      </c>
      <c r="AE147">
        <f t="shared" si="59"/>
        <v>10.234601867637009</v>
      </c>
      <c r="AF147">
        <f t="shared" si="60"/>
        <v>968.89210442961712</v>
      </c>
      <c r="AG147">
        <f t="shared" si="61"/>
        <v>210.24761134602929</v>
      </c>
      <c r="AH147">
        <f t="shared" si="62"/>
        <v>110.2472794668257</v>
      </c>
      <c r="AI147">
        <f t="shared" si="52"/>
        <v>1.8756792845025125</v>
      </c>
      <c r="AJ147">
        <f t="shared" si="53"/>
        <v>818.636911942099</v>
      </c>
    </row>
    <row r="148" spans="1:36" x14ac:dyDescent="0.35">
      <c r="A148">
        <v>14.388299999999999</v>
      </c>
      <c r="B148">
        <v>219790.2</v>
      </c>
      <c r="C148">
        <f t="shared" si="48"/>
        <v>281706.53585740656</v>
      </c>
      <c r="D148">
        <v>341707.5</v>
      </c>
      <c r="E148">
        <f t="shared" si="49"/>
        <v>519081.56328683672</v>
      </c>
      <c r="F148">
        <v>19479.400000000001</v>
      </c>
      <c r="G148">
        <v>390.2</v>
      </c>
      <c r="H148">
        <v>1380</v>
      </c>
      <c r="I148">
        <f t="shared" si="50"/>
        <v>1381.9070317037513</v>
      </c>
      <c r="J148">
        <v>2921.7</v>
      </c>
      <c r="K148">
        <v>8591.7000000000007</v>
      </c>
      <c r="L148">
        <v>348.7</v>
      </c>
      <c r="M148">
        <v>127.1</v>
      </c>
      <c r="N148">
        <v>3603.9</v>
      </c>
      <c r="O148">
        <v>3410.9</v>
      </c>
      <c r="P148">
        <v>62.4</v>
      </c>
      <c r="Q148">
        <v>14.8</v>
      </c>
      <c r="R148">
        <v>308.39999999999998</v>
      </c>
      <c r="S148">
        <v>26.5</v>
      </c>
      <c r="T148">
        <v>24.4</v>
      </c>
      <c r="U148">
        <v>20</v>
      </c>
      <c r="V148">
        <v>0</v>
      </c>
      <c r="W148">
        <v>0</v>
      </c>
      <c r="X148">
        <v>3163.7</v>
      </c>
      <c r="Y148">
        <f t="shared" si="51"/>
        <v>802170.00617594703</v>
      </c>
      <c r="Z148">
        <f t="shared" si="54"/>
        <v>8134.9339289166619</v>
      </c>
      <c r="AA148">
        <f t="shared" si="55"/>
        <v>28227.308208571303</v>
      </c>
      <c r="AB148">
        <f t="shared" si="56"/>
        <v>10710.572489437491</v>
      </c>
      <c r="AC148">
        <f t="shared" si="57"/>
        <v>4636.5483268695207</v>
      </c>
      <c r="AD148">
        <f t="shared" si="58"/>
        <v>57.967761998072945</v>
      </c>
      <c r="AE148">
        <f t="shared" si="59"/>
        <v>0</v>
      </c>
      <c r="AF148">
        <f t="shared" si="60"/>
        <v>921.12643742744297</v>
      </c>
      <c r="AG148">
        <f t="shared" si="61"/>
        <v>176.89517048444196</v>
      </c>
      <c r="AH148">
        <f t="shared" si="62"/>
        <v>108.2064890630695</v>
      </c>
      <c r="AI148">
        <f t="shared" si="52"/>
        <v>1.842632304241546</v>
      </c>
      <c r="AJ148" t="e">
        <f t="shared" si="53"/>
        <v>#DIV/0!</v>
      </c>
    </row>
    <row r="149" spans="1:36" x14ac:dyDescent="0.35">
      <c r="A149">
        <v>14.398400000000001</v>
      </c>
      <c r="B149">
        <v>217178.1</v>
      </c>
      <c r="C149">
        <f t="shared" si="48"/>
        <v>277429.77042415395</v>
      </c>
      <c r="D149">
        <v>352184.4</v>
      </c>
      <c r="E149">
        <f t="shared" si="49"/>
        <v>543649.14954193763</v>
      </c>
      <c r="F149">
        <v>18765.2</v>
      </c>
      <c r="G149">
        <v>353.6</v>
      </c>
      <c r="H149">
        <v>1180</v>
      </c>
      <c r="I149">
        <f t="shared" si="50"/>
        <v>1181.3940449730683</v>
      </c>
      <c r="J149">
        <v>2935</v>
      </c>
      <c r="K149">
        <v>9189.2000000000007</v>
      </c>
      <c r="L149">
        <v>432.1</v>
      </c>
      <c r="M149">
        <v>101.9</v>
      </c>
      <c r="N149">
        <v>3957.6</v>
      </c>
      <c r="O149">
        <v>3470.1</v>
      </c>
      <c r="P149">
        <v>58</v>
      </c>
      <c r="Q149">
        <v>21.9</v>
      </c>
      <c r="R149">
        <v>365.1</v>
      </c>
      <c r="S149">
        <v>36.1</v>
      </c>
      <c r="T149">
        <v>40.299999999999997</v>
      </c>
      <c r="U149">
        <v>5.16</v>
      </c>
      <c r="V149">
        <v>2.44</v>
      </c>
      <c r="W149">
        <v>7.8</v>
      </c>
      <c r="X149">
        <v>3334.7</v>
      </c>
      <c r="Y149">
        <f t="shared" si="51"/>
        <v>822260.31401106471</v>
      </c>
      <c r="Z149">
        <f t="shared" si="54"/>
        <v>8382.5035485140179</v>
      </c>
      <c r="AA149">
        <f t="shared" si="55"/>
        <v>26877.011602559982</v>
      </c>
      <c r="AB149">
        <f t="shared" si="56"/>
        <v>11175.53631546949</v>
      </c>
      <c r="AC149">
        <f t="shared" si="57"/>
        <v>4664.2163493109938</v>
      </c>
      <c r="AD149">
        <f t="shared" si="58"/>
        <v>50.178756407116097</v>
      </c>
      <c r="AE149">
        <f t="shared" si="59"/>
        <v>12.453477111218341</v>
      </c>
      <c r="AF149">
        <f t="shared" si="60"/>
        <v>955.53681311369633</v>
      </c>
      <c r="AG149">
        <f t="shared" si="61"/>
        <v>150.56059241883113</v>
      </c>
      <c r="AH149">
        <f t="shared" si="62"/>
        <v>119.5485156281995</v>
      </c>
      <c r="AI149">
        <f t="shared" si="52"/>
        <v>1.9595919670436557</v>
      </c>
      <c r="AJ149">
        <f t="shared" si="53"/>
        <v>673.10546875000011</v>
      </c>
    </row>
    <row r="150" spans="1:36" x14ac:dyDescent="0.35">
      <c r="A150">
        <v>14.4085</v>
      </c>
      <c r="B150">
        <v>221240.8</v>
      </c>
      <c r="C150">
        <f t="shared" si="48"/>
        <v>284093.97924287763</v>
      </c>
      <c r="D150">
        <v>350665.2</v>
      </c>
      <c r="E150">
        <f t="shared" si="49"/>
        <v>540037.5892374781</v>
      </c>
      <c r="F150">
        <v>18449.099999999999</v>
      </c>
      <c r="G150">
        <v>485.3</v>
      </c>
      <c r="H150">
        <v>1475.1</v>
      </c>
      <c r="I150">
        <f t="shared" si="50"/>
        <v>1477.2791344512289</v>
      </c>
      <c r="J150">
        <v>3118.8</v>
      </c>
      <c r="K150">
        <v>9160.1</v>
      </c>
      <c r="L150">
        <v>440.9</v>
      </c>
      <c r="M150">
        <v>156.1</v>
      </c>
      <c r="N150">
        <v>3740.6</v>
      </c>
      <c r="O150">
        <v>3742.3</v>
      </c>
      <c r="P150">
        <v>64.5</v>
      </c>
      <c r="Q150">
        <v>27.1</v>
      </c>
      <c r="R150">
        <v>461.9</v>
      </c>
      <c r="S150">
        <v>25.2</v>
      </c>
      <c r="T150">
        <v>28.8</v>
      </c>
      <c r="U150">
        <v>16.8</v>
      </c>
      <c r="V150">
        <v>7.8</v>
      </c>
      <c r="W150">
        <v>0</v>
      </c>
      <c r="X150">
        <v>3104.8</v>
      </c>
      <c r="Y150">
        <f t="shared" si="51"/>
        <v>825608.84761480684</v>
      </c>
      <c r="Z150">
        <f t="shared" si="54"/>
        <v>8308.2927463978649</v>
      </c>
      <c r="AA150">
        <f t="shared" si="55"/>
        <v>26106.672744931759</v>
      </c>
      <c r="AB150">
        <f t="shared" si="56"/>
        <v>11094.963464192069</v>
      </c>
      <c r="AC150">
        <f t="shared" si="57"/>
        <v>5092.2419401705547</v>
      </c>
      <c r="AD150">
        <f t="shared" si="58"/>
        <v>50.871547853851695</v>
      </c>
      <c r="AE150">
        <f t="shared" si="59"/>
        <v>9.4475731728581724</v>
      </c>
      <c r="AF150">
        <f t="shared" si="60"/>
        <v>1121.8387529104152</v>
      </c>
      <c r="AG150">
        <f t="shared" si="61"/>
        <v>221.8968468291817</v>
      </c>
      <c r="AH150">
        <f t="shared" si="62"/>
        <v>113.00750987534198</v>
      </c>
      <c r="AI150">
        <f t="shared" si="52"/>
        <v>1.9009117710861065</v>
      </c>
      <c r="AJ150">
        <f t="shared" si="53"/>
        <v>879.41025641025635</v>
      </c>
    </row>
    <row r="151" spans="1:36" x14ac:dyDescent="0.35">
      <c r="A151">
        <v>14.4186</v>
      </c>
      <c r="B151">
        <v>221144.9</v>
      </c>
      <c r="C151">
        <f t="shared" si="48"/>
        <v>283935.86945761793</v>
      </c>
      <c r="D151">
        <v>281198.09999999998</v>
      </c>
      <c r="E151">
        <f t="shared" si="49"/>
        <v>391203.8908077454</v>
      </c>
      <c r="F151">
        <v>19517.400000000001</v>
      </c>
      <c r="G151">
        <v>382</v>
      </c>
      <c r="H151">
        <v>1318</v>
      </c>
      <c r="I151">
        <f t="shared" si="50"/>
        <v>1319.7394165510143</v>
      </c>
      <c r="J151">
        <v>2948.5</v>
      </c>
      <c r="K151">
        <v>9100.1</v>
      </c>
      <c r="L151">
        <v>337.6</v>
      </c>
      <c r="M151">
        <v>95.5</v>
      </c>
      <c r="N151">
        <v>3930.3</v>
      </c>
      <c r="O151">
        <v>3456.6</v>
      </c>
      <c r="P151">
        <v>64.900000000000006</v>
      </c>
      <c r="Q151">
        <v>34.200000000000003</v>
      </c>
      <c r="R151">
        <v>388.4</v>
      </c>
      <c r="S151">
        <v>84.5</v>
      </c>
      <c r="T151">
        <v>45.9</v>
      </c>
      <c r="U151">
        <v>10.3</v>
      </c>
      <c r="V151">
        <v>4.3899999999999997</v>
      </c>
      <c r="W151">
        <v>3.41</v>
      </c>
      <c r="X151">
        <v>3140.4</v>
      </c>
      <c r="Y151">
        <f t="shared" si="51"/>
        <v>676459.49968191434</v>
      </c>
      <c r="Z151">
        <f t="shared" si="54"/>
        <v>10168.827554694048</v>
      </c>
      <c r="AA151">
        <f t="shared" si="55"/>
        <v>33494.688167812237</v>
      </c>
      <c r="AB151">
        <f t="shared" si="56"/>
        <v>13452.542250170278</v>
      </c>
      <c r="AC151">
        <f t="shared" si="57"/>
        <v>5684.0062144267331</v>
      </c>
      <c r="AD151">
        <f t="shared" si="58"/>
        <v>140.14142760147055</v>
      </c>
      <c r="AE151">
        <f t="shared" si="59"/>
        <v>11.530623789994413</v>
      </c>
      <c r="AF151">
        <f t="shared" si="60"/>
        <v>1063.7739588820486</v>
      </c>
      <c r="AG151">
        <f t="shared" si="61"/>
        <v>191.73357763618912</v>
      </c>
      <c r="AH151">
        <f t="shared" si="62"/>
        <v>163.79398922197194</v>
      </c>
      <c r="AI151">
        <f t="shared" si="52"/>
        <v>1.3777896098687137</v>
      </c>
      <c r="AJ151">
        <f t="shared" si="53"/>
        <v>881.89743589743591</v>
      </c>
    </row>
    <row r="152" spans="1:36" x14ac:dyDescent="0.35">
      <c r="A152">
        <v>14.428599999999999</v>
      </c>
      <c r="B152">
        <v>219859.3</v>
      </c>
      <c r="C152">
        <f t="shared" si="48"/>
        <v>281820.06143250823</v>
      </c>
      <c r="D152">
        <v>346515.20000000001</v>
      </c>
      <c r="E152">
        <f t="shared" si="49"/>
        <v>530257.47500171396</v>
      </c>
      <c r="F152">
        <v>19470.400000000001</v>
      </c>
      <c r="G152">
        <v>444.9</v>
      </c>
      <c r="H152">
        <v>1133.3</v>
      </c>
      <c r="I152">
        <f t="shared" si="50"/>
        <v>1134.585826116738</v>
      </c>
      <c r="J152">
        <v>3210.2</v>
      </c>
      <c r="K152">
        <v>8470</v>
      </c>
      <c r="L152">
        <v>406.3</v>
      </c>
      <c r="M152">
        <v>106.4</v>
      </c>
      <c r="N152">
        <v>4029.7</v>
      </c>
      <c r="O152">
        <v>3726.2</v>
      </c>
      <c r="P152">
        <v>92.2</v>
      </c>
      <c r="Q152">
        <v>0</v>
      </c>
      <c r="R152">
        <v>377.4</v>
      </c>
      <c r="S152">
        <v>60.6</v>
      </c>
      <c r="T152">
        <v>8.2899999999999991</v>
      </c>
      <c r="U152">
        <v>11.6</v>
      </c>
      <c r="V152">
        <v>7.8</v>
      </c>
      <c r="W152">
        <v>7.32</v>
      </c>
      <c r="X152">
        <v>3185.2</v>
      </c>
      <c r="Y152">
        <f t="shared" si="51"/>
        <v>813212.12226033898</v>
      </c>
      <c r="Z152">
        <f t="shared" ref="Z152:Z192" si="63">(J152+N152)*1000000/Y152</f>
        <v>8902.8431842316331</v>
      </c>
      <c r="AA152">
        <f t="shared" ref="AA152:AA192" si="64">(F152+X152)*1000000/Y152</f>
        <v>27859.397787908427</v>
      </c>
      <c r="AB152">
        <f t="shared" ref="AB152:AB192" si="65">(K152)*1000000/Y152</f>
        <v>10415.486646285435</v>
      </c>
      <c r="AC152">
        <f t="shared" ref="AC152:AC192" si="66">(O152+R152)*1000000/Y152</f>
        <v>5046.1618656076635</v>
      </c>
      <c r="AD152">
        <f t="shared" ref="AD152:AD192" si="67">(S152+U152)*1000000/Y152</f>
        <v>88.783723242244207</v>
      </c>
      <c r="AE152">
        <f t="shared" ref="AE152:AE192" si="68">(V152+W152)*1000000/Y152</f>
        <v>18.592934839650038</v>
      </c>
      <c r="AF152">
        <f t="shared" ref="AF152:AF192" si="69">(G152+L152)*1000000/Y152</f>
        <v>1046.7133687506687</v>
      </c>
      <c r="AG152">
        <f t="shared" ref="AG152:AG192" si="70">(M152+Q152)*1000000/Y152</f>
        <v>130.83917109383358</v>
      </c>
      <c r="AH152">
        <f t="shared" ref="AH152:AH192" si="71">(P152+T152)*1000000/Y152</f>
        <v>123.57169457912912</v>
      </c>
      <c r="AI152">
        <f t="shared" si="52"/>
        <v>1.8815462331048525</v>
      </c>
      <c r="AJ152">
        <f t="shared" si="53"/>
        <v>478.829365079365</v>
      </c>
    </row>
    <row r="153" spans="1:36" x14ac:dyDescent="0.35">
      <c r="A153">
        <v>14.438599999999999</v>
      </c>
      <c r="B153">
        <v>219000.3</v>
      </c>
      <c r="C153">
        <f t="shared" si="48"/>
        <v>280410.22294886922</v>
      </c>
      <c r="D153">
        <v>344779.4</v>
      </c>
      <c r="E153">
        <f t="shared" si="49"/>
        <v>526203.54121955275</v>
      </c>
      <c r="F153">
        <v>19121.599999999999</v>
      </c>
      <c r="G153">
        <v>378.5</v>
      </c>
      <c r="H153">
        <v>1156.0999999999999</v>
      </c>
      <c r="I153">
        <f t="shared" si="50"/>
        <v>1157.438114203831</v>
      </c>
      <c r="J153">
        <v>3005.1</v>
      </c>
      <c r="K153">
        <v>9196.2999999999993</v>
      </c>
      <c r="L153">
        <v>411.8</v>
      </c>
      <c r="M153">
        <v>132.9</v>
      </c>
      <c r="N153">
        <v>4172</v>
      </c>
      <c r="O153">
        <v>3607.1</v>
      </c>
      <c r="P153">
        <v>74</v>
      </c>
      <c r="Q153">
        <v>15.5</v>
      </c>
      <c r="R153">
        <v>427</v>
      </c>
      <c r="S153">
        <v>22.6</v>
      </c>
      <c r="T153">
        <v>43.9</v>
      </c>
      <c r="U153">
        <v>27.1</v>
      </c>
      <c r="V153">
        <v>3.41</v>
      </c>
      <c r="W153">
        <v>11.2</v>
      </c>
      <c r="X153">
        <v>3134.2</v>
      </c>
      <c r="Y153">
        <f t="shared" si="51"/>
        <v>807771.20228262583</v>
      </c>
      <c r="Z153">
        <f t="shared" si="63"/>
        <v>8885.0654488780001</v>
      </c>
      <c r="AA153">
        <f t="shared" si="64"/>
        <v>27552.108737113733</v>
      </c>
      <c r="AB153">
        <f t="shared" si="65"/>
        <v>11384.783183669831</v>
      </c>
      <c r="AC153">
        <f t="shared" si="66"/>
        <v>4994.1121800335422</v>
      </c>
      <c r="AD153">
        <f t="shared" si="67"/>
        <v>61.527323404890076</v>
      </c>
      <c r="AE153">
        <f t="shared" si="68"/>
        <v>18.086804727272515</v>
      </c>
      <c r="AF153">
        <f t="shared" si="69"/>
        <v>978.3711003397309</v>
      </c>
      <c r="AG153">
        <f t="shared" si="70"/>
        <v>183.71538819488305</v>
      </c>
      <c r="AH153">
        <f t="shared" si="71"/>
        <v>145.95717161844144</v>
      </c>
      <c r="AI153">
        <f t="shared" si="52"/>
        <v>1.8765490633182162</v>
      </c>
      <c r="AJ153">
        <f t="shared" si="53"/>
        <v>491.24572210814517</v>
      </c>
    </row>
    <row r="154" spans="1:36" x14ac:dyDescent="0.35">
      <c r="A154">
        <v>14.448700000000001</v>
      </c>
      <c r="B154">
        <v>219554.5</v>
      </c>
      <c r="C154">
        <f t="shared" si="48"/>
        <v>281319.45151839557</v>
      </c>
      <c r="D154">
        <v>342275.2</v>
      </c>
      <c r="E154">
        <f t="shared" si="49"/>
        <v>520392.72352205665</v>
      </c>
      <c r="F154">
        <v>19276.8</v>
      </c>
      <c r="G154">
        <v>369.2</v>
      </c>
      <c r="H154">
        <v>1106.7</v>
      </c>
      <c r="I154">
        <f t="shared" si="50"/>
        <v>1107.9261418611977</v>
      </c>
      <c r="J154">
        <v>2988.2</v>
      </c>
      <c r="K154">
        <v>9133.6</v>
      </c>
      <c r="L154">
        <v>473.6</v>
      </c>
      <c r="M154">
        <v>160</v>
      </c>
      <c r="N154">
        <v>3853.4</v>
      </c>
      <c r="O154">
        <v>3569.2</v>
      </c>
      <c r="P154">
        <v>97.1</v>
      </c>
      <c r="Q154">
        <v>27.1</v>
      </c>
      <c r="R154">
        <v>309</v>
      </c>
      <c r="S154">
        <v>72.3</v>
      </c>
      <c r="T154">
        <v>23.4</v>
      </c>
      <c r="U154">
        <v>5.16</v>
      </c>
      <c r="V154">
        <v>7.8</v>
      </c>
      <c r="W154">
        <v>3.9</v>
      </c>
      <c r="X154">
        <v>3244.7</v>
      </c>
      <c r="Y154">
        <f t="shared" si="51"/>
        <v>802820.10118231352</v>
      </c>
      <c r="Z154">
        <f t="shared" si="63"/>
        <v>8521.9590166269791</v>
      </c>
      <c r="AA154">
        <f t="shared" si="64"/>
        <v>28052.984680917401</v>
      </c>
      <c r="AB154">
        <f t="shared" si="65"/>
        <v>11376.895006177527</v>
      </c>
      <c r="AC154">
        <f t="shared" si="66"/>
        <v>4830.7210971531149</v>
      </c>
      <c r="AD154">
        <f t="shared" si="67"/>
        <v>96.4848785997319</v>
      </c>
      <c r="AE154">
        <f t="shared" si="68"/>
        <v>14.573626124669032</v>
      </c>
      <c r="AF154">
        <f t="shared" si="69"/>
        <v>1049.7993246043641</v>
      </c>
      <c r="AG154">
        <f t="shared" si="70"/>
        <v>233.05345708765606</v>
      </c>
      <c r="AH154">
        <f t="shared" si="71"/>
        <v>150.09589299338617</v>
      </c>
      <c r="AI154">
        <f t="shared" si="52"/>
        <v>1.8498284448987987</v>
      </c>
      <c r="AJ154">
        <f t="shared" si="53"/>
        <v>584.75213675213683</v>
      </c>
    </row>
    <row r="155" spans="1:36" x14ac:dyDescent="0.35">
      <c r="A155">
        <v>14.4588</v>
      </c>
      <c r="B155">
        <v>218514.1</v>
      </c>
      <c r="C155">
        <f t="shared" si="48"/>
        <v>279613.61810878484</v>
      </c>
      <c r="D155">
        <v>342278</v>
      </c>
      <c r="E155">
        <f t="shared" si="49"/>
        <v>520399.1960129051</v>
      </c>
      <c r="F155">
        <v>19196.8</v>
      </c>
      <c r="G155">
        <v>346.8</v>
      </c>
      <c r="H155">
        <v>1207.4000000000001</v>
      </c>
      <c r="I155">
        <f t="shared" si="50"/>
        <v>1208.8595770533343</v>
      </c>
      <c r="J155">
        <v>3092.4</v>
      </c>
      <c r="K155">
        <v>9547.5</v>
      </c>
      <c r="L155">
        <v>357.1</v>
      </c>
      <c r="M155">
        <v>113.6</v>
      </c>
      <c r="N155">
        <v>4089.7</v>
      </c>
      <c r="O155">
        <v>3410.5</v>
      </c>
      <c r="P155">
        <v>79.5</v>
      </c>
      <c r="Q155">
        <v>15.5</v>
      </c>
      <c r="R155">
        <v>414.8</v>
      </c>
      <c r="S155">
        <v>32.6</v>
      </c>
      <c r="T155">
        <v>31.2</v>
      </c>
      <c r="U155">
        <v>15.5</v>
      </c>
      <c r="V155">
        <v>3.41</v>
      </c>
      <c r="W155">
        <v>0</v>
      </c>
      <c r="X155">
        <v>3409.7</v>
      </c>
      <c r="Y155">
        <f t="shared" si="51"/>
        <v>801221.67369874322</v>
      </c>
      <c r="Z155">
        <f t="shared" si="63"/>
        <v>8963.9362435675284</v>
      </c>
      <c r="AA155">
        <f t="shared" si="64"/>
        <v>28215.038037650454</v>
      </c>
      <c r="AB155">
        <f t="shared" si="65"/>
        <v>11916.177898589685</v>
      </c>
      <c r="AC155">
        <f t="shared" si="66"/>
        <v>4774.3341519219821</v>
      </c>
      <c r="AD155">
        <f t="shared" si="67"/>
        <v>60.033323584410979</v>
      </c>
      <c r="AE155">
        <f t="shared" si="68"/>
        <v>4.2560006948615685</v>
      </c>
      <c r="AF155">
        <f t="shared" si="69"/>
        <v>878.53339856687933</v>
      </c>
      <c r="AG155">
        <f t="shared" si="70"/>
        <v>161.12894126294091</v>
      </c>
      <c r="AH155">
        <f t="shared" si="71"/>
        <v>138.16401082732423</v>
      </c>
      <c r="AI155">
        <f t="shared" si="52"/>
        <v>1.8611368056131001</v>
      </c>
      <c r="AJ155">
        <f t="shared" si="53"/>
        <v>2106.1876832844573</v>
      </c>
    </row>
    <row r="156" spans="1:36" x14ac:dyDescent="0.35">
      <c r="A156">
        <v>14.4689</v>
      </c>
      <c r="B156">
        <v>221415.2</v>
      </c>
      <c r="C156">
        <f t="shared" si="48"/>
        <v>284381.61135434441</v>
      </c>
      <c r="D156">
        <v>346094.4</v>
      </c>
      <c r="E156">
        <f t="shared" si="49"/>
        <v>529272.726827848</v>
      </c>
      <c r="F156">
        <v>19477.3</v>
      </c>
      <c r="G156">
        <v>500.5</v>
      </c>
      <c r="H156">
        <v>1445.7</v>
      </c>
      <c r="I156">
        <f t="shared" si="50"/>
        <v>1447.7930744477292</v>
      </c>
      <c r="J156">
        <v>3099.2</v>
      </c>
      <c r="K156">
        <v>8818.1</v>
      </c>
      <c r="L156">
        <v>396.6</v>
      </c>
      <c r="M156">
        <v>112.3</v>
      </c>
      <c r="N156">
        <v>3905.2</v>
      </c>
      <c r="O156">
        <v>3481.6</v>
      </c>
      <c r="P156">
        <v>81</v>
      </c>
      <c r="Q156">
        <v>26.4</v>
      </c>
      <c r="R156">
        <v>373.5</v>
      </c>
      <c r="S156">
        <v>52.3</v>
      </c>
      <c r="T156">
        <v>20.5</v>
      </c>
      <c r="U156">
        <v>9.68</v>
      </c>
      <c r="V156">
        <v>7.8</v>
      </c>
      <c r="W156">
        <v>6.83</v>
      </c>
      <c r="X156">
        <v>3516.5</v>
      </c>
      <c r="Y156">
        <f t="shared" si="51"/>
        <v>815102.13125664019</v>
      </c>
      <c r="Z156">
        <f t="shared" si="63"/>
        <v>8593.2789664055235</v>
      </c>
      <c r="AA156">
        <f t="shared" si="64"/>
        <v>28209.716449336891</v>
      </c>
      <c r="AB156">
        <f t="shared" si="65"/>
        <v>10818.398899785927</v>
      </c>
      <c r="AC156">
        <f t="shared" si="66"/>
        <v>4729.591363056069</v>
      </c>
      <c r="AD156">
        <f t="shared" si="67"/>
        <v>76.039550901977947</v>
      </c>
      <c r="AE156">
        <f t="shared" si="68"/>
        <v>17.948671018004795</v>
      </c>
      <c r="AF156">
        <f t="shared" si="69"/>
        <v>1100.5982754786128</v>
      </c>
      <c r="AG156">
        <f t="shared" si="70"/>
        <v>170.16272523562989</v>
      </c>
      <c r="AH156">
        <f t="shared" si="71"/>
        <v>124.52427261295195</v>
      </c>
      <c r="AI156">
        <f t="shared" si="52"/>
        <v>1.8611355505977671</v>
      </c>
      <c r="AJ156">
        <f t="shared" si="53"/>
        <v>478.76965140123042</v>
      </c>
    </row>
    <row r="157" spans="1:36" x14ac:dyDescent="0.35">
      <c r="A157">
        <v>14.478999999999999</v>
      </c>
      <c r="B157">
        <v>223749.7</v>
      </c>
      <c r="C157">
        <f t="shared" si="48"/>
        <v>288244.26863345498</v>
      </c>
      <c r="D157">
        <v>346502.40000000002</v>
      </c>
      <c r="E157">
        <f t="shared" si="49"/>
        <v>530227.50198317494</v>
      </c>
      <c r="F157">
        <v>18973.5</v>
      </c>
      <c r="G157">
        <v>364.4</v>
      </c>
      <c r="H157">
        <v>1358.9</v>
      </c>
      <c r="I157">
        <f t="shared" si="50"/>
        <v>1360.7491219818614</v>
      </c>
      <c r="J157">
        <v>3234</v>
      </c>
      <c r="K157">
        <v>8911.5</v>
      </c>
      <c r="L157">
        <v>466.3</v>
      </c>
      <c r="M157">
        <v>127.7</v>
      </c>
      <c r="N157">
        <v>4142</v>
      </c>
      <c r="O157">
        <v>3741.3</v>
      </c>
      <c r="P157">
        <v>70.7</v>
      </c>
      <c r="Q157">
        <v>26.4</v>
      </c>
      <c r="R157">
        <v>364.5</v>
      </c>
      <c r="S157">
        <v>26.5</v>
      </c>
      <c r="T157">
        <v>29.9</v>
      </c>
      <c r="U157">
        <v>19.399999999999999</v>
      </c>
      <c r="V157">
        <v>8.7799999999999994</v>
      </c>
      <c r="W157">
        <v>0</v>
      </c>
      <c r="X157">
        <v>3370.5</v>
      </c>
      <c r="Y157">
        <f t="shared" si="51"/>
        <v>819832.51973861177</v>
      </c>
      <c r="Z157">
        <f t="shared" si="63"/>
        <v>8996.9595282115661</v>
      </c>
      <c r="AA157">
        <f t="shared" si="64"/>
        <v>27254.347030688616</v>
      </c>
      <c r="AB157">
        <f t="shared" si="65"/>
        <v>10869.903041710599</v>
      </c>
      <c r="AC157">
        <f t="shared" si="66"/>
        <v>5008.0960454082224</v>
      </c>
      <c r="AD157">
        <f t="shared" si="67"/>
        <v>55.987044786457552</v>
      </c>
      <c r="AE157">
        <f t="shared" si="68"/>
        <v>10.709504427562033</v>
      </c>
      <c r="AF157">
        <f t="shared" si="69"/>
        <v>1013.2557321156925</v>
      </c>
      <c r="AG157">
        <f t="shared" si="70"/>
        <v>187.96522007828122</v>
      </c>
      <c r="AH157">
        <f t="shared" si="71"/>
        <v>122.7079892269636</v>
      </c>
      <c r="AI157">
        <f t="shared" si="52"/>
        <v>1.8395075277539594</v>
      </c>
      <c r="AJ157">
        <f t="shared" si="53"/>
        <v>840.09111617312067</v>
      </c>
    </row>
    <row r="158" spans="1:36" x14ac:dyDescent="0.35">
      <c r="A158">
        <v>14.489000000000001</v>
      </c>
      <c r="B158">
        <v>225180.6</v>
      </c>
      <c r="C158">
        <f t="shared" si="48"/>
        <v>290623.33751581336</v>
      </c>
      <c r="D158">
        <v>346964.4</v>
      </c>
      <c r="E158">
        <f t="shared" si="49"/>
        <v>531310.0847794516</v>
      </c>
      <c r="F158">
        <v>19377.5</v>
      </c>
      <c r="G158">
        <v>431.2</v>
      </c>
      <c r="H158">
        <v>1478</v>
      </c>
      <c r="I158">
        <f t="shared" si="50"/>
        <v>1480.1877174463857</v>
      </c>
      <c r="J158">
        <v>3189</v>
      </c>
      <c r="K158">
        <v>8920.7999999999993</v>
      </c>
      <c r="L158">
        <v>421.9</v>
      </c>
      <c r="M158">
        <v>126.4</v>
      </c>
      <c r="N158">
        <v>4163</v>
      </c>
      <c r="O158">
        <v>3833.8</v>
      </c>
      <c r="P158">
        <v>90.3</v>
      </c>
      <c r="Q158">
        <v>21.3</v>
      </c>
      <c r="R158">
        <v>396.2</v>
      </c>
      <c r="S158">
        <v>30.3</v>
      </c>
      <c r="T158">
        <v>7.8</v>
      </c>
      <c r="U158">
        <v>0</v>
      </c>
      <c r="V158">
        <v>7.8</v>
      </c>
      <c r="W158">
        <v>4.3899999999999997</v>
      </c>
      <c r="X158">
        <v>3205.4</v>
      </c>
      <c r="Y158">
        <f t="shared" si="51"/>
        <v>823413.61001271126</v>
      </c>
      <c r="Z158">
        <f t="shared" si="63"/>
        <v>8928.6840909594703</v>
      </c>
      <c r="AA158">
        <f t="shared" si="64"/>
        <v>27425.94939577375</v>
      </c>
      <c r="AB158">
        <f t="shared" si="65"/>
        <v>10833.923427452562</v>
      </c>
      <c r="AC158">
        <f t="shared" si="66"/>
        <v>5137.1509391673771</v>
      </c>
      <c r="AD158">
        <f t="shared" si="67"/>
        <v>36.798031550064188</v>
      </c>
      <c r="AE158">
        <f t="shared" si="68"/>
        <v>14.804224574101733</v>
      </c>
      <c r="AF158">
        <f t="shared" si="69"/>
        <v>1036.052828889761</v>
      </c>
      <c r="AG158">
        <f t="shared" si="70"/>
        <v>179.37522310047797</v>
      </c>
      <c r="AH158">
        <f t="shared" si="71"/>
        <v>119.13818135515832</v>
      </c>
      <c r="AI158">
        <f t="shared" si="52"/>
        <v>1.828174190417664</v>
      </c>
      <c r="AJ158">
        <f t="shared" si="53"/>
        <v>603.11730926989333</v>
      </c>
    </row>
    <row r="159" spans="1:36" x14ac:dyDescent="0.35">
      <c r="A159">
        <v>14.4991</v>
      </c>
      <c r="B159">
        <v>221779</v>
      </c>
      <c r="C159">
        <f t="shared" si="48"/>
        <v>284982.02952631703</v>
      </c>
      <c r="D159">
        <v>344377.7</v>
      </c>
      <c r="E159">
        <f t="shared" si="49"/>
        <v>525268.43580518849</v>
      </c>
      <c r="F159">
        <v>19033.599999999999</v>
      </c>
      <c r="G159">
        <v>494.6</v>
      </c>
      <c r="H159">
        <v>1075.0999999999999</v>
      </c>
      <c r="I159">
        <f t="shared" si="50"/>
        <v>1076.2570839909986</v>
      </c>
      <c r="J159">
        <v>3020.7</v>
      </c>
      <c r="K159">
        <v>9094.2000000000007</v>
      </c>
      <c r="L159">
        <v>394.5</v>
      </c>
      <c r="M159">
        <v>96.8</v>
      </c>
      <c r="N159">
        <v>4012.3</v>
      </c>
      <c r="O159">
        <v>3668.1</v>
      </c>
      <c r="P159">
        <v>81.400000000000006</v>
      </c>
      <c r="Q159">
        <v>11.6</v>
      </c>
      <c r="R159">
        <v>378.1</v>
      </c>
      <c r="S159">
        <v>53.5</v>
      </c>
      <c r="T159">
        <v>30.7</v>
      </c>
      <c r="U159">
        <v>5.16</v>
      </c>
      <c r="V159">
        <v>0</v>
      </c>
      <c r="W159">
        <v>4.3899999999999997</v>
      </c>
      <c r="X159">
        <v>3489.4</v>
      </c>
      <c r="Y159">
        <f t="shared" si="51"/>
        <v>811326.72241549648</v>
      </c>
      <c r="Z159">
        <f t="shared" si="63"/>
        <v>8668.5176337606954</v>
      </c>
      <c r="AA159">
        <f t="shared" si="64"/>
        <v>27760.702781912718</v>
      </c>
      <c r="AB159">
        <f t="shared" si="65"/>
        <v>11209.047784010596</v>
      </c>
      <c r="AC159">
        <f t="shared" si="66"/>
        <v>4987.1400611008849</v>
      </c>
      <c r="AD159">
        <f t="shared" si="67"/>
        <v>72.301328650135417</v>
      </c>
      <c r="AE159">
        <f t="shared" si="68"/>
        <v>5.4108904325621285</v>
      </c>
      <c r="AF159">
        <f t="shared" si="69"/>
        <v>1095.8593812280158</v>
      </c>
      <c r="AG159">
        <f t="shared" si="70"/>
        <v>133.60831956485984</v>
      </c>
      <c r="AH159">
        <f t="shared" si="71"/>
        <v>138.16875113672316</v>
      </c>
      <c r="AI159">
        <f t="shared" si="52"/>
        <v>1.8431633625399595</v>
      </c>
      <c r="AJ159">
        <f t="shared" si="53"/>
        <v>1602.0501138952166</v>
      </c>
    </row>
    <row r="160" spans="1:36" x14ac:dyDescent="0.35">
      <c r="A160">
        <v>14.5092</v>
      </c>
      <c r="B160">
        <v>227925.5</v>
      </c>
      <c r="C160">
        <f t="shared" si="48"/>
        <v>295211.7962709557</v>
      </c>
      <c r="D160">
        <v>351828.6</v>
      </c>
      <c r="E160">
        <f t="shared" si="49"/>
        <v>542801.79594471445</v>
      </c>
      <c r="F160">
        <v>16754.5</v>
      </c>
      <c r="G160">
        <v>315.10000000000002</v>
      </c>
      <c r="H160">
        <v>1315.2</v>
      </c>
      <c r="I160">
        <f t="shared" si="50"/>
        <v>1316.9320290045468</v>
      </c>
      <c r="J160">
        <v>1925.7</v>
      </c>
      <c r="K160">
        <v>8598.7999999999993</v>
      </c>
      <c r="L160">
        <v>284.89999999999998</v>
      </c>
      <c r="M160">
        <v>81.3</v>
      </c>
      <c r="N160">
        <v>2396.9</v>
      </c>
      <c r="O160">
        <v>1915.9</v>
      </c>
      <c r="P160">
        <v>97.6</v>
      </c>
      <c r="Q160">
        <v>9.68</v>
      </c>
      <c r="R160">
        <v>216.1</v>
      </c>
      <c r="S160">
        <v>21.3</v>
      </c>
      <c r="T160">
        <v>19.5</v>
      </c>
      <c r="U160">
        <v>0</v>
      </c>
      <c r="V160">
        <v>7.8</v>
      </c>
      <c r="W160">
        <v>11.2</v>
      </c>
      <c r="X160">
        <v>1799.3</v>
      </c>
      <c r="Y160">
        <f t="shared" si="51"/>
        <v>839330.52424467471</v>
      </c>
      <c r="Z160">
        <f t="shared" si="63"/>
        <v>5150.0569503175975</v>
      </c>
      <c r="AA160">
        <f t="shared" si="64"/>
        <v>22105.475094804664</v>
      </c>
      <c r="AB160">
        <f t="shared" si="65"/>
        <v>10244.831745799047</v>
      </c>
      <c r="AC160">
        <f t="shared" si="66"/>
        <v>2540.1197006609723</v>
      </c>
      <c r="AD160">
        <f t="shared" si="67"/>
        <v>25.37736849159414</v>
      </c>
      <c r="AE160">
        <f t="shared" si="68"/>
        <v>22.637089264802285</v>
      </c>
      <c r="AF160">
        <f t="shared" si="69"/>
        <v>714.85545046744062</v>
      </c>
      <c r="AG160">
        <f t="shared" si="70"/>
        <v>108.39591480587956</v>
      </c>
      <c r="AH160">
        <f t="shared" si="71"/>
        <v>139.51595541622882</v>
      </c>
      <c r="AI160">
        <f t="shared" si="52"/>
        <v>1.8386859969732103</v>
      </c>
      <c r="AJ160">
        <f t="shared" si="53"/>
        <v>227.50526315789472</v>
      </c>
    </row>
    <row r="161" spans="1:36" x14ac:dyDescent="0.35">
      <c r="A161">
        <v>14.519299999999999</v>
      </c>
      <c r="B161">
        <v>235065.3</v>
      </c>
      <c r="C161">
        <f t="shared" si="48"/>
        <v>307301.13302481896</v>
      </c>
      <c r="D161">
        <v>367851.5</v>
      </c>
      <c r="E161">
        <f t="shared" si="49"/>
        <v>581906.78297899943</v>
      </c>
      <c r="F161">
        <v>13790.3</v>
      </c>
      <c r="G161">
        <v>163.4</v>
      </c>
      <c r="H161">
        <v>1072.3</v>
      </c>
      <c r="I161">
        <f t="shared" si="50"/>
        <v>1073.4510615733252</v>
      </c>
      <c r="J161">
        <v>121.9</v>
      </c>
      <c r="K161">
        <v>7434.2</v>
      </c>
      <c r="L161">
        <v>128.30000000000001</v>
      </c>
      <c r="M161">
        <v>85.2</v>
      </c>
      <c r="N161">
        <v>57.1</v>
      </c>
      <c r="O161">
        <v>127.1</v>
      </c>
      <c r="P161">
        <v>43.9</v>
      </c>
      <c r="Q161">
        <v>6.45</v>
      </c>
      <c r="R161">
        <v>10.3</v>
      </c>
      <c r="S161">
        <v>5.16</v>
      </c>
      <c r="T161">
        <v>27.3</v>
      </c>
      <c r="U161">
        <v>11.6</v>
      </c>
      <c r="V161">
        <v>0</v>
      </c>
      <c r="W161">
        <v>3.9</v>
      </c>
      <c r="X161">
        <v>295.10000000000002</v>
      </c>
      <c r="Y161">
        <f t="shared" si="51"/>
        <v>890281.36706539174</v>
      </c>
      <c r="Z161">
        <f t="shared" si="63"/>
        <v>201.06003183019817</v>
      </c>
      <c r="AA161">
        <f t="shared" si="64"/>
        <v>15821.290348274153</v>
      </c>
      <c r="AB161">
        <f t="shared" si="65"/>
        <v>8350.3937912405545</v>
      </c>
      <c r="AC161">
        <f t="shared" si="66"/>
        <v>154.3332311366996</v>
      </c>
      <c r="AD161">
        <f t="shared" si="67"/>
        <v>18.825509125553747</v>
      </c>
      <c r="AE161">
        <f t="shared" si="68"/>
        <v>4.3806375650154905</v>
      </c>
      <c r="AF161">
        <f t="shared" si="69"/>
        <v>327.64922505513306</v>
      </c>
      <c r="AG161">
        <f t="shared" si="70"/>
        <v>102.94498277786403</v>
      </c>
      <c r="AH161">
        <f t="shared" si="71"/>
        <v>79.974716571564855</v>
      </c>
      <c r="AI161">
        <f t="shared" si="52"/>
        <v>1.8936044174363722</v>
      </c>
      <c r="AJ161">
        <f t="shared" si="53"/>
        <v>45.897435897435898</v>
      </c>
    </row>
    <row r="162" spans="1:36" x14ac:dyDescent="0.35">
      <c r="A162">
        <v>14.529400000000001</v>
      </c>
      <c r="B162">
        <v>231973.5</v>
      </c>
      <c r="C162">
        <f t="shared" si="48"/>
        <v>302038.40622686845</v>
      </c>
      <c r="D162">
        <v>374237.4</v>
      </c>
      <c r="E162">
        <f t="shared" si="49"/>
        <v>598050.12316172302</v>
      </c>
      <c r="F162">
        <v>13015.5</v>
      </c>
      <c r="G162">
        <v>121.9</v>
      </c>
      <c r="H162">
        <v>1282.8</v>
      </c>
      <c r="I162">
        <f t="shared" si="50"/>
        <v>1284.4476894960856</v>
      </c>
      <c r="J162">
        <v>138</v>
      </c>
      <c r="K162">
        <v>7589.2</v>
      </c>
      <c r="L162">
        <v>129.69999999999999</v>
      </c>
      <c r="M162">
        <v>76.5</v>
      </c>
      <c r="N162">
        <v>77.599999999999994</v>
      </c>
      <c r="O162">
        <v>54.2</v>
      </c>
      <c r="P162">
        <v>62.9</v>
      </c>
      <c r="Q162">
        <v>11.6</v>
      </c>
      <c r="R162">
        <v>19.399999999999999</v>
      </c>
      <c r="S162">
        <v>10.3</v>
      </c>
      <c r="T162">
        <v>32.700000000000003</v>
      </c>
      <c r="U162">
        <v>0</v>
      </c>
      <c r="V162">
        <v>3.9</v>
      </c>
      <c r="W162">
        <v>4.88</v>
      </c>
      <c r="X162">
        <v>407</v>
      </c>
      <c r="Y162">
        <f t="shared" si="51"/>
        <v>901372.97707808751</v>
      </c>
      <c r="Z162">
        <f t="shared" si="63"/>
        <v>239.19066300267198</v>
      </c>
      <c r="AA162">
        <f t="shared" si="64"/>
        <v>14891.171958039724</v>
      </c>
      <c r="AB162">
        <f t="shared" si="65"/>
        <v>8419.6000911868196</v>
      </c>
      <c r="AC162">
        <f t="shared" si="66"/>
        <v>81.65321334414034</v>
      </c>
      <c r="AD162">
        <f t="shared" si="67"/>
        <v>11.42701219354138</v>
      </c>
      <c r="AE162">
        <f t="shared" si="68"/>
        <v>9.7406958309993499</v>
      </c>
      <c r="AF162">
        <f t="shared" si="69"/>
        <v>279.12973474708843</v>
      </c>
      <c r="AG162">
        <f t="shared" si="70"/>
        <v>97.739783907863639</v>
      </c>
      <c r="AH162">
        <f t="shared" si="71"/>
        <v>106.06042385461707</v>
      </c>
      <c r="AI162">
        <f t="shared" si="52"/>
        <v>1.9800466127228631</v>
      </c>
      <c r="AJ162">
        <f t="shared" si="53"/>
        <v>24.555808656036447</v>
      </c>
    </row>
    <row r="163" spans="1:36" x14ac:dyDescent="0.35">
      <c r="A163">
        <v>14.5395</v>
      </c>
      <c r="B163">
        <v>232998.7</v>
      </c>
      <c r="C163">
        <f t="shared" si="48"/>
        <v>303778.75500341394</v>
      </c>
      <c r="D163">
        <v>316628.5</v>
      </c>
      <c r="E163">
        <f t="shared" si="49"/>
        <v>463332.90165012743</v>
      </c>
      <c r="F163">
        <v>13614.2</v>
      </c>
      <c r="G163">
        <v>135.1</v>
      </c>
      <c r="H163">
        <v>1183.7</v>
      </c>
      <c r="I163">
        <f t="shared" si="50"/>
        <v>1185.1028061916891</v>
      </c>
      <c r="J163">
        <v>73.900000000000006</v>
      </c>
      <c r="K163">
        <v>7000.6</v>
      </c>
      <c r="L163">
        <v>130.19999999999999</v>
      </c>
      <c r="M163">
        <v>60</v>
      </c>
      <c r="N163">
        <v>49.3</v>
      </c>
      <c r="O163">
        <v>40.6</v>
      </c>
      <c r="P163">
        <v>81.900000000000006</v>
      </c>
      <c r="Q163">
        <v>21.3</v>
      </c>
      <c r="R163">
        <v>5.81</v>
      </c>
      <c r="S163">
        <v>0</v>
      </c>
      <c r="T163">
        <v>20.5</v>
      </c>
      <c r="U163">
        <v>0</v>
      </c>
      <c r="V163">
        <v>4.88</v>
      </c>
      <c r="W163">
        <v>3.9</v>
      </c>
      <c r="X163">
        <v>339.3</v>
      </c>
      <c r="Y163">
        <f t="shared" si="51"/>
        <v>768296.75945973303</v>
      </c>
      <c r="Z163">
        <f t="shared" si="63"/>
        <v>160.35470471935136</v>
      </c>
      <c r="AA163">
        <f t="shared" si="64"/>
        <v>18161.602047901535</v>
      </c>
      <c r="AB163">
        <f t="shared" si="65"/>
        <v>9111.8437163822327</v>
      </c>
      <c r="AC163">
        <f t="shared" si="66"/>
        <v>60.406346152801106</v>
      </c>
      <c r="AD163">
        <f t="shared" si="67"/>
        <v>0</v>
      </c>
      <c r="AE163">
        <f t="shared" si="68"/>
        <v>11.427875872044682</v>
      </c>
      <c r="AF163">
        <f t="shared" si="69"/>
        <v>345.30927891269403</v>
      </c>
      <c r="AG163">
        <f t="shared" si="70"/>
        <v>105.8184861500265</v>
      </c>
      <c r="AH163">
        <f t="shared" si="71"/>
        <v>133.28183249400632</v>
      </c>
      <c r="AI163">
        <f t="shared" si="52"/>
        <v>1.5252314193101502</v>
      </c>
      <c r="AJ163">
        <f t="shared" si="53"/>
        <v>14.031890660592257</v>
      </c>
    </row>
    <row r="164" spans="1:36" x14ac:dyDescent="0.35">
      <c r="A164">
        <v>14.5495</v>
      </c>
      <c r="B164">
        <v>236956</v>
      </c>
      <c r="C164">
        <f t="shared" si="48"/>
        <v>310540.41444530064</v>
      </c>
      <c r="D164">
        <v>302108.59999999998</v>
      </c>
      <c r="E164">
        <f t="shared" si="49"/>
        <v>432887.69570738368</v>
      </c>
      <c r="F164">
        <v>12876.6</v>
      </c>
      <c r="G164">
        <v>149.4</v>
      </c>
      <c r="H164">
        <v>1258.0999999999999</v>
      </c>
      <c r="I164">
        <f t="shared" si="50"/>
        <v>1259.6848094587799</v>
      </c>
      <c r="J164">
        <v>76.099999999999994</v>
      </c>
      <c r="K164">
        <v>7109.2</v>
      </c>
      <c r="L164">
        <v>113.2</v>
      </c>
      <c r="M164">
        <v>69</v>
      </c>
      <c r="N164">
        <v>43.5</v>
      </c>
      <c r="O164">
        <v>68.400000000000006</v>
      </c>
      <c r="P164">
        <v>48.3</v>
      </c>
      <c r="Q164">
        <v>42.6</v>
      </c>
      <c r="R164">
        <v>21.3</v>
      </c>
      <c r="S164">
        <v>24.5</v>
      </c>
      <c r="T164">
        <v>45.4</v>
      </c>
      <c r="U164">
        <v>0</v>
      </c>
      <c r="V164">
        <v>0</v>
      </c>
      <c r="W164">
        <v>7.81</v>
      </c>
      <c r="X164">
        <v>425.2</v>
      </c>
      <c r="Y164">
        <f t="shared" si="51"/>
        <v>744687.79496214318</v>
      </c>
      <c r="Z164">
        <f t="shared" si="63"/>
        <v>160.60421670544494</v>
      </c>
      <c r="AA164">
        <f t="shared" si="64"/>
        <v>17862.250583382007</v>
      </c>
      <c r="AB164">
        <f t="shared" si="65"/>
        <v>9546.5509816249942</v>
      </c>
      <c r="AC164">
        <f t="shared" si="66"/>
        <v>120.45316252908371</v>
      </c>
      <c r="AD164">
        <f t="shared" si="67"/>
        <v>32.899693221433118</v>
      </c>
      <c r="AE164">
        <f t="shared" si="68"/>
        <v>10.487616492220109</v>
      </c>
      <c r="AF164">
        <f t="shared" si="69"/>
        <v>352.63099754891181</v>
      </c>
      <c r="AG164">
        <f t="shared" si="70"/>
        <v>149.86145973518109</v>
      </c>
      <c r="AH164">
        <f t="shared" si="71"/>
        <v>125.82454101421563</v>
      </c>
      <c r="AI164">
        <f t="shared" si="52"/>
        <v>1.3939818315777819</v>
      </c>
      <c r="AJ164">
        <f t="shared" si="53"/>
        <v>15.313700384122919</v>
      </c>
    </row>
    <row r="165" spans="1:36" x14ac:dyDescent="0.35">
      <c r="A165">
        <v>14.5596</v>
      </c>
      <c r="B165">
        <v>236879.2</v>
      </c>
      <c r="C165">
        <f t="shared" si="48"/>
        <v>310408.5224776995</v>
      </c>
      <c r="D165">
        <v>367468.2</v>
      </c>
      <c r="E165">
        <f t="shared" si="49"/>
        <v>580948.18315853842</v>
      </c>
      <c r="F165">
        <v>14035.7</v>
      </c>
      <c r="G165">
        <v>149.30000000000001</v>
      </c>
      <c r="H165">
        <v>1207.5999999999999</v>
      </c>
      <c r="I165">
        <f t="shared" si="50"/>
        <v>1209.0600609295784</v>
      </c>
      <c r="J165">
        <v>83.5</v>
      </c>
      <c r="K165">
        <v>6858.7</v>
      </c>
      <c r="L165">
        <v>150.69999999999999</v>
      </c>
      <c r="M165">
        <v>46.4</v>
      </c>
      <c r="N165">
        <v>63.9</v>
      </c>
      <c r="O165">
        <v>45.2</v>
      </c>
      <c r="P165">
        <v>90.2</v>
      </c>
      <c r="Q165">
        <v>0</v>
      </c>
      <c r="R165">
        <v>5.16</v>
      </c>
      <c r="S165">
        <v>0</v>
      </c>
      <c r="T165">
        <v>22.9</v>
      </c>
      <c r="U165">
        <v>3.87</v>
      </c>
      <c r="V165">
        <v>3.9</v>
      </c>
      <c r="W165">
        <v>2.93</v>
      </c>
      <c r="X165">
        <v>252.2</v>
      </c>
      <c r="Y165">
        <f t="shared" si="51"/>
        <v>892565.7656971676</v>
      </c>
      <c r="Z165">
        <f t="shared" si="63"/>
        <v>165.1418928048046</v>
      </c>
      <c r="AA165">
        <f t="shared" si="64"/>
        <v>16007.671982400056</v>
      </c>
      <c r="AB165">
        <f t="shared" si="65"/>
        <v>7684.2516972884214</v>
      </c>
      <c r="AC165">
        <f t="shared" si="66"/>
        <v>56.421612765603527</v>
      </c>
      <c r="AD165">
        <f t="shared" si="67"/>
        <v>4.3358149603432414</v>
      </c>
      <c r="AE165">
        <f t="shared" si="68"/>
        <v>7.6520972039132662</v>
      </c>
      <c r="AF165">
        <f t="shared" si="69"/>
        <v>336.10968684831334</v>
      </c>
      <c r="AG165">
        <f t="shared" si="70"/>
        <v>51.984964899205792</v>
      </c>
      <c r="AH165">
        <f t="shared" si="71"/>
        <v>126.71335194181412</v>
      </c>
      <c r="AI165">
        <f t="shared" si="52"/>
        <v>1.8715600284469482</v>
      </c>
      <c r="AJ165">
        <f t="shared" si="53"/>
        <v>21.58125915080527</v>
      </c>
    </row>
    <row r="166" spans="1:36" x14ac:dyDescent="0.35">
      <c r="A166">
        <v>14.569699999999999</v>
      </c>
      <c r="B166">
        <v>234132</v>
      </c>
      <c r="C166">
        <f t="shared" si="48"/>
        <v>305708.03323810367</v>
      </c>
      <c r="D166">
        <v>367176.2</v>
      </c>
      <c r="E166">
        <f t="shared" si="49"/>
        <v>580218.69594664418</v>
      </c>
      <c r="F166">
        <v>13469.9</v>
      </c>
      <c r="G166">
        <v>86.8</v>
      </c>
      <c r="H166">
        <v>1288.5</v>
      </c>
      <c r="I166">
        <f t="shared" si="50"/>
        <v>1290.1623742191816</v>
      </c>
      <c r="J166">
        <v>128.80000000000001</v>
      </c>
      <c r="K166">
        <v>6699.1</v>
      </c>
      <c r="L166">
        <v>153.19999999999999</v>
      </c>
      <c r="M166">
        <v>49.7</v>
      </c>
      <c r="N166">
        <v>46.8</v>
      </c>
      <c r="O166">
        <v>26.4</v>
      </c>
      <c r="P166">
        <v>75.599999999999994</v>
      </c>
      <c r="Q166">
        <v>21.9</v>
      </c>
      <c r="R166">
        <v>20</v>
      </c>
      <c r="S166">
        <v>5.16</v>
      </c>
      <c r="T166">
        <v>29.3</v>
      </c>
      <c r="U166">
        <v>8.39</v>
      </c>
      <c r="V166">
        <v>3.9</v>
      </c>
      <c r="W166">
        <v>3.9</v>
      </c>
      <c r="X166">
        <v>344.7</v>
      </c>
      <c r="Y166">
        <f t="shared" si="51"/>
        <v>887216.89155896707</v>
      </c>
      <c r="Z166">
        <f t="shared" si="63"/>
        <v>197.92229123528713</v>
      </c>
      <c r="AA166">
        <f t="shared" si="64"/>
        <v>15570.713465256247</v>
      </c>
      <c r="AB166">
        <f t="shared" si="65"/>
        <v>7550.6903258218208</v>
      </c>
      <c r="AC166">
        <f t="shared" si="66"/>
        <v>52.298373082672668</v>
      </c>
      <c r="AD166">
        <f t="shared" si="67"/>
        <v>15.272477484271867</v>
      </c>
      <c r="AE166">
        <f t="shared" si="68"/>
        <v>8.7915368544148027</v>
      </c>
      <c r="AF166">
        <f t="shared" si="69"/>
        <v>270.50882628968623</v>
      </c>
      <c r="AG166">
        <f t="shared" si="70"/>
        <v>80.701799843089717</v>
      </c>
      <c r="AH166">
        <f t="shared" si="71"/>
        <v>118.23489949078368</v>
      </c>
      <c r="AI166">
        <f t="shared" si="52"/>
        <v>1.8979504391850091</v>
      </c>
      <c r="AJ166">
        <f t="shared" si="53"/>
        <v>22.512820512820518</v>
      </c>
    </row>
    <row r="167" spans="1:36" x14ac:dyDescent="0.35">
      <c r="A167">
        <v>14.579800000000001</v>
      </c>
      <c r="B167">
        <v>234276.5</v>
      </c>
      <c r="C167">
        <f t="shared" si="48"/>
        <v>305954.43394384527</v>
      </c>
      <c r="D167">
        <v>365381.5</v>
      </c>
      <c r="E167">
        <f t="shared" si="49"/>
        <v>575749.84025835991</v>
      </c>
      <c r="F167">
        <v>12830.6</v>
      </c>
      <c r="G167">
        <v>133.69999999999999</v>
      </c>
      <c r="H167">
        <v>1118.2</v>
      </c>
      <c r="I167">
        <f t="shared" si="50"/>
        <v>1119.4517709702991</v>
      </c>
      <c r="J167">
        <v>82.9</v>
      </c>
      <c r="K167">
        <v>6863</v>
      </c>
      <c r="L167">
        <v>194.6</v>
      </c>
      <c r="M167">
        <v>86.4</v>
      </c>
      <c r="N167">
        <v>87.8</v>
      </c>
      <c r="O167">
        <v>73.599999999999994</v>
      </c>
      <c r="P167">
        <v>102.4</v>
      </c>
      <c r="Q167">
        <v>10.3</v>
      </c>
      <c r="R167">
        <v>22.6</v>
      </c>
      <c r="S167">
        <v>5.81</v>
      </c>
      <c r="T167">
        <v>21</v>
      </c>
      <c r="U167">
        <v>5.16</v>
      </c>
      <c r="V167">
        <v>7.8</v>
      </c>
      <c r="W167">
        <v>4</v>
      </c>
      <c r="X167">
        <v>267.10000000000002</v>
      </c>
      <c r="Y167">
        <f t="shared" si="51"/>
        <v>882823.72597317549</v>
      </c>
      <c r="Z167">
        <f t="shared" si="63"/>
        <v>193.35683328155898</v>
      </c>
      <c r="AA167">
        <f t="shared" si="64"/>
        <v>14836.144084779584</v>
      </c>
      <c r="AB167">
        <f t="shared" si="65"/>
        <v>7773.9188448233117</v>
      </c>
      <c r="AC167">
        <f t="shared" si="66"/>
        <v>108.9685258446747</v>
      </c>
      <c r="AD167">
        <f t="shared" si="67"/>
        <v>12.426036678961346</v>
      </c>
      <c r="AE167">
        <f t="shared" si="68"/>
        <v>13.366201714835359</v>
      </c>
      <c r="AF167">
        <f t="shared" si="69"/>
        <v>371.87491720173284</v>
      </c>
      <c r="AG167">
        <f t="shared" si="70"/>
        <v>109.53489032411689</v>
      </c>
      <c r="AH167">
        <f t="shared" si="71"/>
        <v>139.7787535263291</v>
      </c>
      <c r="AI167">
        <f t="shared" si="52"/>
        <v>1.8818156443649801</v>
      </c>
      <c r="AJ167">
        <f t="shared" si="53"/>
        <v>14.466101694915254</v>
      </c>
    </row>
    <row r="168" spans="1:36" x14ac:dyDescent="0.35">
      <c r="A168">
        <v>14.5899</v>
      </c>
      <c r="B168">
        <v>235250.8</v>
      </c>
      <c r="C168">
        <f t="shared" si="48"/>
        <v>307618.23614853079</v>
      </c>
      <c r="D168">
        <v>369011.4</v>
      </c>
      <c r="E168">
        <f t="shared" si="49"/>
        <v>584814.68603394751</v>
      </c>
      <c r="F168">
        <v>12632.1</v>
      </c>
      <c r="G168">
        <v>127.3</v>
      </c>
      <c r="H168">
        <v>1282.5999999999999</v>
      </c>
      <c r="I168">
        <f t="shared" si="50"/>
        <v>1284.2471754272028</v>
      </c>
      <c r="J168">
        <v>105.4</v>
      </c>
      <c r="K168">
        <v>6960</v>
      </c>
      <c r="L168">
        <v>151.69999999999999</v>
      </c>
      <c r="M168">
        <v>83.9</v>
      </c>
      <c r="N168">
        <v>50.2</v>
      </c>
      <c r="O168">
        <v>52.9</v>
      </c>
      <c r="P168">
        <v>86.8</v>
      </c>
      <c r="Q168">
        <v>10.3</v>
      </c>
      <c r="R168">
        <v>16.100000000000001</v>
      </c>
      <c r="S168">
        <v>0</v>
      </c>
      <c r="T168">
        <v>40</v>
      </c>
      <c r="U168">
        <v>9.68</v>
      </c>
      <c r="V168">
        <v>13.2</v>
      </c>
      <c r="W168">
        <v>7.8</v>
      </c>
      <c r="X168">
        <v>336.1</v>
      </c>
      <c r="Y168">
        <f t="shared" si="51"/>
        <v>893717.1693579054</v>
      </c>
      <c r="Z168">
        <f t="shared" si="63"/>
        <v>174.10429757301347</v>
      </c>
      <c r="AA168">
        <f t="shared" si="64"/>
        <v>14510.407145156509</v>
      </c>
      <c r="AB168">
        <f t="shared" si="65"/>
        <v>7787.6986575075416</v>
      </c>
      <c r="AC168">
        <f t="shared" si="66"/>
        <v>77.205633242531661</v>
      </c>
      <c r="AD168">
        <f t="shared" si="67"/>
        <v>10.831167098372557</v>
      </c>
      <c r="AE168">
        <f t="shared" si="68"/>
        <v>23.497366639031377</v>
      </c>
      <c r="AF168">
        <f t="shared" si="69"/>
        <v>312.17929963284541</v>
      </c>
      <c r="AG168">
        <f t="shared" si="70"/>
        <v>105.40247320936932</v>
      </c>
      <c r="AH168">
        <f t="shared" si="71"/>
        <v>141.87933761091327</v>
      </c>
      <c r="AI168">
        <f t="shared" si="52"/>
        <v>1.9011053874958661</v>
      </c>
      <c r="AJ168">
        <f t="shared" si="53"/>
        <v>7.4095238095238107</v>
      </c>
    </row>
    <row r="169" spans="1:36" x14ac:dyDescent="0.35">
      <c r="A169">
        <v>14.6</v>
      </c>
      <c r="B169">
        <v>236674.7</v>
      </c>
      <c r="C169">
        <f t="shared" si="48"/>
        <v>310057.45518981223</v>
      </c>
      <c r="D169">
        <v>357186.4</v>
      </c>
      <c r="E169">
        <f t="shared" si="49"/>
        <v>555660.92565558665</v>
      </c>
      <c r="F169">
        <v>12407.5</v>
      </c>
      <c r="G169">
        <v>134.1</v>
      </c>
      <c r="H169">
        <v>1320</v>
      </c>
      <c r="I169">
        <f t="shared" si="50"/>
        <v>1321.7447030079707</v>
      </c>
      <c r="J169">
        <v>96.1</v>
      </c>
      <c r="K169">
        <v>6721.9</v>
      </c>
      <c r="L169">
        <v>138.5</v>
      </c>
      <c r="M169">
        <v>91.6</v>
      </c>
      <c r="N169">
        <v>65.900000000000006</v>
      </c>
      <c r="O169">
        <v>31.6</v>
      </c>
      <c r="P169">
        <v>76.099999999999994</v>
      </c>
      <c r="Q169">
        <v>10.3</v>
      </c>
      <c r="R169">
        <v>32.299999999999997</v>
      </c>
      <c r="S169">
        <v>16.100000000000001</v>
      </c>
      <c r="T169">
        <v>26.3</v>
      </c>
      <c r="U169">
        <v>0</v>
      </c>
      <c r="V169">
        <v>7.8</v>
      </c>
      <c r="W169">
        <v>11.3</v>
      </c>
      <c r="X169">
        <v>247.1</v>
      </c>
      <c r="Y169">
        <f t="shared" si="51"/>
        <v>867040.12554840685</v>
      </c>
      <c r="Z169">
        <f t="shared" si="63"/>
        <v>186.84256382890499</v>
      </c>
      <c r="AA169">
        <f t="shared" si="64"/>
        <v>14595.172273020129</v>
      </c>
      <c r="AB169">
        <f t="shared" si="65"/>
        <v>7752.6977148241758</v>
      </c>
      <c r="AC169">
        <f t="shared" si="66"/>
        <v>73.699011288068078</v>
      </c>
      <c r="AD169">
        <f t="shared" si="67"/>
        <v>18.568921466946733</v>
      </c>
      <c r="AE169">
        <f t="shared" si="68"/>
        <v>22.028968945259784</v>
      </c>
      <c r="AF169">
        <f t="shared" si="69"/>
        <v>314.40298086271298</v>
      </c>
      <c r="AG169">
        <f t="shared" si="70"/>
        <v>117.52627934670009</v>
      </c>
      <c r="AH169">
        <f t="shared" si="71"/>
        <v>118.10295392641893</v>
      </c>
      <c r="AI169">
        <f t="shared" si="52"/>
        <v>1.7921224481295568</v>
      </c>
      <c r="AJ169">
        <f t="shared" si="53"/>
        <v>8.4816753926701569</v>
      </c>
    </row>
    <row r="170" spans="1:36" x14ac:dyDescent="0.35">
      <c r="A170">
        <v>14.61</v>
      </c>
      <c r="B170">
        <v>239712.8</v>
      </c>
      <c r="C170">
        <f t="shared" si="48"/>
        <v>315292.43159690179</v>
      </c>
      <c r="D170">
        <v>360403.6</v>
      </c>
      <c r="E170">
        <f t="shared" si="49"/>
        <v>563485.97334193869</v>
      </c>
      <c r="F170">
        <v>12988.2</v>
      </c>
      <c r="G170">
        <v>164.9</v>
      </c>
      <c r="H170">
        <v>1022.7</v>
      </c>
      <c r="I170">
        <f t="shared" si="50"/>
        <v>1023.7469860426256</v>
      </c>
      <c r="J170">
        <v>104.4</v>
      </c>
      <c r="K170">
        <v>6654.6</v>
      </c>
      <c r="L170">
        <v>94.6</v>
      </c>
      <c r="M170">
        <v>26.4</v>
      </c>
      <c r="N170">
        <v>68.3</v>
      </c>
      <c r="O170">
        <v>34.200000000000003</v>
      </c>
      <c r="P170">
        <v>82.4</v>
      </c>
      <c r="Q170">
        <v>11.6</v>
      </c>
      <c r="R170">
        <v>27.7</v>
      </c>
      <c r="S170">
        <v>16.100000000000001</v>
      </c>
      <c r="T170">
        <v>27.5</v>
      </c>
      <c r="U170">
        <v>4.51</v>
      </c>
      <c r="V170">
        <v>3.9</v>
      </c>
      <c r="W170">
        <v>3.9</v>
      </c>
      <c r="X170">
        <v>346.4</v>
      </c>
      <c r="Y170">
        <f t="shared" si="51"/>
        <v>879802.15192488313</v>
      </c>
      <c r="Z170">
        <f t="shared" si="63"/>
        <v>196.29413229117108</v>
      </c>
      <c r="AA170">
        <f t="shared" si="64"/>
        <v>15156.362110306021</v>
      </c>
      <c r="AB170">
        <f t="shared" si="65"/>
        <v>7563.7459915739837</v>
      </c>
      <c r="AC170">
        <f t="shared" si="66"/>
        <v>70.356727208010952</v>
      </c>
      <c r="AD170">
        <f t="shared" si="67"/>
        <v>23.425721288483125</v>
      </c>
      <c r="AE170">
        <f t="shared" si="68"/>
        <v>8.8656295997170496</v>
      </c>
      <c r="AF170">
        <f t="shared" si="69"/>
        <v>294.95267706750951</v>
      </c>
      <c r="AG170">
        <f t="shared" si="70"/>
        <v>43.191528819134341</v>
      </c>
      <c r="AH170">
        <f t="shared" si="71"/>
        <v>124.91444782165432</v>
      </c>
      <c r="AI170">
        <f t="shared" si="52"/>
        <v>1.7871852187760404</v>
      </c>
      <c r="AJ170">
        <f t="shared" si="53"/>
        <v>22.141025641025642</v>
      </c>
    </row>
    <row r="171" spans="1:36" x14ac:dyDescent="0.35">
      <c r="A171">
        <v>14.620100000000001</v>
      </c>
      <c r="B171">
        <v>238285.5</v>
      </c>
      <c r="C171">
        <f t="shared" si="48"/>
        <v>312827.83772660221</v>
      </c>
      <c r="D171">
        <v>351930.7</v>
      </c>
      <c r="E171">
        <f t="shared" si="49"/>
        <v>543044.85646828206</v>
      </c>
      <c r="F171">
        <v>12865.6</v>
      </c>
      <c r="G171">
        <v>119.9</v>
      </c>
      <c r="H171">
        <v>1269.4000000000001</v>
      </c>
      <c r="I171">
        <f t="shared" si="50"/>
        <v>1271.0134244409855</v>
      </c>
      <c r="J171">
        <v>140.5</v>
      </c>
      <c r="K171">
        <v>6546.9</v>
      </c>
      <c r="L171">
        <v>124.4</v>
      </c>
      <c r="M171">
        <v>88.4</v>
      </c>
      <c r="N171">
        <v>53.2</v>
      </c>
      <c r="O171">
        <v>20.6</v>
      </c>
      <c r="P171">
        <v>55.1</v>
      </c>
      <c r="Q171">
        <v>9.68</v>
      </c>
      <c r="R171">
        <v>20.6</v>
      </c>
      <c r="S171">
        <v>4.51</v>
      </c>
      <c r="T171">
        <v>12.2</v>
      </c>
      <c r="U171">
        <v>15.5</v>
      </c>
      <c r="V171">
        <v>12.7</v>
      </c>
      <c r="W171">
        <v>11.2</v>
      </c>
      <c r="X171">
        <v>229.7</v>
      </c>
      <c r="Y171">
        <f t="shared" si="51"/>
        <v>857143.70761932526</v>
      </c>
      <c r="Z171">
        <f t="shared" si="63"/>
        <v>225.98310910779742</v>
      </c>
      <c r="AA171">
        <f t="shared" si="64"/>
        <v>15277.834840987816</v>
      </c>
      <c r="AB171">
        <f t="shared" si="65"/>
        <v>7638.0424213621009</v>
      </c>
      <c r="AC171">
        <f t="shared" si="66"/>
        <v>48.066618973883607</v>
      </c>
      <c r="AD171">
        <f t="shared" si="67"/>
        <v>23.344976836587641</v>
      </c>
      <c r="AE171">
        <f t="shared" si="68"/>
        <v>27.883305666888791</v>
      </c>
      <c r="AF171">
        <f t="shared" si="69"/>
        <v>285.0163838669846</v>
      </c>
      <c r="AG171">
        <f t="shared" si="70"/>
        <v>114.4265531300608</v>
      </c>
      <c r="AH171">
        <f t="shared" si="71"/>
        <v>78.516588760737051</v>
      </c>
      <c r="AI171">
        <f t="shared" si="52"/>
        <v>1.7359224179495159</v>
      </c>
      <c r="AJ171">
        <f t="shared" si="53"/>
        <v>8.1046025104602499</v>
      </c>
    </row>
    <row r="172" spans="1:36" x14ac:dyDescent="0.35">
      <c r="A172">
        <v>14.6302</v>
      </c>
      <c r="B172">
        <v>237222.5</v>
      </c>
      <c r="C172">
        <f t="shared" si="48"/>
        <v>310998.29242472409</v>
      </c>
      <c r="D172">
        <v>361041.8</v>
      </c>
      <c r="E172">
        <f t="shared" si="49"/>
        <v>565047.6040529724</v>
      </c>
      <c r="F172">
        <v>12208.9</v>
      </c>
      <c r="G172">
        <v>120</v>
      </c>
      <c r="H172">
        <v>1093.2</v>
      </c>
      <c r="I172">
        <f t="shared" si="50"/>
        <v>1094.3963941380719</v>
      </c>
      <c r="J172">
        <v>108.8</v>
      </c>
      <c r="K172">
        <v>6563.7</v>
      </c>
      <c r="L172">
        <v>203.9</v>
      </c>
      <c r="M172">
        <v>47.9</v>
      </c>
      <c r="N172">
        <v>35.6</v>
      </c>
      <c r="O172">
        <v>52.2</v>
      </c>
      <c r="P172">
        <v>53.7</v>
      </c>
      <c r="Q172">
        <v>5.16</v>
      </c>
      <c r="R172">
        <v>25.8</v>
      </c>
      <c r="S172">
        <v>11.6</v>
      </c>
      <c r="T172">
        <v>21</v>
      </c>
      <c r="U172">
        <v>5.16</v>
      </c>
      <c r="V172">
        <v>7.8</v>
      </c>
      <c r="W172">
        <v>15.6</v>
      </c>
      <c r="X172">
        <v>282.3</v>
      </c>
      <c r="Y172">
        <f t="shared" si="51"/>
        <v>877140.29287183459</v>
      </c>
      <c r="Z172">
        <f t="shared" si="63"/>
        <v>164.62588843937573</v>
      </c>
      <c r="AA172">
        <f t="shared" si="64"/>
        <v>14240.823391093698</v>
      </c>
      <c r="AB172">
        <f t="shared" si="65"/>
        <v>7483.0674788748647</v>
      </c>
      <c r="AC172">
        <f t="shared" si="66"/>
        <v>88.925341400770819</v>
      </c>
      <c r="AD172">
        <f t="shared" si="67"/>
        <v>19.107547716370753</v>
      </c>
      <c r="AE172">
        <f t="shared" si="68"/>
        <v>26.677602420231249</v>
      </c>
      <c r="AF172">
        <f t="shared" si="69"/>
        <v>369.26818050909833</v>
      </c>
      <c r="AG172">
        <f t="shared" si="70"/>
        <v>60.492033522114106</v>
      </c>
      <c r="AH172">
        <f t="shared" si="71"/>
        <v>85.163115418430522</v>
      </c>
      <c r="AI172">
        <f t="shared" si="52"/>
        <v>1.8168833007008871</v>
      </c>
      <c r="AJ172">
        <f t="shared" si="53"/>
        <v>6.1709401709401703</v>
      </c>
    </row>
    <row r="173" spans="1:36" x14ac:dyDescent="0.35">
      <c r="A173">
        <v>14.6403</v>
      </c>
      <c r="B173">
        <v>236907.6</v>
      </c>
      <c r="C173">
        <f t="shared" si="48"/>
        <v>310457.29193476436</v>
      </c>
      <c r="D173">
        <v>355229</v>
      </c>
      <c r="E173">
        <f t="shared" si="49"/>
        <v>550938.24008834141</v>
      </c>
      <c r="F173">
        <v>12473.2</v>
      </c>
      <c r="G173">
        <v>80.5</v>
      </c>
      <c r="H173">
        <v>1179.5</v>
      </c>
      <c r="I173">
        <f t="shared" si="50"/>
        <v>1180.8928631320643</v>
      </c>
      <c r="J173">
        <v>120</v>
      </c>
      <c r="K173">
        <v>6263.9</v>
      </c>
      <c r="L173">
        <v>154.1</v>
      </c>
      <c r="M173">
        <v>42.6</v>
      </c>
      <c r="N173">
        <v>74.099999999999994</v>
      </c>
      <c r="O173">
        <v>54.8</v>
      </c>
      <c r="P173">
        <v>67.3</v>
      </c>
      <c r="Q173">
        <v>15.5</v>
      </c>
      <c r="R173">
        <v>21.9</v>
      </c>
      <c r="S173">
        <v>0</v>
      </c>
      <c r="T173">
        <v>38.5</v>
      </c>
      <c r="U173">
        <v>25.8</v>
      </c>
      <c r="V173">
        <v>0</v>
      </c>
      <c r="W173">
        <v>3.9</v>
      </c>
      <c r="X173">
        <v>274.2</v>
      </c>
      <c r="Y173">
        <f t="shared" si="51"/>
        <v>862576.42488623783</v>
      </c>
      <c r="Z173">
        <f t="shared" si="63"/>
        <v>225.02353924824592</v>
      </c>
      <c r="AA173">
        <f t="shared" si="64"/>
        <v>14778.284720314738</v>
      </c>
      <c r="AB173">
        <f t="shared" si="65"/>
        <v>7261.849291587263</v>
      </c>
      <c r="AC173">
        <f t="shared" si="66"/>
        <v>88.919657188771041</v>
      </c>
      <c r="AD173">
        <f t="shared" si="67"/>
        <v>29.910393161281529</v>
      </c>
      <c r="AE173">
        <f t="shared" si="68"/>
        <v>4.5213385011239522</v>
      </c>
      <c r="AF173">
        <f t="shared" si="69"/>
        <v>271.9759006060716</v>
      </c>
      <c r="AG173">
        <f t="shared" si="70"/>
        <v>67.356350491102987</v>
      </c>
      <c r="AH173">
        <f t="shared" si="71"/>
        <v>122.65579831254209</v>
      </c>
      <c r="AI173">
        <f t="shared" si="52"/>
        <v>1.7746023507932573</v>
      </c>
      <c r="AJ173">
        <f t="shared" si="53"/>
        <v>49.769230769230766</v>
      </c>
    </row>
    <row r="174" spans="1:36" x14ac:dyDescent="0.35">
      <c r="A174">
        <v>14.650399999999999</v>
      </c>
      <c r="B174">
        <v>236474.4</v>
      </c>
      <c r="C174">
        <f t="shared" si="48"/>
        <v>309713.78038928879</v>
      </c>
      <c r="D174">
        <v>353317.3</v>
      </c>
      <c r="E174">
        <f t="shared" si="49"/>
        <v>546353.41257776029</v>
      </c>
      <c r="F174">
        <v>12333.5</v>
      </c>
      <c r="G174">
        <v>100</v>
      </c>
      <c r="H174">
        <v>1044.7</v>
      </c>
      <c r="I174">
        <f t="shared" si="50"/>
        <v>1045.7925394659801</v>
      </c>
      <c r="J174">
        <v>106.8</v>
      </c>
      <c r="K174">
        <v>6054.5</v>
      </c>
      <c r="L174">
        <v>144.9</v>
      </c>
      <c r="M174">
        <v>71</v>
      </c>
      <c r="N174">
        <v>63.9</v>
      </c>
      <c r="O174">
        <v>47.7</v>
      </c>
      <c r="P174">
        <v>53.2</v>
      </c>
      <c r="Q174">
        <v>17</v>
      </c>
      <c r="R174">
        <v>5.16</v>
      </c>
      <c r="S174">
        <v>11</v>
      </c>
      <c r="T174">
        <v>33.200000000000003</v>
      </c>
      <c r="U174">
        <v>0</v>
      </c>
      <c r="V174">
        <v>8.2899999999999991</v>
      </c>
      <c r="W174">
        <v>0</v>
      </c>
      <c r="X174">
        <v>296.7</v>
      </c>
      <c r="Y174">
        <f t="shared" si="51"/>
        <v>857112.98550651502</v>
      </c>
      <c r="Z174">
        <f t="shared" si="63"/>
        <v>199.15694066765775</v>
      </c>
      <c r="AA174">
        <f t="shared" si="64"/>
        <v>14735.746877683952</v>
      </c>
      <c r="AB174">
        <f t="shared" si="65"/>
        <v>7063.8295095040057</v>
      </c>
      <c r="AC174">
        <f t="shared" si="66"/>
        <v>61.672149289352014</v>
      </c>
      <c r="AD174">
        <f t="shared" si="67"/>
        <v>12.833780593697922</v>
      </c>
      <c r="AE174">
        <f t="shared" si="68"/>
        <v>9.6720037383414326</v>
      </c>
      <c r="AF174">
        <f t="shared" si="69"/>
        <v>285.7266243087837</v>
      </c>
      <c r="AG174">
        <f t="shared" si="70"/>
        <v>102.67024474958338</v>
      </c>
      <c r="AH174">
        <f t="shared" si="71"/>
        <v>100.80351302686367</v>
      </c>
      <c r="AI174">
        <f t="shared" si="52"/>
        <v>1.7640590996339649</v>
      </c>
      <c r="AJ174">
        <f t="shared" si="53"/>
        <v>20.591073582629676</v>
      </c>
    </row>
    <row r="175" spans="1:36" x14ac:dyDescent="0.35">
      <c r="A175">
        <v>14.660500000000001</v>
      </c>
      <c r="B175">
        <v>240265.60000000001</v>
      </c>
      <c r="C175">
        <f t="shared" si="48"/>
        <v>316249.46823521476</v>
      </c>
      <c r="D175">
        <v>362692.4</v>
      </c>
      <c r="E175">
        <f t="shared" si="49"/>
        <v>569101.01181909651</v>
      </c>
      <c r="F175">
        <v>12230.9</v>
      </c>
      <c r="G175">
        <v>160</v>
      </c>
      <c r="H175">
        <v>1208.3</v>
      </c>
      <c r="I175">
        <f t="shared" si="50"/>
        <v>1209.7617551287219</v>
      </c>
      <c r="J175">
        <v>131.69999999999999</v>
      </c>
      <c r="K175">
        <v>6054.1</v>
      </c>
      <c r="L175">
        <v>179</v>
      </c>
      <c r="M175">
        <v>41.3</v>
      </c>
      <c r="N175">
        <v>41.9</v>
      </c>
      <c r="O175">
        <v>32.299999999999997</v>
      </c>
      <c r="P175">
        <v>39</v>
      </c>
      <c r="Q175">
        <v>5.81</v>
      </c>
      <c r="R175">
        <v>10.3</v>
      </c>
      <c r="S175">
        <v>5.81</v>
      </c>
      <c r="T175">
        <v>51.2</v>
      </c>
      <c r="U175">
        <v>5.16</v>
      </c>
      <c r="V175">
        <v>4.3899999999999997</v>
      </c>
      <c r="W175">
        <v>4.3899999999999997</v>
      </c>
      <c r="X175">
        <v>240</v>
      </c>
      <c r="Y175">
        <f t="shared" si="51"/>
        <v>886560.24180943996</v>
      </c>
      <c r="Z175">
        <f t="shared" si="63"/>
        <v>195.81297673093053</v>
      </c>
      <c r="AA175">
        <f t="shared" si="64"/>
        <v>14066.613199964064</v>
      </c>
      <c r="AB175">
        <f t="shared" si="65"/>
        <v>6828.7519725041848</v>
      </c>
      <c r="AC175">
        <f t="shared" si="66"/>
        <v>48.050880234663815</v>
      </c>
      <c r="AD175">
        <f t="shared" si="67"/>
        <v>12.373665637893476</v>
      </c>
      <c r="AE175">
        <f t="shared" si="68"/>
        <v>9.9034443300551267</v>
      </c>
      <c r="AF175">
        <f t="shared" si="69"/>
        <v>382.37672299415578</v>
      </c>
      <c r="AG175">
        <f t="shared" si="70"/>
        <v>53.13795699190171</v>
      </c>
      <c r="AH175">
        <f t="shared" si="71"/>
        <v>101.74153514475768</v>
      </c>
      <c r="AI175">
        <f t="shared" si="52"/>
        <v>1.7995319169859285</v>
      </c>
      <c r="AJ175">
        <f t="shared" si="53"/>
        <v>19.772209567198178</v>
      </c>
    </row>
    <row r="176" spans="1:36" x14ac:dyDescent="0.35">
      <c r="A176">
        <v>14.670500000000001</v>
      </c>
      <c r="B176">
        <v>238631.9</v>
      </c>
      <c r="C176">
        <f t="shared" si="48"/>
        <v>313425.13562099589</v>
      </c>
      <c r="D176">
        <v>353670.1</v>
      </c>
      <c r="E176">
        <f t="shared" si="49"/>
        <v>547197.49155965075</v>
      </c>
      <c r="F176">
        <v>12410</v>
      </c>
      <c r="G176">
        <v>136.6</v>
      </c>
      <c r="H176">
        <v>1150.5</v>
      </c>
      <c r="I176">
        <f t="shared" si="50"/>
        <v>1151.8251748636806</v>
      </c>
      <c r="J176">
        <v>100.1</v>
      </c>
      <c r="K176">
        <v>6807.7</v>
      </c>
      <c r="L176">
        <v>106.8</v>
      </c>
      <c r="M176">
        <v>69</v>
      </c>
      <c r="N176">
        <v>52.7</v>
      </c>
      <c r="O176">
        <v>20.6</v>
      </c>
      <c r="P176">
        <v>95.6</v>
      </c>
      <c r="Q176">
        <v>10.3</v>
      </c>
      <c r="R176">
        <v>16.100000000000001</v>
      </c>
      <c r="S176">
        <v>10.3</v>
      </c>
      <c r="T176">
        <v>37.299999999999997</v>
      </c>
      <c r="U176">
        <v>0</v>
      </c>
      <c r="V176">
        <v>4.88</v>
      </c>
      <c r="W176">
        <v>3.9</v>
      </c>
      <c r="X176">
        <v>277.39999999999998</v>
      </c>
      <c r="Y176">
        <f t="shared" si="51"/>
        <v>861774.45235551032</v>
      </c>
      <c r="Z176">
        <f t="shared" si="63"/>
        <v>177.30857486242232</v>
      </c>
      <c r="AA176">
        <f t="shared" si="64"/>
        <v>14722.413695742782</v>
      </c>
      <c r="AB176">
        <f t="shared" si="65"/>
        <v>7899.6307924797939</v>
      </c>
      <c r="AC176">
        <f t="shared" si="66"/>
        <v>42.586549067087034</v>
      </c>
      <c r="AD176">
        <f t="shared" si="67"/>
        <v>11.952083253160668</v>
      </c>
      <c r="AE176">
        <f t="shared" si="68"/>
        <v>10.188280675995209</v>
      </c>
      <c r="AF176">
        <f t="shared" si="69"/>
        <v>282.44049163294233</v>
      </c>
      <c r="AG176">
        <f t="shared" si="70"/>
        <v>92.019437085013678</v>
      </c>
      <c r="AH176">
        <f t="shared" si="71"/>
        <v>154.21668585874295</v>
      </c>
      <c r="AI176">
        <f t="shared" si="52"/>
        <v>1.7458634594684843</v>
      </c>
      <c r="AJ176">
        <f t="shared" si="53"/>
        <v>17.403189066059227</v>
      </c>
    </row>
    <row r="177" spans="1:36" x14ac:dyDescent="0.35">
      <c r="A177">
        <v>14.6806</v>
      </c>
      <c r="B177">
        <v>238406.6</v>
      </c>
      <c r="C177">
        <f t="shared" si="48"/>
        <v>313036.58881497663</v>
      </c>
      <c r="D177">
        <v>355032.5</v>
      </c>
      <c r="E177">
        <f t="shared" si="49"/>
        <v>550465.72114098782</v>
      </c>
      <c r="F177">
        <v>12539.9</v>
      </c>
      <c r="G177">
        <v>148.30000000000001</v>
      </c>
      <c r="H177">
        <v>1120.7</v>
      </c>
      <c r="I177">
        <f t="shared" si="50"/>
        <v>1121.9573776331135</v>
      </c>
      <c r="J177">
        <v>116.1</v>
      </c>
      <c r="K177">
        <v>6570.1</v>
      </c>
      <c r="L177">
        <v>112.2</v>
      </c>
      <c r="M177">
        <v>54.8</v>
      </c>
      <c r="N177">
        <v>36.4</v>
      </c>
      <c r="O177">
        <v>49</v>
      </c>
      <c r="P177">
        <v>84.4</v>
      </c>
      <c r="Q177">
        <v>16.100000000000001</v>
      </c>
      <c r="R177">
        <v>14.8</v>
      </c>
      <c r="S177">
        <v>4.5199999999999996</v>
      </c>
      <c r="T177">
        <v>19.5</v>
      </c>
      <c r="U177">
        <v>0</v>
      </c>
      <c r="V177">
        <v>11.2</v>
      </c>
      <c r="W177">
        <v>8.2899999999999991</v>
      </c>
      <c r="X177">
        <v>303.2</v>
      </c>
      <c r="Y177">
        <f t="shared" si="51"/>
        <v>864624.26733359753</v>
      </c>
      <c r="Z177">
        <f t="shared" si="63"/>
        <v>176.37719152886211</v>
      </c>
      <c r="AA177">
        <f t="shared" si="64"/>
        <v>14853.966613274288</v>
      </c>
      <c r="AB177">
        <f t="shared" si="65"/>
        <v>7598.7920397624712</v>
      </c>
      <c r="AC177">
        <f t="shared" si="66"/>
        <v>73.789277505189517</v>
      </c>
      <c r="AD177">
        <f t="shared" si="67"/>
        <v>5.2277042997406999</v>
      </c>
      <c r="AE177">
        <f t="shared" si="68"/>
        <v>22.541583363262443</v>
      </c>
      <c r="AF177">
        <f t="shared" si="69"/>
        <v>301.28694028372837</v>
      </c>
      <c r="AG177">
        <f t="shared" si="70"/>
        <v>82.000936914074245</v>
      </c>
      <c r="AH177">
        <f t="shared" si="71"/>
        <v>120.16780458917228</v>
      </c>
      <c r="AI177">
        <f t="shared" si="52"/>
        <v>1.7584708650986036</v>
      </c>
      <c r="AJ177">
        <f t="shared" si="53"/>
        <v>7.8245253976398148</v>
      </c>
    </row>
    <row r="178" spans="1:36" x14ac:dyDescent="0.35">
      <c r="A178">
        <v>14.6907</v>
      </c>
      <c r="B178">
        <v>238721.9</v>
      </c>
      <c r="C178">
        <f t="shared" si="48"/>
        <v>313580.41167872818</v>
      </c>
      <c r="D178">
        <v>352937.9</v>
      </c>
      <c r="E178">
        <f t="shared" si="49"/>
        <v>545446.71987433673</v>
      </c>
      <c r="F178">
        <v>12408.5</v>
      </c>
      <c r="G178">
        <v>117.6</v>
      </c>
      <c r="H178">
        <v>992.3</v>
      </c>
      <c r="I178">
        <f t="shared" si="50"/>
        <v>993.28563733793044</v>
      </c>
      <c r="J178">
        <v>72.7</v>
      </c>
      <c r="K178">
        <v>6968.1</v>
      </c>
      <c r="L178">
        <v>83.9</v>
      </c>
      <c r="M178">
        <v>85.8</v>
      </c>
      <c r="N178">
        <v>60</v>
      </c>
      <c r="O178">
        <v>52.3</v>
      </c>
      <c r="P178">
        <v>56.1</v>
      </c>
      <c r="Q178">
        <v>15.5</v>
      </c>
      <c r="R178">
        <v>29.7</v>
      </c>
      <c r="S178">
        <v>5.16</v>
      </c>
      <c r="T178">
        <v>43.4</v>
      </c>
      <c r="U178">
        <v>9.0299999999999994</v>
      </c>
      <c r="V178">
        <v>0</v>
      </c>
      <c r="W178">
        <v>3.9</v>
      </c>
      <c r="X178">
        <v>292.89999999999998</v>
      </c>
      <c r="Y178">
        <f t="shared" si="51"/>
        <v>860020.41719040286</v>
      </c>
      <c r="Z178">
        <f t="shared" si="63"/>
        <v>154.29866238933846</v>
      </c>
      <c r="AA178">
        <f t="shared" si="64"/>
        <v>14768.719144475837</v>
      </c>
      <c r="AB178">
        <f t="shared" si="65"/>
        <v>8102.2495056152939</v>
      </c>
      <c r="AC178">
        <f t="shared" si="66"/>
        <v>95.346573594014728</v>
      </c>
      <c r="AD178">
        <f t="shared" si="67"/>
        <v>16.49960828413499</v>
      </c>
      <c r="AE178">
        <f t="shared" si="68"/>
        <v>4.5347760611787491</v>
      </c>
      <c r="AF178">
        <f t="shared" si="69"/>
        <v>234.29676316090206</v>
      </c>
      <c r="AG178">
        <f t="shared" si="70"/>
        <v>117.7879012813865</v>
      </c>
      <c r="AH178">
        <f t="shared" si="71"/>
        <v>115.6949277146886</v>
      </c>
      <c r="AI178">
        <f t="shared" si="52"/>
        <v>1.7394157911660695</v>
      </c>
      <c r="AJ178">
        <f t="shared" si="53"/>
        <v>34.025641025641022</v>
      </c>
    </row>
    <row r="179" spans="1:36" x14ac:dyDescent="0.35">
      <c r="A179">
        <v>14.700799999999999</v>
      </c>
      <c r="B179">
        <v>236693.9</v>
      </c>
      <c r="C179">
        <f t="shared" si="48"/>
        <v>310090.40802896768</v>
      </c>
      <c r="D179">
        <v>371184.9</v>
      </c>
      <c r="E179">
        <f t="shared" si="49"/>
        <v>590292.59952567937</v>
      </c>
      <c r="F179">
        <v>12455.6</v>
      </c>
      <c r="G179">
        <v>131.69999999999999</v>
      </c>
      <c r="H179">
        <v>1178</v>
      </c>
      <c r="I179">
        <f t="shared" si="50"/>
        <v>1179.3893206196901</v>
      </c>
      <c r="J179">
        <v>87.8</v>
      </c>
      <c r="K179">
        <v>6820.2</v>
      </c>
      <c r="L179">
        <v>132.1</v>
      </c>
      <c r="M179">
        <v>64.5</v>
      </c>
      <c r="N179">
        <v>34.1</v>
      </c>
      <c r="O179">
        <v>48.4</v>
      </c>
      <c r="P179">
        <v>44.9</v>
      </c>
      <c r="Q179">
        <v>13.5</v>
      </c>
      <c r="R179">
        <v>14.8</v>
      </c>
      <c r="S179">
        <v>15.5</v>
      </c>
      <c r="T179">
        <v>11.2</v>
      </c>
      <c r="U179">
        <v>5.81</v>
      </c>
      <c r="V179">
        <v>6.83</v>
      </c>
      <c r="W179">
        <v>0</v>
      </c>
      <c r="X179">
        <v>227.1</v>
      </c>
      <c r="Y179">
        <f t="shared" si="51"/>
        <v>901562.39687526668</v>
      </c>
      <c r="Z179">
        <f t="shared" si="63"/>
        <v>135.20972083850694</v>
      </c>
      <c r="AA179">
        <f t="shared" si="64"/>
        <v>14067.467813605675</v>
      </c>
      <c r="AB179">
        <f t="shared" si="65"/>
        <v>7564.8674164297372</v>
      </c>
      <c r="AC179">
        <f t="shared" si="66"/>
        <v>70.100527949086441</v>
      </c>
      <c r="AD179">
        <f t="shared" si="67"/>
        <v>23.636744471440384</v>
      </c>
      <c r="AE179">
        <f t="shared" si="68"/>
        <v>7.5757374350041209</v>
      </c>
      <c r="AF179">
        <f t="shared" si="69"/>
        <v>292.60315305330698</v>
      </c>
      <c r="AG179">
        <f t="shared" si="70"/>
        <v>86.516474367543395</v>
      </c>
      <c r="AH179">
        <f t="shared" si="71"/>
        <v>62.22531041050236</v>
      </c>
      <c r="AI179">
        <f t="shared" si="52"/>
        <v>1.9036145080325608</v>
      </c>
      <c r="AJ179">
        <f t="shared" si="53"/>
        <v>17.847730600292827</v>
      </c>
    </row>
    <row r="180" spans="1:36" x14ac:dyDescent="0.35">
      <c r="A180">
        <v>14.710900000000001</v>
      </c>
      <c r="B180">
        <v>241882.1</v>
      </c>
      <c r="C180">
        <f t="shared" si="48"/>
        <v>319056.04655951267</v>
      </c>
      <c r="D180">
        <v>352517.1</v>
      </c>
      <c r="E180">
        <f t="shared" si="49"/>
        <v>544442.33199054364</v>
      </c>
      <c r="F180">
        <v>12437.9</v>
      </c>
      <c r="G180">
        <v>167.3</v>
      </c>
      <c r="H180">
        <v>1247.5</v>
      </c>
      <c r="I180">
        <f t="shared" si="50"/>
        <v>1249.0582001046305</v>
      </c>
      <c r="J180">
        <v>95.6</v>
      </c>
      <c r="K180">
        <v>6891.2</v>
      </c>
      <c r="L180">
        <v>123.9</v>
      </c>
      <c r="M180">
        <v>76.8</v>
      </c>
      <c r="N180">
        <v>27.8</v>
      </c>
      <c r="O180">
        <v>23.6</v>
      </c>
      <c r="P180">
        <v>51.2</v>
      </c>
      <c r="Q180">
        <v>21.9</v>
      </c>
      <c r="R180">
        <v>4.5199999999999996</v>
      </c>
      <c r="S180">
        <v>0</v>
      </c>
      <c r="T180">
        <v>28.3</v>
      </c>
      <c r="U180">
        <v>0</v>
      </c>
      <c r="V180">
        <v>2.44</v>
      </c>
      <c r="W180">
        <v>0</v>
      </c>
      <c r="X180">
        <v>231</v>
      </c>
      <c r="Y180">
        <f t="shared" si="51"/>
        <v>864747.436750161</v>
      </c>
      <c r="Z180">
        <f t="shared" si="63"/>
        <v>142.70062535687188</v>
      </c>
      <c r="AA180">
        <f t="shared" si="64"/>
        <v>14650.404802136745</v>
      </c>
      <c r="AB180">
        <f t="shared" si="65"/>
        <v>7969.0320053425903</v>
      </c>
      <c r="AC180">
        <f t="shared" si="66"/>
        <v>32.518165194775023</v>
      </c>
      <c r="AD180">
        <f t="shared" si="67"/>
        <v>0</v>
      </c>
      <c r="AE180">
        <f t="shared" si="68"/>
        <v>2.8216331107841768</v>
      </c>
      <c r="AF180">
        <f t="shared" si="69"/>
        <v>336.74572207391492</v>
      </c>
      <c r="AG180">
        <f t="shared" si="70"/>
        <v>114.13737214524517</v>
      </c>
      <c r="AH180">
        <f t="shared" si="71"/>
        <v>91.934357503009039</v>
      </c>
      <c r="AI180">
        <f t="shared" si="52"/>
        <v>1.7064159662900802</v>
      </c>
      <c r="AJ180">
        <f t="shared" si="53"/>
        <v>50.573770491803273</v>
      </c>
    </row>
    <row r="181" spans="1:36" x14ac:dyDescent="0.35">
      <c r="A181">
        <v>14.7209</v>
      </c>
      <c r="B181">
        <v>238389.5</v>
      </c>
      <c r="C181">
        <f t="shared" si="48"/>
        <v>313007.10796397889</v>
      </c>
      <c r="D181">
        <v>354373.5</v>
      </c>
      <c r="E181">
        <f t="shared" si="49"/>
        <v>548883.13909048028</v>
      </c>
      <c r="F181">
        <v>12308.5</v>
      </c>
      <c r="G181">
        <v>149.30000000000001</v>
      </c>
      <c r="H181">
        <v>1212.3</v>
      </c>
      <c r="I181">
        <f t="shared" si="50"/>
        <v>1213.7714551350603</v>
      </c>
      <c r="J181">
        <v>95.1</v>
      </c>
      <c r="K181">
        <v>7023.4</v>
      </c>
      <c r="L181">
        <v>138.80000000000001</v>
      </c>
      <c r="M181">
        <v>107.1</v>
      </c>
      <c r="N181">
        <v>42.9</v>
      </c>
      <c r="O181">
        <v>47.1</v>
      </c>
      <c r="P181">
        <v>54.6</v>
      </c>
      <c r="Q181">
        <v>15.5</v>
      </c>
      <c r="R181">
        <v>14.2</v>
      </c>
      <c r="S181">
        <v>4.5199999999999996</v>
      </c>
      <c r="T181">
        <v>34.1</v>
      </c>
      <c r="U181">
        <v>4.5199999999999996</v>
      </c>
      <c r="V181">
        <v>7.8</v>
      </c>
      <c r="W181">
        <v>16.100000000000001</v>
      </c>
      <c r="X181">
        <v>306.5</v>
      </c>
      <c r="Y181">
        <f t="shared" si="51"/>
        <v>863104.01850959426</v>
      </c>
      <c r="Z181">
        <f t="shared" si="63"/>
        <v>159.88802860435993</v>
      </c>
      <c r="AA181">
        <f t="shared" si="64"/>
        <v>14615.851310463771</v>
      </c>
      <c r="AB181">
        <f t="shared" si="65"/>
        <v>8137.3737688395759</v>
      </c>
      <c r="AC181">
        <f t="shared" si="66"/>
        <v>71.022725749617848</v>
      </c>
      <c r="AD181">
        <f t="shared" si="67"/>
        <v>10.473824482488505</v>
      </c>
      <c r="AE181">
        <f t="shared" si="68"/>
        <v>27.690752780030454</v>
      </c>
      <c r="AF181">
        <f t="shared" si="69"/>
        <v>333.7952249341746</v>
      </c>
      <c r="AG181">
        <f t="shared" si="70"/>
        <v>142.0454514992357</v>
      </c>
      <c r="AH181">
        <f t="shared" si="71"/>
        <v>102.7686096899038</v>
      </c>
      <c r="AI181">
        <f t="shared" si="52"/>
        <v>1.7535804303640485</v>
      </c>
      <c r="AJ181">
        <f t="shared" si="53"/>
        <v>5.7740585774058575</v>
      </c>
    </row>
    <row r="182" spans="1:36" x14ac:dyDescent="0.35">
      <c r="A182">
        <v>14.731</v>
      </c>
      <c r="B182">
        <v>239736</v>
      </c>
      <c r="C182">
        <f t="shared" si="48"/>
        <v>315332.56868666672</v>
      </c>
      <c r="D182">
        <v>360862.9</v>
      </c>
      <c r="E182">
        <f t="shared" si="49"/>
        <v>564609.53369785612</v>
      </c>
      <c r="F182">
        <v>12411.9</v>
      </c>
      <c r="G182">
        <v>103</v>
      </c>
      <c r="H182">
        <v>1315.1</v>
      </c>
      <c r="I182">
        <f t="shared" si="50"/>
        <v>1316.8317654547495</v>
      </c>
      <c r="J182">
        <v>73.7</v>
      </c>
      <c r="K182">
        <v>6701.5</v>
      </c>
      <c r="L182">
        <v>90.7</v>
      </c>
      <c r="M182">
        <v>34.200000000000003</v>
      </c>
      <c r="N182">
        <v>55.1</v>
      </c>
      <c r="O182">
        <v>30.3</v>
      </c>
      <c r="P182">
        <v>71.599999999999994</v>
      </c>
      <c r="Q182">
        <v>0</v>
      </c>
      <c r="R182">
        <v>14.8</v>
      </c>
      <c r="S182">
        <v>0</v>
      </c>
      <c r="T182">
        <v>15.1</v>
      </c>
      <c r="U182">
        <v>0</v>
      </c>
      <c r="V182">
        <v>9.27</v>
      </c>
      <c r="W182">
        <v>12.2</v>
      </c>
      <c r="X182">
        <v>274.60000000000002</v>
      </c>
      <c r="Y182">
        <f t="shared" si="51"/>
        <v>881258.93414997752</v>
      </c>
      <c r="Z182">
        <f t="shared" si="63"/>
        <v>146.15454664778483</v>
      </c>
      <c r="AA182">
        <f t="shared" si="64"/>
        <v>14395.882422726101</v>
      </c>
      <c r="AB182">
        <f t="shared" si="65"/>
        <v>7604.4619127339274</v>
      </c>
      <c r="AC182">
        <f t="shared" si="66"/>
        <v>51.176786132104773</v>
      </c>
      <c r="AD182">
        <f t="shared" si="67"/>
        <v>0</v>
      </c>
      <c r="AE182">
        <f t="shared" si="68"/>
        <v>24.36287357552748</v>
      </c>
      <c r="AF182">
        <f t="shared" si="69"/>
        <v>219.79919010617945</v>
      </c>
      <c r="AG182">
        <f t="shared" si="70"/>
        <v>38.808117199955277</v>
      </c>
      <c r="AH182">
        <f t="shared" si="71"/>
        <v>98.381981322693633</v>
      </c>
      <c r="AI182">
        <f t="shared" si="52"/>
        <v>1.7905208334470706</v>
      </c>
      <c r="AJ182">
        <f t="shared" si="53"/>
        <v>5.9990684676292512</v>
      </c>
    </row>
    <row r="183" spans="1:36" x14ac:dyDescent="0.35">
      <c r="A183">
        <v>14.741099999999999</v>
      </c>
      <c r="B183">
        <v>246121.5</v>
      </c>
      <c r="C183">
        <f t="shared" si="48"/>
        <v>326473.69569499587</v>
      </c>
      <c r="D183">
        <v>363287.7</v>
      </c>
      <c r="E183">
        <f t="shared" si="49"/>
        <v>570568.0571900371</v>
      </c>
      <c r="F183">
        <v>12534.8</v>
      </c>
      <c r="G183">
        <v>83.4</v>
      </c>
      <c r="H183">
        <v>1128.5</v>
      </c>
      <c r="I183">
        <f t="shared" si="50"/>
        <v>1129.7749510322399</v>
      </c>
      <c r="J183">
        <v>66.8</v>
      </c>
      <c r="K183">
        <v>6649.2</v>
      </c>
      <c r="L183">
        <v>117.2</v>
      </c>
      <c r="M183">
        <v>57.4</v>
      </c>
      <c r="N183">
        <v>49.3</v>
      </c>
      <c r="O183">
        <v>36.799999999999997</v>
      </c>
      <c r="P183">
        <v>67.8</v>
      </c>
      <c r="Q183">
        <v>20.6</v>
      </c>
      <c r="R183">
        <v>0</v>
      </c>
      <c r="S183">
        <v>0</v>
      </c>
      <c r="T183">
        <v>24.6</v>
      </c>
      <c r="U183">
        <v>0</v>
      </c>
      <c r="V183">
        <v>7.8</v>
      </c>
      <c r="W183">
        <v>7.8</v>
      </c>
      <c r="X183">
        <v>235.5</v>
      </c>
      <c r="Y183">
        <f t="shared" si="51"/>
        <v>898171.52783606516</v>
      </c>
      <c r="Z183">
        <f t="shared" si="63"/>
        <v>129.26261454726347</v>
      </c>
      <c r="AA183">
        <f t="shared" si="64"/>
        <v>14218.108239043226</v>
      </c>
      <c r="AB183">
        <f t="shared" si="65"/>
        <v>7403.0402812029643</v>
      </c>
      <c r="AC183">
        <f t="shared" si="66"/>
        <v>40.972129331087814</v>
      </c>
      <c r="AD183">
        <f t="shared" si="67"/>
        <v>0</v>
      </c>
      <c r="AE183">
        <f t="shared" si="68"/>
        <v>17.368620042526356</v>
      </c>
      <c r="AF183">
        <f t="shared" si="69"/>
        <v>223.34263977761458</v>
      </c>
      <c r="AG183">
        <f t="shared" si="70"/>
        <v>86.843100212631782</v>
      </c>
      <c r="AH183">
        <f t="shared" si="71"/>
        <v>102.87567255957919</v>
      </c>
      <c r="AI183">
        <f t="shared" si="52"/>
        <v>1.7476693060229986</v>
      </c>
      <c r="AJ183">
        <f t="shared" si="53"/>
        <v>7.4423076923076934</v>
      </c>
    </row>
    <row r="184" spans="1:36" x14ac:dyDescent="0.35">
      <c r="A184">
        <v>14.751200000000001</v>
      </c>
      <c r="B184">
        <v>246845.5</v>
      </c>
      <c r="C184">
        <f t="shared" si="48"/>
        <v>327748.82178888918</v>
      </c>
      <c r="D184">
        <v>350377.1</v>
      </c>
      <c r="E184">
        <f t="shared" si="49"/>
        <v>539354.60095387639</v>
      </c>
      <c r="F184">
        <v>12462.9</v>
      </c>
      <c r="G184">
        <v>110.7</v>
      </c>
      <c r="H184">
        <v>1364.9</v>
      </c>
      <c r="I184">
        <f t="shared" si="50"/>
        <v>1366.7654982285324</v>
      </c>
      <c r="J184">
        <v>88.1</v>
      </c>
      <c r="K184">
        <v>6405.4</v>
      </c>
      <c r="L184">
        <v>110.7</v>
      </c>
      <c r="M184">
        <v>71</v>
      </c>
      <c r="N184">
        <v>30.7</v>
      </c>
      <c r="O184">
        <v>88.4</v>
      </c>
      <c r="P184">
        <v>39.5</v>
      </c>
      <c r="Q184">
        <v>9.85</v>
      </c>
      <c r="R184">
        <v>6.45</v>
      </c>
      <c r="S184">
        <v>5.16</v>
      </c>
      <c r="T184">
        <v>18.5</v>
      </c>
      <c r="U184">
        <v>0</v>
      </c>
      <c r="V184">
        <v>16.100000000000001</v>
      </c>
      <c r="W184">
        <v>3.9</v>
      </c>
      <c r="X184">
        <v>275.5</v>
      </c>
      <c r="Y184">
        <f t="shared" si="51"/>
        <v>868470.18824099412</v>
      </c>
      <c r="Z184">
        <f t="shared" si="63"/>
        <v>136.79226023937377</v>
      </c>
      <c r="AA184">
        <f t="shared" si="64"/>
        <v>14667.630705666994</v>
      </c>
      <c r="AB184">
        <f t="shared" si="65"/>
        <v>7375.4978429064377</v>
      </c>
      <c r="AC184">
        <f t="shared" si="66"/>
        <v>109.21503269111621</v>
      </c>
      <c r="AD184">
        <f t="shared" si="67"/>
        <v>5.9414820103970429</v>
      </c>
      <c r="AE184">
        <f t="shared" si="68"/>
        <v>23.029000040298616</v>
      </c>
      <c r="AF184">
        <f t="shared" si="69"/>
        <v>254.93103044610567</v>
      </c>
      <c r="AG184">
        <f t="shared" si="70"/>
        <v>93.094732662907148</v>
      </c>
      <c r="AH184">
        <f t="shared" si="71"/>
        <v>66.784100116865986</v>
      </c>
      <c r="AI184">
        <f t="shared" si="52"/>
        <v>1.6456339888882576</v>
      </c>
      <c r="AJ184">
        <f t="shared" si="53"/>
        <v>5.9399999999999995</v>
      </c>
    </row>
    <row r="185" spans="1:36" x14ac:dyDescent="0.35">
      <c r="A185">
        <v>14.835000000000001</v>
      </c>
      <c r="B185">
        <v>241038.9</v>
      </c>
      <c r="C185">
        <f t="shared" si="48"/>
        <v>317590.58534093515</v>
      </c>
      <c r="D185">
        <v>357626.7</v>
      </c>
      <c r="E185">
        <f t="shared" si="49"/>
        <v>556727.2176474334</v>
      </c>
      <c r="F185">
        <v>12143.7</v>
      </c>
      <c r="G185">
        <v>110.7</v>
      </c>
      <c r="H185">
        <v>1231.5</v>
      </c>
      <c r="I185">
        <f t="shared" si="50"/>
        <v>1233.018462236244</v>
      </c>
      <c r="J185">
        <v>100.5</v>
      </c>
      <c r="K185">
        <v>6600.4</v>
      </c>
      <c r="L185">
        <v>112.7</v>
      </c>
      <c r="M185">
        <v>71.599999999999994</v>
      </c>
      <c r="N185">
        <v>41</v>
      </c>
      <c r="O185">
        <v>38.1</v>
      </c>
      <c r="P185">
        <v>73.7</v>
      </c>
      <c r="Q185">
        <v>11</v>
      </c>
      <c r="R185">
        <v>11</v>
      </c>
      <c r="S185">
        <v>0</v>
      </c>
      <c r="T185">
        <v>14.8</v>
      </c>
      <c r="U185">
        <v>0</v>
      </c>
      <c r="V185">
        <v>3.9</v>
      </c>
      <c r="W185">
        <v>2.93</v>
      </c>
      <c r="X185">
        <v>301.39999999999998</v>
      </c>
      <c r="Y185">
        <f t="shared" si="51"/>
        <v>875550.82145060482</v>
      </c>
      <c r="Z185">
        <f t="shared" si="63"/>
        <v>161.61254896153721</v>
      </c>
      <c r="AA185">
        <f t="shared" si="64"/>
        <v>14214.023555344358</v>
      </c>
      <c r="AB185">
        <f t="shared" si="65"/>
        <v>7538.5686796164682</v>
      </c>
      <c r="AC185">
        <f t="shared" si="66"/>
        <v>56.07898342057581</v>
      </c>
      <c r="AD185">
        <f t="shared" si="67"/>
        <v>0</v>
      </c>
      <c r="AE185">
        <f t="shared" si="68"/>
        <v>7.8008036000515846</v>
      </c>
      <c r="AF185">
        <f t="shared" si="69"/>
        <v>255.15366387284391</v>
      </c>
      <c r="AG185">
        <f t="shared" si="70"/>
        <v>94.340611619950351</v>
      </c>
      <c r="AH185">
        <f t="shared" si="71"/>
        <v>101.07922673566108</v>
      </c>
      <c r="AI185">
        <f t="shared" si="52"/>
        <v>1.7529714145958823</v>
      </c>
      <c r="AJ185">
        <f t="shared" si="53"/>
        <v>20.717423133235723</v>
      </c>
    </row>
    <row r="186" spans="1:36" x14ac:dyDescent="0.35">
      <c r="A186">
        <v>14.8451</v>
      </c>
      <c r="B186">
        <v>240207.7</v>
      </c>
      <c r="C186">
        <f t="shared" si="48"/>
        <v>316149.16339636507</v>
      </c>
      <c r="D186">
        <v>349723.6</v>
      </c>
      <c r="E186">
        <f t="shared" si="49"/>
        <v>537807.61534633569</v>
      </c>
      <c r="F186">
        <v>12134.7</v>
      </c>
      <c r="G186">
        <v>134.6</v>
      </c>
      <c r="H186">
        <v>1072.5999999999999</v>
      </c>
      <c r="I186">
        <f t="shared" si="50"/>
        <v>1073.7517060799414</v>
      </c>
      <c r="J186">
        <v>102.9</v>
      </c>
      <c r="K186">
        <v>6724.5</v>
      </c>
      <c r="L186">
        <v>100</v>
      </c>
      <c r="M186">
        <v>41.9</v>
      </c>
      <c r="N186">
        <v>37.1</v>
      </c>
      <c r="O186">
        <v>41.9</v>
      </c>
      <c r="P186">
        <v>56.1</v>
      </c>
      <c r="Q186">
        <v>0</v>
      </c>
      <c r="R186">
        <v>20</v>
      </c>
      <c r="S186">
        <v>5.16</v>
      </c>
      <c r="T186">
        <v>7.8</v>
      </c>
      <c r="U186">
        <v>0</v>
      </c>
      <c r="V186">
        <v>8.2899999999999991</v>
      </c>
      <c r="W186">
        <v>0</v>
      </c>
      <c r="X186">
        <v>296.10000000000002</v>
      </c>
      <c r="Y186">
        <f t="shared" si="51"/>
        <v>855030.53044878074</v>
      </c>
      <c r="Z186">
        <f t="shared" si="63"/>
        <v>163.73684332244611</v>
      </c>
      <c r="AA186">
        <f t="shared" si="64"/>
        <v>14538.428228376168</v>
      </c>
      <c r="AB186">
        <f t="shared" si="65"/>
        <v>7864.6314494413491</v>
      </c>
      <c r="AC186">
        <f t="shared" si="66"/>
        <v>72.395075726138671</v>
      </c>
      <c r="AD186">
        <f t="shared" si="67"/>
        <v>6.0348722253130136</v>
      </c>
      <c r="AE186">
        <f t="shared" si="68"/>
        <v>9.6955602224505579</v>
      </c>
      <c r="AF186">
        <f t="shared" si="69"/>
        <v>274.37616745318468</v>
      </c>
      <c r="AG186">
        <f t="shared" si="70"/>
        <v>49.004098108646374</v>
      </c>
      <c r="AH186">
        <f t="shared" si="71"/>
        <v>74.734173487887901</v>
      </c>
      <c r="AI186">
        <f t="shared" si="52"/>
        <v>1.7011198434584223</v>
      </c>
      <c r="AJ186">
        <f t="shared" si="53"/>
        <v>16.887816646562126</v>
      </c>
    </row>
    <row r="187" spans="1:36" x14ac:dyDescent="0.35">
      <c r="A187">
        <v>14.8551</v>
      </c>
      <c r="B187">
        <v>270566.09999999998</v>
      </c>
      <c r="C187">
        <f t="shared" si="48"/>
        <v>370926.13874951517</v>
      </c>
      <c r="D187">
        <v>348882.3</v>
      </c>
      <c r="E187">
        <f t="shared" si="49"/>
        <v>535820.63580824167</v>
      </c>
      <c r="F187">
        <v>11531.5</v>
      </c>
      <c r="G187">
        <v>138.5</v>
      </c>
      <c r="H187">
        <v>1067.5999999999999</v>
      </c>
      <c r="I187">
        <f t="shared" si="50"/>
        <v>1068.7409878786591</v>
      </c>
      <c r="J187">
        <v>70.7</v>
      </c>
      <c r="K187">
        <v>6528.6</v>
      </c>
      <c r="L187">
        <v>156.6</v>
      </c>
      <c r="M187">
        <v>71</v>
      </c>
      <c r="N187">
        <v>34.1</v>
      </c>
      <c r="O187">
        <v>54.2</v>
      </c>
      <c r="P187">
        <v>53.7</v>
      </c>
      <c r="Q187">
        <v>20.2</v>
      </c>
      <c r="R187">
        <v>26.5</v>
      </c>
      <c r="S187">
        <v>0</v>
      </c>
      <c r="T187">
        <v>32.200000000000003</v>
      </c>
      <c r="U187">
        <v>0</v>
      </c>
      <c r="V187">
        <v>3.9</v>
      </c>
      <c r="W187">
        <v>0</v>
      </c>
      <c r="X187">
        <v>253.5</v>
      </c>
      <c r="Y187">
        <f t="shared" si="51"/>
        <v>907815.51554563548</v>
      </c>
      <c r="Z187">
        <f t="shared" si="63"/>
        <v>115.44195731994158</v>
      </c>
      <c r="AA187">
        <f t="shared" si="64"/>
        <v>12981.712471522054</v>
      </c>
      <c r="AB187">
        <f t="shared" si="65"/>
        <v>7191.549261058879</v>
      </c>
      <c r="AC187">
        <f t="shared" si="66"/>
        <v>88.894713317932101</v>
      </c>
      <c r="AD187">
        <f t="shared" si="67"/>
        <v>0</v>
      </c>
      <c r="AE187">
        <f t="shared" si="68"/>
        <v>4.2960270376695808</v>
      </c>
      <c r="AF187">
        <f t="shared" si="69"/>
        <v>325.06604585033165</v>
      </c>
      <c r="AG187">
        <f t="shared" si="70"/>
        <v>100.46093995781175</v>
      </c>
      <c r="AH187">
        <f t="shared" si="71"/>
        <v>94.62274936815821</v>
      </c>
      <c r="AI187">
        <f t="shared" si="52"/>
        <v>1.444548064513941</v>
      </c>
      <c r="AJ187">
        <f t="shared" si="53"/>
        <v>26.871794871794876</v>
      </c>
    </row>
    <row r="188" spans="1:36" x14ac:dyDescent="0.35">
      <c r="A188">
        <v>14.8652</v>
      </c>
      <c r="B188">
        <v>237484.6</v>
      </c>
      <c r="C188">
        <f t="shared" si="48"/>
        <v>311448.92286765616</v>
      </c>
      <c r="D188">
        <v>349267.3</v>
      </c>
      <c r="E188">
        <f t="shared" si="49"/>
        <v>536729.28992196021</v>
      </c>
      <c r="F188">
        <v>11459.9</v>
      </c>
      <c r="G188">
        <v>160</v>
      </c>
      <c r="H188">
        <v>931.4</v>
      </c>
      <c r="I188">
        <f t="shared" si="50"/>
        <v>932.26831470831917</v>
      </c>
      <c r="J188">
        <v>109.3</v>
      </c>
      <c r="K188">
        <v>6708.6</v>
      </c>
      <c r="L188">
        <v>93.6</v>
      </c>
      <c r="M188">
        <v>45.8</v>
      </c>
      <c r="N188">
        <v>37.4</v>
      </c>
      <c r="O188">
        <v>41.9</v>
      </c>
      <c r="P188">
        <v>74.599999999999994</v>
      </c>
      <c r="Q188">
        <v>11</v>
      </c>
      <c r="R188">
        <v>46.5</v>
      </c>
      <c r="S188">
        <v>9.68</v>
      </c>
      <c r="T188">
        <v>19</v>
      </c>
      <c r="U188">
        <v>0</v>
      </c>
      <c r="V188">
        <v>6.34</v>
      </c>
      <c r="W188">
        <v>4.3899999999999997</v>
      </c>
      <c r="X188">
        <v>248.4</v>
      </c>
      <c r="Y188">
        <f t="shared" si="51"/>
        <v>849110.48110432469</v>
      </c>
      <c r="Z188">
        <f t="shared" si="63"/>
        <v>172.76903685043069</v>
      </c>
      <c r="AA188">
        <f t="shared" si="64"/>
        <v>13788.900573659834</v>
      </c>
      <c r="AB188">
        <f t="shared" si="65"/>
        <v>7900.7386544976098</v>
      </c>
      <c r="AC188">
        <f t="shared" si="66"/>
        <v>104.10894926774419</v>
      </c>
      <c r="AD188">
        <f t="shared" si="67"/>
        <v>11.400165485427191</v>
      </c>
      <c r="AE188">
        <f t="shared" si="68"/>
        <v>12.636753683743159</v>
      </c>
      <c r="AF188">
        <f t="shared" si="69"/>
        <v>298.66549246945618</v>
      </c>
      <c r="AG188">
        <f t="shared" si="70"/>
        <v>66.893533013663685</v>
      </c>
      <c r="AH188">
        <f t="shared" si="71"/>
        <v>110.23300510702326</v>
      </c>
      <c r="AI188">
        <f t="shared" si="52"/>
        <v>1.7233300567555097</v>
      </c>
      <c r="AJ188">
        <f t="shared" si="53"/>
        <v>13.671947809878844</v>
      </c>
    </row>
    <row r="189" spans="1:36" x14ac:dyDescent="0.35">
      <c r="A189">
        <v>14.875299999999999</v>
      </c>
      <c r="B189">
        <v>241727.7</v>
      </c>
      <c r="C189">
        <f t="shared" si="48"/>
        <v>318787.45933354017</v>
      </c>
      <c r="D189">
        <v>344992</v>
      </c>
      <c r="E189">
        <f t="shared" si="49"/>
        <v>526698.9105476574</v>
      </c>
      <c r="F189">
        <v>11976.1</v>
      </c>
      <c r="G189">
        <v>145.80000000000001</v>
      </c>
      <c r="H189">
        <v>1281.9000000000001</v>
      </c>
      <c r="I189">
        <f t="shared" si="50"/>
        <v>1283.5453768185437</v>
      </c>
      <c r="J189">
        <v>116.1</v>
      </c>
      <c r="K189">
        <v>6696.2</v>
      </c>
      <c r="L189">
        <v>126.8</v>
      </c>
      <c r="M189">
        <v>73.599999999999994</v>
      </c>
      <c r="N189">
        <v>43.9</v>
      </c>
      <c r="O189">
        <v>20.6</v>
      </c>
      <c r="P189">
        <v>53.7</v>
      </c>
      <c r="Q189">
        <v>4.5199999999999996</v>
      </c>
      <c r="R189">
        <v>20.6</v>
      </c>
      <c r="S189">
        <v>0</v>
      </c>
      <c r="T189">
        <v>8.2899999999999991</v>
      </c>
      <c r="U189">
        <v>5.16</v>
      </c>
      <c r="V189">
        <v>0</v>
      </c>
      <c r="W189">
        <v>3.9</v>
      </c>
      <c r="X189">
        <v>193.5</v>
      </c>
      <c r="Y189">
        <f t="shared" si="51"/>
        <v>846769.91525801609</v>
      </c>
      <c r="Z189">
        <f t="shared" si="63"/>
        <v>188.95333563102204</v>
      </c>
      <c r="AA189">
        <f t="shared" si="64"/>
        <v>14371.790708095536</v>
      </c>
      <c r="AB189">
        <f t="shared" si="65"/>
        <v>7907.933287827811</v>
      </c>
      <c r="AC189">
        <f t="shared" si="66"/>
        <v>48.655483924988175</v>
      </c>
      <c r="AD189">
        <f t="shared" si="67"/>
        <v>6.0937450741004602</v>
      </c>
      <c r="AE189">
        <f t="shared" si="68"/>
        <v>4.6057375560061624</v>
      </c>
      <c r="AF189">
        <f t="shared" si="69"/>
        <v>321.92924558135377</v>
      </c>
      <c r="AG189">
        <f t="shared" si="70"/>
        <v>92.256466121846486</v>
      </c>
      <c r="AH189">
        <f t="shared" si="71"/>
        <v>73.2076079735441</v>
      </c>
      <c r="AI189">
        <f t="shared" si="52"/>
        <v>1.6521945739295352</v>
      </c>
      <c r="AJ189">
        <f t="shared" si="53"/>
        <v>41.025641025641022</v>
      </c>
    </row>
    <row r="190" spans="1:36" x14ac:dyDescent="0.35">
      <c r="A190">
        <v>14.885300000000001</v>
      </c>
      <c r="B190">
        <v>236215.1</v>
      </c>
      <c r="C190">
        <f t="shared" si="48"/>
        <v>309269.14108933025</v>
      </c>
      <c r="D190">
        <v>352762</v>
      </c>
      <c r="E190">
        <f t="shared" si="49"/>
        <v>545026.71351187665</v>
      </c>
      <c r="F190">
        <v>12874.8</v>
      </c>
      <c r="G190">
        <v>159.5</v>
      </c>
      <c r="H190">
        <v>962.8</v>
      </c>
      <c r="I190">
        <f t="shared" si="50"/>
        <v>963.72787720016834</v>
      </c>
      <c r="J190">
        <v>951.2</v>
      </c>
      <c r="K190">
        <v>7311</v>
      </c>
      <c r="L190">
        <v>181.9</v>
      </c>
      <c r="M190">
        <v>67.099999999999994</v>
      </c>
      <c r="N190">
        <v>1189.8</v>
      </c>
      <c r="O190">
        <v>1136.7</v>
      </c>
      <c r="P190">
        <v>62.4</v>
      </c>
      <c r="Q190">
        <v>44.5</v>
      </c>
      <c r="R190">
        <v>131.6</v>
      </c>
      <c r="S190">
        <v>103.8</v>
      </c>
      <c r="T190">
        <v>74.599999999999994</v>
      </c>
      <c r="U190">
        <v>67.099999999999994</v>
      </c>
      <c r="V190">
        <v>7.8</v>
      </c>
      <c r="W190">
        <v>19</v>
      </c>
      <c r="X190">
        <v>1407.2</v>
      </c>
      <c r="Y190">
        <f t="shared" si="51"/>
        <v>855259.58247840707</v>
      </c>
      <c r="Z190">
        <f t="shared" si="63"/>
        <v>2503.3335420758694</v>
      </c>
      <c r="AA190">
        <f t="shared" si="64"/>
        <v>16699.023656201574</v>
      </c>
      <c r="AB190">
        <f t="shared" si="65"/>
        <v>8548.2818898256337</v>
      </c>
      <c r="AC190">
        <f t="shared" si="66"/>
        <v>1482.9415840330805</v>
      </c>
      <c r="AD190">
        <f t="shared" si="67"/>
        <v>199.82237381633163</v>
      </c>
      <c r="AE190">
        <f t="shared" si="68"/>
        <v>31.335515613093555</v>
      </c>
      <c r="AF190">
        <f t="shared" si="69"/>
        <v>399.17705336978133</v>
      </c>
      <c r="AG190">
        <f t="shared" si="70"/>
        <v>130.48669934407616</v>
      </c>
      <c r="AH190">
        <f t="shared" si="71"/>
        <v>160.18528503708274</v>
      </c>
      <c r="AI190">
        <f t="shared" si="52"/>
        <v>1.7623055167810922</v>
      </c>
      <c r="AJ190">
        <f t="shared" si="53"/>
        <v>79.888059701492537</v>
      </c>
    </row>
    <row r="191" spans="1:36" x14ac:dyDescent="0.35">
      <c r="A191">
        <v>14.8954</v>
      </c>
      <c r="B191">
        <v>229830.6</v>
      </c>
      <c r="C191">
        <f t="shared" si="48"/>
        <v>298415.64725890174</v>
      </c>
      <c r="D191">
        <v>332291.40000000002</v>
      </c>
      <c r="E191">
        <f t="shared" si="49"/>
        <v>497659.30826710939</v>
      </c>
      <c r="F191">
        <v>14717.7</v>
      </c>
      <c r="G191">
        <v>266.3</v>
      </c>
      <c r="H191">
        <v>870.4</v>
      </c>
      <c r="I191">
        <f t="shared" si="50"/>
        <v>871.15825614614948</v>
      </c>
      <c r="J191">
        <v>2265.6</v>
      </c>
      <c r="K191">
        <v>7458.9</v>
      </c>
      <c r="L191">
        <v>277.10000000000002</v>
      </c>
      <c r="M191">
        <v>137.4</v>
      </c>
      <c r="N191">
        <v>3050.6</v>
      </c>
      <c r="O191">
        <v>2293.3000000000002</v>
      </c>
      <c r="P191">
        <v>70.2</v>
      </c>
      <c r="Q191">
        <v>25.2</v>
      </c>
      <c r="R191">
        <v>189</v>
      </c>
      <c r="S191">
        <v>22.6</v>
      </c>
      <c r="T191">
        <v>22.9</v>
      </c>
      <c r="U191">
        <v>14.8</v>
      </c>
      <c r="V191">
        <v>0</v>
      </c>
      <c r="W191">
        <v>0</v>
      </c>
      <c r="X191">
        <v>2383.6999999999998</v>
      </c>
      <c r="Y191">
        <f t="shared" si="51"/>
        <v>796946.11378215719</v>
      </c>
      <c r="Z191">
        <f t="shared" si="63"/>
        <v>6670.7145038581202</v>
      </c>
      <c r="AA191">
        <f t="shared" si="64"/>
        <v>21458.665403160016</v>
      </c>
      <c r="AB191">
        <f t="shared" si="65"/>
        <v>9359.3529989141371</v>
      </c>
      <c r="AC191">
        <f t="shared" si="66"/>
        <v>3114.7651730422131</v>
      </c>
      <c r="AD191">
        <f t="shared" si="67"/>
        <v>46.929145337702451</v>
      </c>
      <c r="AE191">
        <f t="shared" si="68"/>
        <v>0</v>
      </c>
      <c r="AF191">
        <f t="shared" si="69"/>
        <v>681.85287637720614</v>
      </c>
      <c r="AG191">
        <f t="shared" si="70"/>
        <v>204.02885112059937</v>
      </c>
      <c r="AH191">
        <f t="shared" si="71"/>
        <v>116.8209473513395</v>
      </c>
      <c r="AI191">
        <f t="shared" si="52"/>
        <v>1.6676716279402946</v>
      </c>
      <c r="AJ191" t="e">
        <f t="shared" si="53"/>
        <v>#DIV/0!</v>
      </c>
    </row>
    <row r="192" spans="1:36" x14ac:dyDescent="0.35">
      <c r="A192">
        <v>14.9054</v>
      </c>
      <c r="B192">
        <v>232241</v>
      </c>
      <c r="C192">
        <f t="shared" si="48"/>
        <v>302492.05805467599</v>
      </c>
      <c r="D192">
        <v>335281.7</v>
      </c>
      <c r="E192">
        <f t="shared" si="49"/>
        <v>504396.67450106307</v>
      </c>
      <c r="F192">
        <v>15793.4</v>
      </c>
      <c r="G192">
        <v>364.9</v>
      </c>
      <c r="H192">
        <v>972.3</v>
      </c>
      <c r="I192">
        <f t="shared" si="50"/>
        <v>973.24628736520503</v>
      </c>
      <c r="J192">
        <v>2630.7</v>
      </c>
      <c r="K192">
        <v>7677.6</v>
      </c>
      <c r="L192">
        <v>334.8</v>
      </c>
      <c r="M192">
        <v>116.1</v>
      </c>
      <c r="N192">
        <v>3264.6</v>
      </c>
      <c r="O192">
        <v>2892.8</v>
      </c>
      <c r="P192">
        <v>89.8</v>
      </c>
      <c r="Q192">
        <v>40</v>
      </c>
      <c r="R192">
        <v>283.2</v>
      </c>
      <c r="S192">
        <v>9.68</v>
      </c>
      <c r="T192">
        <v>9.76</v>
      </c>
      <c r="U192">
        <v>10.3</v>
      </c>
      <c r="V192">
        <v>148.30000000000001</v>
      </c>
      <c r="W192">
        <v>8.2899999999999991</v>
      </c>
      <c r="X192">
        <v>2672.1</v>
      </c>
      <c r="Y192">
        <f t="shared" si="51"/>
        <v>807861.97884310433</v>
      </c>
      <c r="Z192">
        <f t="shared" si="63"/>
        <v>7297.4098972232123</v>
      </c>
      <c r="AA192">
        <f t="shared" si="64"/>
        <v>22857.246019231465</v>
      </c>
      <c r="AB192">
        <f t="shared" si="65"/>
        <v>9503.6035870813939</v>
      </c>
      <c r="AC192">
        <f t="shared" si="66"/>
        <v>3931.3646181841341</v>
      </c>
      <c r="AD192">
        <f t="shared" si="67"/>
        <v>24.731947440591625</v>
      </c>
      <c r="AE192">
        <f t="shared" si="68"/>
        <v>193.83261510121335</v>
      </c>
      <c r="AF192">
        <f t="shared" si="69"/>
        <v>866.11329450360165</v>
      </c>
      <c r="AG192">
        <f t="shared" si="70"/>
        <v>193.2260758496673</v>
      </c>
      <c r="AH192">
        <f t="shared" si="71"/>
        <v>123.23887323249761</v>
      </c>
      <c r="AI192">
        <f t="shared" si="52"/>
        <v>1.6674708015305726</v>
      </c>
      <c r="AJ192">
        <f t="shared" si="53"/>
        <v>37.647997956446765</v>
      </c>
    </row>
    <row r="193" spans="1:36" x14ac:dyDescent="0.35">
      <c r="A193">
        <v>14.9155</v>
      </c>
      <c r="B193">
        <v>226327.5</v>
      </c>
      <c r="C193">
        <f t="shared" si="48"/>
        <v>292536.57070659747</v>
      </c>
      <c r="D193">
        <v>336302.3</v>
      </c>
      <c r="E193">
        <f t="shared" si="49"/>
        <v>506710.05790738767</v>
      </c>
      <c r="F193">
        <v>16443.5</v>
      </c>
      <c r="G193">
        <v>368.6</v>
      </c>
      <c r="H193">
        <v>1089.4000000000001</v>
      </c>
      <c r="I193">
        <f t="shared" si="50"/>
        <v>1090.5880866616094</v>
      </c>
      <c r="J193">
        <v>3050</v>
      </c>
      <c r="K193">
        <v>7595.8</v>
      </c>
      <c r="L193">
        <v>326.3</v>
      </c>
      <c r="M193">
        <v>94.2</v>
      </c>
      <c r="N193">
        <v>3746</v>
      </c>
      <c r="O193">
        <v>2964.5</v>
      </c>
      <c r="P193">
        <v>59</v>
      </c>
      <c r="Q193">
        <v>15.5</v>
      </c>
      <c r="R193">
        <v>417.4</v>
      </c>
      <c r="S193">
        <v>27.1</v>
      </c>
      <c r="T193">
        <v>41</v>
      </c>
      <c r="U193">
        <v>16.100000000000001</v>
      </c>
      <c r="V193">
        <v>7.8</v>
      </c>
      <c r="W193">
        <v>10.7</v>
      </c>
      <c r="X193">
        <v>3009.5</v>
      </c>
      <c r="Y193">
        <f t="shared" si="51"/>
        <v>800337.21670064679</v>
      </c>
      <c r="Z193">
        <f t="shared" ref="Z193:Z215" si="72">(J193+N193)*1000000/Y193</f>
        <v>8491.4206889143497</v>
      </c>
      <c r="AA193">
        <f t="shared" ref="AA193:AA215" si="73">(F193+X193)*1000000/Y193</f>
        <v>24306.004511690826</v>
      </c>
      <c r="AB193">
        <f t="shared" ref="AB193:AB215" si="74">(K193)*1000000/Y193</f>
        <v>9490.7494509793451</v>
      </c>
      <c r="AC193">
        <f t="shared" ref="AC193:AC215" si="75">(O193+R193)*1000000/Y193</f>
        <v>4225.5938239905008</v>
      </c>
      <c r="AD193">
        <f t="shared" ref="AD193:AD215" si="76">(S193+U193)*1000000/Y193</f>
        <v>53.977247463375505</v>
      </c>
      <c r="AE193">
        <f t="shared" ref="AE193:AE215" si="77">(V193+W193)*1000000/Y193</f>
        <v>23.115256436862197</v>
      </c>
      <c r="AF193">
        <f t="shared" ref="AF193:AF215" si="78">(G193+L193)*1000000/Y193</f>
        <v>868.2590107013807</v>
      </c>
      <c r="AG193">
        <f t="shared" ref="AG193:AG215" si="79">(M193+Q193)*1000000/Y193</f>
        <v>137.06722330398827</v>
      </c>
      <c r="AH193">
        <f t="shared" ref="AH193:AH215" si="80">(P193+T193)*1000000/Y193</f>
        <v>124.947332091147</v>
      </c>
      <c r="AI193">
        <f t="shared" si="52"/>
        <v>1.7321255140288006</v>
      </c>
      <c r="AJ193">
        <f t="shared" si="53"/>
        <v>367.3513513513513</v>
      </c>
    </row>
    <row r="194" spans="1:36" x14ac:dyDescent="0.35">
      <c r="A194">
        <v>14.9255</v>
      </c>
      <c r="B194">
        <v>229563.5</v>
      </c>
      <c r="C194">
        <f t="shared" si="48"/>
        <v>297965.50397080096</v>
      </c>
      <c r="D194">
        <v>332339.40000000002</v>
      </c>
      <c r="E194">
        <f t="shared" si="49"/>
        <v>497766.97921069479</v>
      </c>
      <c r="F194">
        <v>16682.5</v>
      </c>
      <c r="G194">
        <v>355.6</v>
      </c>
      <c r="H194">
        <v>1090</v>
      </c>
      <c r="I194">
        <f t="shared" si="50"/>
        <v>1091.189396442122</v>
      </c>
      <c r="J194">
        <v>3141.8</v>
      </c>
      <c r="K194">
        <v>8454.2999999999993</v>
      </c>
      <c r="L194">
        <v>346.4</v>
      </c>
      <c r="M194">
        <v>131</v>
      </c>
      <c r="N194">
        <v>3851.6</v>
      </c>
      <c r="O194">
        <v>3166.5</v>
      </c>
      <c r="P194">
        <v>62.2</v>
      </c>
      <c r="Q194">
        <v>29</v>
      </c>
      <c r="R194">
        <v>349.7</v>
      </c>
      <c r="S194">
        <v>20.9</v>
      </c>
      <c r="T194">
        <v>11.7</v>
      </c>
      <c r="U194">
        <v>11.6</v>
      </c>
      <c r="V194">
        <v>9.27</v>
      </c>
      <c r="W194">
        <v>3.9</v>
      </c>
      <c r="X194">
        <v>3007.1</v>
      </c>
      <c r="Y194">
        <f t="shared" si="51"/>
        <v>796823.67257793783</v>
      </c>
      <c r="Z194">
        <f t="shared" si="72"/>
        <v>8776.5966808873527</v>
      </c>
      <c r="AA194">
        <f t="shared" si="73"/>
        <v>24710.109247004264</v>
      </c>
      <c r="AB194">
        <f t="shared" si="74"/>
        <v>10610.001046590491</v>
      </c>
      <c r="AC194">
        <f t="shared" si="75"/>
        <v>4412.7705049526858</v>
      </c>
      <c r="AD194">
        <f t="shared" si="76"/>
        <v>40.786940848348294</v>
      </c>
      <c r="AE194">
        <f t="shared" si="77"/>
        <v>16.528123414546062</v>
      </c>
      <c r="AF194">
        <f t="shared" si="78"/>
        <v>880.99792232432321</v>
      </c>
      <c r="AG194">
        <f t="shared" si="79"/>
        <v>200.79724725340699</v>
      </c>
      <c r="AH194">
        <f t="shared" si="80"/>
        <v>92.74322857516735</v>
      </c>
      <c r="AI194">
        <f t="shared" si="52"/>
        <v>1.6705523712552757</v>
      </c>
      <c r="AJ194">
        <f t="shared" si="53"/>
        <v>531.00987091875481</v>
      </c>
    </row>
    <row r="195" spans="1:36" x14ac:dyDescent="0.35">
      <c r="A195">
        <v>14.935499999999999</v>
      </c>
      <c r="B195">
        <v>225929.3</v>
      </c>
      <c r="C195">
        <f t="shared" si="48"/>
        <v>291871.65978508163</v>
      </c>
      <c r="D195">
        <v>331076.2</v>
      </c>
      <c r="E195">
        <f t="shared" si="49"/>
        <v>494938.58642793092</v>
      </c>
      <c r="F195">
        <v>17247.3</v>
      </c>
      <c r="G195">
        <v>379.5</v>
      </c>
      <c r="H195">
        <v>1011.4</v>
      </c>
      <c r="I195">
        <f t="shared" si="50"/>
        <v>1012.4239655988066</v>
      </c>
      <c r="J195">
        <v>3250.1</v>
      </c>
      <c r="K195">
        <v>8068.8</v>
      </c>
      <c r="L195">
        <v>330.2</v>
      </c>
      <c r="M195">
        <v>103.2</v>
      </c>
      <c r="N195">
        <v>4063.8</v>
      </c>
      <c r="O195">
        <v>3559.8</v>
      </c>
      <c r="P195">
        <v>80.5</v>
      </c>
      <c r="Q195">
        <v>27.1</v>
      </c>
      <c r="R195">
        <v>231.6</v>
      </c>
      <c r="S195">
        <v>45.7</v>
      </c>
      <c r="T195">
        <v>23.9</v>
      </c>
      <c r="U195">
        <v>10.3</v>
      </c>
      <c r="V195">
        <v>15.6</v>
      </c>
      <c r="W195">
        <v>19</v>
      </c>
      <c r="X195">
        <v>3084.6</v>
      </c>
      <c r="Y195">
        <f t="shared" si="51"/>
        <v>787822.67017861141</v>
      </c>
      <c r="Z195">
        <f t="shared" si="72"/>
        <v>9283.6881659445353</v>
      </c>
      <c r="AA195">
        <f t="shared" si="73"/>
        <v>25807.711265011509</v>
      </c>
      <c r="AB195">
        <f t="shared" si="74"/>
        <v>10241.898723440745</v>
      </c>
      <c r="AC195">
        <f t="shared" si="75"/>
        <v>4812.5043153942652</v>
      </c>
      <c r="AD195">
        <f t="shared" si="76"/>
        <v>71.081985984617504</v>
      </c>
      <c r="AE195">
        <f t="shared" si="77"/>
        <v>43.918512769067249</v>
      </c>
      <c r="AF195">
        <f t="shared" si="78"/>
        <v>900.83724023719731</v>
      </c>
      <c r="AG195">
        <f t="shared" si="79"/>
        <v>165.3925495320654</v>
      </c>
      <c r="AH195">
        <f t="shared" si="80"/>
        <v>132.5171310141798</v>
      </c>
      <c r="AI195">
        <f t="shared" si="52"/>
        <v>1.6957404730297443</v>
      </c>
      <c r="AJ195">
        <f t="shared" si="53"/>
        <v>211.38439306358379</v>
      </c>
    </row>
    <row r="196" spans="1:36" x14ac:dyDescent="0.35">
      <c r="A196">
        <v>14.945600000000001</v>
      </c>
      <c r="B196">
        <v>223468.2</v>
      </c>
      <c r="C196">
        <f t="shared" si="48"/>
        <v>287777.26810415235</v>
      </c>
      <c r="D196">
        <v>338191</v>
      </c>
      <c r="E196">
        <f t="shared" si="49"/>
        <v>511009.97417683952</v>
      </c>
      <c r="F196">
        <v>16861.3</v>
      </c>
      <c r="G196">
        <v>355.6</v>
      </c>
      <c r="H196">
        <v>968.6</v>
      </c>
      <c r="I196">
        <f t="shared" si="50"/>
        <v>969.53909556796702</v>
      </c>
      <c r="J196">
        <v>3424.2</v>
      </c>
      <c r="K196">
        <v>8009.8</v>
      </c>
      <c r="L196">
        <v>386.8</v>
      </c>
      <c r="M196">
        <v>121.3</v>
      </c>
      <c r="N196">
        <v>4039.3</v>
      </c>
      <c r="O196">
        <v>3403.4</v>
      </c>
      <c r="P196">
        <v>80</v>
      </c>
      <c r="Q196">
        <v>20.6</v>
      </c>
      <c r="R196">
        <v>356.1</v>
      </c>
      <c r="S196">
        <v>46.5</v>
      </c>
      <c r="T196">
        <v>26.8</v>
      </c>
      <c r="U196">
        <v>15.5</v>
      </c>
      <c r="V196">
        <v>11.2</v>
      </c>
      <c r="W196">
        <v>0</v>
      </c>
      <c r="X196">
        <v>3126.9</v>
      </c>
      <c r="Y196">
        <f t="shared" si="51"/>
        <v>799756.78137655987</v>
      </c>
      <c r="Z196">
        <f t="shared" si="72"/>
        <v>9332.2122097591364</v>
      </c>
      <c r="AA196">
        <f t="shared" si="73"/>
        <v>24992.84840773197</v>
      </c>
      <c r="AB196">
        <f t="shared" si="74"/>
        <v>10015.294882793425</v>
      </c>
      <c r="AC196">
        <f t="shared" si="75"/>
        <v>4700.8041538942143</v>
      </c>
      <c r="AD196">
        <f t="shared" si="76"/>
        <v>77.523568969661213</v>
      </c>
      <c r="AE196">
        <f t="shared" si="77"/>
        <v>14.004257620325896</v>
      </c>
      <c r="AF196">
        <f t="shared" si="78"/>
        <v>928.28221940445951</v>
      </c>
      <c r="AG196">
        <f t="shared" si="79"/>
        <v>177.42894252895042</v>
      </c>
      <c r="AH196">
        <f t="shared" si="80"/>
        <v>133.54059945096481</v>
      </c>
      <c r="AI196">
        <f t="shared" si="52"/>
        <v>1.7757134798843626</v>
      </c>
      <c r="AJ196">
        <f t="shared" si="53"/>
        <v>666.38392857142856</v>
      </c>
    </row>
    <row r="197" spans="1:36" x14ac:dyDescent="0.35">
      <c r="A197">
        <v>14.9557</v>
      </c>
      <c r="B197">
        <v>224387.3</v>
      </c>
      <c r="C197">
        <f t="shared" si="48"/>
        <v>289303.28242433362</v>
      </c>
      <c r="D197">
        <v>332101.90000000002</v>
      </c>
      <c r="E197">
        <f t="shared" si="49"/>
        <v>497234.38350850221</v>
      </c>
      <c r="F197">
        <v>17631.8</v>
      </c>
      <c r="G197">
        <v>396.6</v>
      </c>
      <c r="H197">
        <v>1015.1</v>
      </c>
      <c r="I197">
        <f t="shared" si="50"/>
        <v>1016.1314750603336</v>
      </c>
      <c r="J197">
        <v>3606.5</v>
      </c>
      <c r="K197">
        <v>8427.9</v>
      </c>
      <c r="L197">
        <v>296.3</v>
      </c>
      <c r="M197">
        <v>98</v>
      </c>
      <c r="N197">
        <v>4253.7</v>
      </c>
      <c r="O197">
        <v>3379.4</v>
      </c>
      <c r="P197">
        <v>69.2</v>
      </c>
      <c r="Q197">
        <v>11.3</v>
      </c>
      <c r="R197">
        <v>331.3</v>
      </c>
      <c r="S197">
        <v>52.9</v>
      </c>
      <c r="T197">
        <v>18</v>
      </c>
      <c r="U197">
        <v>4.5199999999999996</v>
      </c>
      <c r="V197">
        <v>3.9</v>
      </c>
      <c r="W197">
        <v>2.44</v>
      </c>
      <c r="X197">
        <v>3191.2</v>
      </c>
      <c r="Y197">
        <f t="shared" si="51"/>
        <v>787553.79740789614</v>
      </c>
      <c r="Z197">
        <f t="shared" si="72"/>
        <v>9980.5245379687785</v>
      </c>
      <c r="AA197">
        <f t="shared" si="73"/>
        <v>26440.098528551931</v>
      </c>
      <c r="AB197">
        <f t="shared" si="74"/>
        <v>10701.36418329649</v>
      </c>
      <c r="AC197">
        <f t="shared" si="75"/>
        <v>4711.678125625398</v>
      </c>
      <c r="AD197">
        <f t="shared" si="76"/>
        <v>72.909304975721653</v>
      </c>
      <c r="AE197">
        <f t="shared" si="77"/>
        <v>8.0502437050866469</v>
      </c>
      <c r="AF197">
        <f t="shared" si="78"/>
        <v>879.81291218525837</v>
      </c>
      <c r="AG197">
        <f t="shared" si="79"/>
        <v>138.7841698684496</v>
      </c>
      <c r="AH197">
        <f t="shared" si="80"/>
        <v>110.72259480813179</v>
      </c>
      <c r="AI197">
        <f t="shared" si="52"/>
        <v>1.7187305285364411</v>
      </c>
      <c r="AJ197">
        <f t="shared" si="53"/>
        <v>1239.7791798107255</v>
      </c>
    </row>
    <row r="198" spans="1:36" x14ac:dyDescent="0.35">
      <c r="A198">
        <v>14.9657</v>
      </c>
      <c r="B198">
        <v>222513</v>
      </c>
      <c r="C198">
        <f t="shared" ref="C198:C261" si="81">1/((1/B198)-0.000001)</f>
        <v>286195.13895409182</v>
      </c>
      <c r="D198">
        <v>321092.5</v>
      </c>
      <c r="E198">
        <f t="shared" ref="E198:E261" si="82">1/((1/D198)-0.000001)</f>
        <v>472954.71032504429</v>
      </c>
      <c r="F198">
        <v>17455.8</v>
      </c>
      <c r="G198">
        <v>377.1</v>
      </c>
      <c r="H198">
        <v>1032.3</v>
      </c>
      <c r="I198">
        <f t="shared" ref="I198:I261" si="83">1/((1/H198)-0.000001)</f>
        <v>1033.3667444903374</v>
      </c>
      <c r="J198">
        <v>3463.2</v>
      </c>
      <c r="K198">
        <v>8419.4</v>
      </c>
      <c r="L198">
        <v>327.8</v>
      </c>
      <c r="M198">
        <v>125.2</v>
      </c>
      <c r="N198">
        <v>4524.7</v>
      </c>
      <c r="O198">
        <v>3638.9</v>
      </c>
      <c r="P198">
        <v>90.7</v>
      </c>
      <c r="Q198">
        <v>29.7</v>
      </c>
      <c r="R198">
        <v>370.3</v>
      </c>
      <c r="S198">
        <v>43.9</v>
      </c>
      <c r="T198">
        <v>27.9</v>
      </c>
      <c r="U198">
        <v>5.16</v>
      </c>
      <c r="V198">
        <v>0</v>
      </c>
      <c r="W198">
        <v>12.2</v>
      </c>
      <c r="X198">
        <v>3358.3</v>
      </c>
      <c r="Y198">
        <f t="shared" ref="Y198:Y261" si="84">C198+E198+I198</f>
        <v>760183.2160236265</v>
      </c>
      <c r="Z198">
        <f t="shared" si="72"/>
        <v>10507.861567614164</v>
      </c>
      <c r="AA198">
        <f t="shared" si="73"/>
        <v>27380.372995966143</v>
      </c>
      <c r="AB198">
        <f t="shared" si="74"/>
        <v>11075.487885723493</v>
      </c>
      <c r="AC198">
        <f t="shared" si="75"/>
        <v>5273.991737112221</v>
      </c>
      <c r="AD198">
        <f t="shared" si="76"/>
        <v>64.537073386891535</v>
      </c>
      <c r="AE198">
        <f t="shared" si="77"/>
        <v>16.048762644110816</v>
      </c>
      <c r="AF198">
        <f t="shared" si="78"/>
        <v>927.27645801915708</v>
      </c>
      <c r="AG198">
        <f t="shared" si="79"/>
        <v>203.76666668629224</v>
      </c>
      <c r="AH198">
        <f t="shared" si="80"/>
        <v>156.01502045832319</v>
      </c>
      <c r="AI198">
        <f t="shared" ref="AI198:AI261" si="85">E198/C198</f>
        <v>1.6525602498123153</v>
      </c>
      <c r="AJ198">
        <f t="shared" ref="AJ198:AJ261" si="86">Z198/AE198</f>
        <v>654.74590163934431</v>
      </c>
    </row>
    <row r="199" spans="1:36" x14ac:dyDescent="0.35">
      <c r="A199">
        <v>14.9758</v>
      </c>
      <c r="B199">
        <v>222967.9</v>
      </c>
      <c r="C199">
        <f t="shared" si="81"/>
        <v>286948.11964653712</v>
      </c>
      <c r="D199">
        <v>327154.3</v>
      </c>
      <c r="E199">
        <f t="shared" si="82"/>
        <v>486224.85066041147</v>
      </c>
      <c r="F199">
        <v>17309.3</v>
      </c>
      <c r="G199">
        <v>341.5</v>
      </c>
      <c r="H199">
        <v>902.8</v>
      </c>
      <c r="I199">
        <f t="shared" si="83"/>
        <v>903.61578433009299</v>
      </c>
      <c r="J199">
        <v>3508.6</v>
      </c>
      <c r="K199">
        <v>8598.7999999999993</v>
      </c>
      <c r="L199">
        <v>383.4</v>
      </c>
      <c r="M199">
        <v>140</v>
      </c>
      <c r="N199">
        <v>4317.6000000000004</v>
      </c>
      <c r="O199">
        <v>3471.6</v>
      </c>
      <c r="P199">
        <v>66.8</v>
      </c>
      <c r="Q199">
        <v>21.9</v>
      </c>
      <c r="R199">
        <v>346.4</v>
      </c>
      <c r="S199">
        <v>47.7</v>
      </c>
      <c r="T199">
        <v>20.5</v>
      </c>
      <c r="U199">
        <v>10.3</v>
      </c>
      <c r="V199">
        <v>0</v>
      </c>
      <c r="W199">
        <v>10.7</v>
      </c>
      <c r="X199">
        <v>3471.8</v>
      </c>
      <c r="Y199">
        <f t="shared" si="84"/>
        <v>774076.58609127859</v>
      </c>
      <c r="Z199">
        <f t="shared" si="72"/>
        <v>10110.369103810021</v>
      </c>
      <c r="AA199">
        <f t="shared" si="73"/>
        <v>26846.310007818149</v>
      </c>
      <c r="AB199">
        <f t="shared" si="74"/>
        <v>11108.461558590579</v>
      </c>
      <c r="AC199">
        <f t="shared" si="75"/>
        <v>4932.3284912660874</v>
      </c>
      <c r="AD199">
        <f t="shared" si="76"/>
        <v>74.92798650954245</v>
      </c>
      <c r="AE199">
        <f t="shared" si="77"/>
        <v>13.822921649174212</v>
      </c>
      <c r="AF199">
        <f t="shared" si="78"/>
        <v>936.47064518564355</v>
      </c>
      <c r="AG199">
        <f t="shared" si="79"/>
        <v>209.15243130853315</v>
      </c>
      <c r="AH199">
        <f t="shared" si="80"/>
        <v>112.77953831522511</v>
      </c>
      <c r="AI199">
        <f t="shared" si="85"/>
        <v>1.6944695482212728</v>
      </c>
      <c r="AJ199">
        <f t="shared" si="86"/>
        <v>731.42056074766356</v>
      </c>
    </row>
    <row r="200" spans="1:36" x14ac:dyDescent="0.35">
      <c r="A200">
        <v>14.985799999999999</v>
      </c>
      <c r="B200">
        <v>225084.4</v>
      </c>
      <c r="C200">
        <f t="shared" si="81"/>
        <v>290463.11624130415</v>
      </c>
      <c r="D200">
        <v>319093.90000000002</v>
      </c>
      <c r="E200">
        <f t="shared" si="82"/>
        <v>468631.28410804371</v>
      </c>
      <c r="F200">
        <v>16981.7</v>
      </c>
      <c r="G200">
        <v>332.1</v>
      </c>
      <c r="H200">
        <v>1034.0999999999999</v>
      </c>
      <c r="I200">
        <f t="shared" si="83"/>
        <v>1035.1704697828025</v>
      </c>
      <c r="J200">
        <v>3579.1</v>
      </c>
      <c r="K200">
        <v>8502.7000000000007</v>
      </c>
      <c r="L200">
        <v>435.6</v>
      </c>
      <c r="M200">
        <v>117.1</v>
      </c>
      <c r="N200">
        <v>4496.6000000000004</v>
      </c>
      <c r="O200">
        <v>3637.4</v>
      </c>
      <c r="P200">
        <v>46.3</v>
      </c>
      <c r="Q200">
        <v>27.1</v>
      </c>
      <c r="R200">
        <v>340.6</v>
      </c>
      <c r="S200">
        <v>38.1</v>
      </c>
      <c r="T200">
        <v>28.8</v>
      </c>
      <c r="U200">
        <v>5.16</v>
      </c>
      <c r="V200">
        <v>12.2</v>
      </c>
      <c r="W200">
        <v>11.7</v>
      </c>
      <c r="X200">
        <v>3633.3</v>
      </c>
      <c r="Y200">
        <f t="shared" si="84"/>
        <v>760129.57081913063</v>
      </c>
      <c r="Z200">
        <f t="shared" si="72"/>
        <v>10624.109770255967</v>
      </c>
      <c r="AA200">
        <f t="shared" si="73"/>
        <v>27120.37630345688</v>
      </c>
      <c r="AB200">
        <f t="shared" si="74"/>
        <v>11185.856104555074</v>
      </c>
      <c r="AC200">
        <f t="shared" si="75"/>
        <v>5233.3183087631078</v>
      </c>
      <c r="AD200">
        <f t="shared" si="76"/>
        <v>56.911349933909527</v>
      </c>
      <c r="AE200">
        <f t="shared" si="77"/>
        <v>31.442007938521439</v>
      </c>
      <c r="AF200">
        <f t="shared" si="78"/>
        <v>1009.9593930712514</v>
      </c>
      <c r="AG200">
        <f t="shared" si="79"/>
        <v>189.70449977969838</v>
      </c>
      <c r="AH200">
        <f t="shared" si="80"/>
        <v>98.798945446985783</v>
      </c>
      <c r="AI200">
        <f t="shared" si="85"/>
        <v>1.6133934324340347</v>
      </c>
      <c r="AJ200">
        <f t="shared" si="86"/>
        <v>337.89539748953979</v>
      </c>
    </row>
    <row r="201" spans="1:36" x14ac:dyDescent="0.35">
      <c r="A201">
        <v>14.995900000000001</v>
      </c>
      <c r="B201">
        <v>227501.5</v>
      </c>
      <c r="C201">
        <f t="shared" si="81"/>
        <v>294500.89547099441</v>
      </c>
      <c r="D201">
        <v>343659.9</v>
      </c>
      <c r="E201">
        <f t="shared" si="82"/>
        <v>523600.34073798021</v>
      </c>
      <c r="F201">
        <v>17342.8</v>
      </c>
      <c r="G201">
        <v>396.6</v>
      </c>
      <c r="H201">
        <v>1003.8</v>
      </c>
      <c r="I201">
        <f t="shared" si="83"/>
        <v>1004.8086268996817</v>
      </c>
      <c r="J201">
        <v>3799.9</v>
      </c>
      <c r="K201">
        <v>8462.7999999999993</v>
      </c>
      <c r="L201">
        <v>404.9</v>
      </c>
      <c r="M201">
        <v>73.5</v>
      </c>
      <c r="N201">
        <v>4523.8999999999996</v>
      </c>
      <c r="O201">
        <v>3892.7</v>
      </c>
      <c r="P201">
        <v>89.8</v>
      </c>
      <c r="Q201">
        <v>16.8</v>
      </c>
      <c r="R201">
        <v>273.60000000000002</v>
      </c>
      <c r="S201">
        <v>52.9</v>
      </c>
      <c r="T201">
        <v>23.4</v>
      </c>
      <c r="U201">
        <v>14.8</v>
      </c>
      <c r="V201">
        <v>3.9</v>
      </c>
      <c r="W201">
        <v>0</v>
      </c>
      <c r="X201">
        <v>3526.2</v>
      </c>
      <c r="Y201">
        <f t="shared" si="84"/>
        <v>819106.04483587435</v>
      </c>
      <c r="Z201">
        <f t="shared" si="72"/>
        <v>10162.054171713326</v>
      </c>
      <c r="AA201">
        <f t="shared" si="73"/>
        <v>25477.775596420553</v>
      </c>
      <c r="AB201">
        <f t="shared" si="74"/>
        <v>10331.751368891075</v>
      </c>
      <c r="AC201">
        <f t="shared" si="75"/>
        <v>5086.3987956953833</v>
      </c>
      <c r="AD201">
        <f t="shared" si="76"/>
        <v>82.65108092758021</v>
      </c>
      <c r="AE201">
        <f t="shared" si="77"/>
        <v>4.7612882661382994</v>
      </c>
      <c r="AF201">
        <f t="shared" si="78"/>
        <v>978.50578084867868</v>
      </c>
      <c r="AG201">
        <f t="shared" si="79"/>
        <v>110.24213600827908</v>
      </c>
      <c r="AH201">
        <f t="shared" si="80"/>
        <v>138.19944403252703</v>
      </c>
      <c r="AI201">
        <f t="shared" si="85"/>
        <v>1.7779244436611568</v>
      </c>
      <c r="AJ201">
        <f t="shared" si="86"/>
        <v>2134.3076923076919</v>
      </c>
    </row>
    <row r="202" spans="1:36" x14ac:dyDescent="0.35">
      <c r="A202">
        <v>15.006</v>
      </c>
      <c r="B202">
        <v>223534.9</v>
      </c>
      <c r="C202">
        <f t="shared" si="81"/>
        <v>287887.8909045622</v>
      </c>
      <c r="D202">
        <v>318185.7</v>
      </c>
      <c r="E202">
        <f t="shared" si="82"/>
        <v>466675.01693642978</v>
      </c>
      <c r="F202">
        <v>17453.8</v>
      </c>
      <c r="G202">
        <v>340.5</v>
      </c>
      <c r="H202">
        <v>1147.5</v>
      </c>
      <c r="I202">
        <f t="shared" si="83"/>
        <v>1148.8182689636358</v>
      </c>
      <c r="J202">
        <v>3834.9</v>
      </c>
      <c r="K202">
        <v>9258.7000000000007</v>
      </c>
      <c r="L202">
        <v>440.9</v>
      </c>
      <c r="M202">
        <v>139.4</v>
      </c>
      <c r="N202">
        <v>4737.1000000000004</v>
      </c>
      <c r="O202">
        <v>3923.8</v>
      </c>
      <c r="P202">
        <v>65.900000000000006</v>
      </c>
      <c r="Q202">
        <v>38.700000000000003</v>
      </c>
      <c r="R202">
        <v>380</v>
      </c>
      <c r="S202">
        <v>36.799999999999997</v>
      </c>
      <c r="T202">
        <v>3.9</v>
      </c>
      <c r="U202">
        <v>0</v>
      </c>
      <c r="V202">
        <v>16.100000000000001</v>
      </c>
      <c r="W202">
        <v>0</v>
      </c>
      <c r="X202">
        <v>3632</v>
      </c>
      <c r="Y202">
        <f t="shared" si="84"/>
        <v>755711.72610995558</v>
      </c>
      <c r="Z202">
        <f t="shared" si="72"/>
        <v>11342.949571689958</v>
      </c>
      <c r="AA202">
        <f t="shared" si="73"/>
        <v>27901.909248569777</v>
      </c>
      <c r="AB202">
        <f t="shared" si="74"/>
        <v>12251.629397970815</v>
      </c>
      <c r="AC202">
        <f t="shared" si="75"/>
        <v>5695.0287408585209</v>
      </c>
      <c r="AD202">
        <f t="shared" si="76"/>
        <v>48.695817106648448</v>
      </c>
      <c r="AE202">
        <f t="shared" si="77"/>
        <v>21.304419984158699</v>
      </c>
      <c r="AF202">
        <f t="shared" si="78"/>
        <v>1033.9921599764971</v>
      </c>
      <c r="AG202">
        <f t="shared" si="79"/>
        <v>235.67187572538288</v>
      </c>
      <c r="AH202">
        <f t="shared" si="80"/>
        <v>92.363261794675608</v>
      </c>
      <c r="AI202">
        <f t="shared" si="85"/>
        <v>1.6210303791177425</v>
      </c>
      <c r="AJ202">
        <f t="shared" si="86"/>
        <v>532.42236024844715</v>
      </c>
    </row>
    <row r="203" spans="1:36" x14ac:dyDescent="0.35">
      <c r="A203">
        <v>15.016</v>
      </c>
      <c r="B203">
        <v>222476.3</v>
      </c>
      <c r="C203">
        <f t="shared" si="81"/>
        <v>286134.42908556992</v>
      </c>
      <c r="D203">
        <v>325874.3</v>
      </c>
      <c r="E203">
        <f t="shared" si="82"/>
        <v>483402.87278767145</v>
      </c>
      <c r="F203">
        <v>17514.2</v>
      </c>
      <c r="G203">
        <v>355.6</v>
      </c>
      <c r="H203">
        <v>1061.8</v>
      </c>
      <c r="I203">
        <f t="shared" si="83"/>
        <v>1062.9286176061742</v>
      </c>
      <c r="J203">
        <v>3834.3</v>
      </c>
      <c r="K203">
        <v>9004</v>
      </c>
      <c r="L203">
        <v>416.5</v>
      </c>
      <c r="M203">
        <v>151.6</v>
      </c>
      <c r="N203">
        <v>4571</v>
      </c>
      <c r="O203">
        <v>3898.2</v>
      </c>
      <c r="P203">
        <v>63.4</v>
      </c>
      <c r="Q203">
        <v>4.5199999999999996</v>
      </c>
      <c r="R203">
        <v>350.3</v>
      </c>
      <c r="S203">
        <v>38.700000000000003</v>
      </c>
      <c r="T203">
        <v>19.5</v>
      </c>
      <c r="U203">
        <v>9.68</v>
      </c>
      <c r="V203">
        <v>7.8</v>
      </c>
      <c r="W203">
        <v>0</v>
      </c>
      <c r="X203">
        <v>3571.6</v>
      </c>
      <c r="Y203">
        <f t="shared" si="84"/>
        <v>770600.23049084749</v>
      </c>
      <c r="Z203">
        <f t="shared" si="72"/>
        <v>10907.471432556014</v>
      </c>
      <c r="AA203">
        <f t="shared" si="73"/>
        <v>27362.825970826696</v>
      </c>
      <c r="AB203">
        <f t="shared" si="74"/>
        <v>11684.398269988504</v>
      </c>
      <c r="AC203">
        <f t="shared" si="75"/>
        <v>5513.2347900984178</v>
      </c>
      <c r="AD203">
        <f t="shared" si="76"/>
        <v>62.782228820751193</v>
      </c>
      <c r="AE203">
        <f t="shared" si="77"/>
        <v>10.121979842948726</v>
      </c>
      <c r="AF203">
        <f t="shared" si="78"/>
        <v>1001.9462354795783</v>
      </c>
      <c r="AG203">
        <f t="shared" si="79"/>
        <v>202.5953196257891</v>
      </c>
      <c r="AH203">
        <f t="shared" si="80"/>
        <v>107.57847807441658</v>
      </c>
      <c r="AI203">
        <f t="shared" si="85"/>
        <v>1.6894257511496718</v>
      </c>
      <c r="AJ203">
        <f t="shared" si="86"/>
        <v>1077.602564102564</v>
      </c>
    </row>
    <row r="204" spans="1:36" x14ac:dyDescent="0.35">
      <c r="A204">
        <v>15.0261</v>
      </c>
      <c r="B204">
        <v>225446.39999999999</v>
      </c>
      <c r="C204">
        <f t="shared" si="81"/>
        <v>291066.23479640402</v>
      </c>
      <c r="D204">
        <v>316543.8</v>
      </c>
      <c r="E204">
        <f t="shared" si="82"/>
        <v>463151.55235990247</v>
      </c>
      <c r="F204">
        <v>20931.3</v>
      </c>
      <c r="G204">
        <v>432.9</v>
      </c>
      <c r="H204">
        <v>967.6</v>
      </c>
      <c r="I204">
        <f t="shared" si="83"/>
        <v>968.53715655268036</v>
      </c>
      <c r="J204">
        <v>3553.9</v>
      </c>
      <c r="K204">
        <v>8905.7999999999993</v>
      </c>
      <c r="L204">
        <v>375.1</v>
      </c>
      <c r="M204">
        <v>152.19999999999999</v>
      </c>
      <c r="N204">
        <v>4825.1000000000004</v>
      </c>
      <c r="O204">
        <v>4008.4</v>
      </c>
      <c r="P204">
        <v>116.1</v>
      </c>
      <c r="Q204">
        <v>31</v>
      </c>
      <c r="R204">
        <v>331.6</v>
      </c>
      <c r="S204">
        <v>61.3</v>
      </c>
      <c r="T204">
        <v>39</v>
      </c>
      <c r="U204">
        <v>9.68</v>
      </c>
      <c r="V204">
        <v>0</v>
      </c>
      <c r="W204">
        <v>7.8</v>
      </c>
      <c r="X204">
        <v>3645.1</v>
      </c>
      <c r="Y204">
        <f t="shared" si="84"/>
        <v>755186.3243128591</v>
      </c>
      <c r="Z204">
        <f t="shared" si="72"/>
        <v>11095.275073504565</v>
      </c>
      <c r="AA204">
        <f t="shared" si="73"/>
        <v>32543.491862570419</v>
      </c>
      <c r="AB204">
        <f t="shared" si="74"/>
        <v>11792.851265021716</v>
      </c>
      <c r="AC204">
        <f t="shared" si="75"/>
        <v>5746.926103235447</v>
      </c>
      <c r="AD204">
        <f t="shared" si="76"/>
        <v>93.99004949485068</v>
      </c>
      <c r="AE204">
        <f t="shared" si="77"/>
        <v>10.328576867566012</v>
      </c>
      <c r="AF204">
        <f t="shared" si="78"/>
        <v>1069.9346293581202</v>
      </c>
      <c r="AG204">
        <f t="shared" si="79"/>
        <v>242.58913873565297</v>
      </c>
      <c r="AH204">
        <f t="shared" si="80"/>
        <v>205.37977848198568</v>
      </c>
      <c r="AI204">
        <f t="shared" si="85"/>
        <v>1.591223910543486</v>
      </c>
      <c r="AJ204">
        <f t="shared" si="86"/>
        <v>1074.2307692307691</v>
      </c>
    </row>
    <row r="205" spans="1:36" x14ac:dyDescent="0.35">
      <c r="A205">
        <v>15.036099999999999</v>
      </c>
      <c r="B205">
        <v>224099.8</v>
      </c>
      <c r="C205">
        <f t="shared" si="81"/>
        <v>288825.54740931879</v>
      </c>
      <c r="D205">
        <v>323856.2</v>
      </c>
      <c r="E205">
        <f t="shared" si="82"/>
        <v>478975.33039569389</v>
      </c>
      <c r="F205">
        <v>17353.7</v>
      </c>
      <c r="G205">
        <v>442.4</v>
      </c>
      <c r="H205">
        <v>858</v>
      </c>
      <c r="I205">
        <f t="shared" si="83"/>
        <v>858.73679617111475</v>
      </c>
      <c r="J205">
        <v>3651.4</v>
      </c>
      <c r="K205">
        <v>9303.2000000000007</v>
      </c>
      <c r="L205">
        <v>360.5</v>
      </c>
      <c r="M205">
        <v>78.099999999999994</v>
      </c>
      <c r="N205">
        <v>4693.7</v>
      </c>
      <c r="O205">
        <v>3930.7</v>
      </c>
      <c r="P205">
        <v>100.6</v>
      </c>
      <c r="Q205">
        <v>18.100000000000001</v>
      </c>
      <c r="R205">
        <v>334.1</v>
      </c>
      <c r="S205">
        <v>45.8</v>
      </c>
      <c r="T205">
        <v>24.4</v>
      </c>
      <c r="U205">
        <v>21.3</v>
      </c>
      <c r="V205">
        <v>3.9</v>
      </c>
      <c r="W205">
        <v>3.9</v>
      </c>
      <c r="X205">
        <v>3748.3</v>
      </c>
      <c r="Y205">
        <f t="shared" si="84"/>
        <v>768659.61460118392</v>
      </c>
      <c r="Z205">
        <f t="shared" si="72"/>
        <v>10856.691104201986</v>
      </c>
      <c r="AA205">
        <f t="shared" si="73"/>
        <v>27452.983868482141</v>
      </c>
      <c r="AB205">
        <f t="shared" si="74"/>
        <v>12103.1465986761</v>
      </c>
      <c r="AC205">
        <f t="shared" si="75"/>
        <v>5548.3596627003426</v>
      </c>
      <c r="AD205">
        <f t="shared" si="76"/>
        <v>87.294816490150282</v>
      </c>
      <c r="AE205">
        <f t="shared" si="77"/>
        <v>10.147534554741764</v>
      </c>
      <c r="AF205">
        <f t="shared" si="78"/>
        <v>1044.5455761541232</v>
      </c>
      <c r="AG205">
        <f t="shared" si="79"/>
        <v>125.15292617514839</v>
      </c>
      <c r="AH205">
        <f t="shared" si="80"/>
        <v>162.62074606957952</v>
      </c>
      <c r="AI205">
        <f t="shared" si="85"/>
        <v>1.6583551375283918</v>
      </c>
      <c r="AJ205">
        <f t="shared" si="86"/>
        <v>1069.8846153846152</v>
      </c>
    </row>
    <row r="206" spans="1:36" x14ac:dyDescent="0.35">
      <c r="A206">
        <v>15.046200000000001</v>
      </c>
      <c r="B206">
        <v>225411.20000000001</v>
      </c>
      <c r="C206">
        <f t="shared" si="81"/>
        <v>291007.56427152059</v>
      </c>
      <c r="D206">
        <v>321985.40000000002</v>
      </c>
      <c r="E206">
        <f t="shared" si="82"/>
        <v>474894.49342241301</v>
      </c>
      <c r="F206">
        <v>18633.8</v>
      </c>
      <c r="G206">
        <v>460</v>
      </c>
      <c r="H206">
        <v>1018.1</v>
      </c>
      <c r="I206">
        <f t="shared" si="83"/>
        <v>1019.1375839742442</v>
      </c>
      <c r="J206">
        <v>3618.8</v>
      </c>
      <c r="K206">
        <v>9248.5</v>
      </c>
      <c r="L206">
        <v>393.2</v>
      </c>
      <c r="M206">
        <v>80.900000000000006</v>
      </c>
      <c r="N206">
        <v>4748.1000000000004</v>
      </c>
      <c r="O206">
        <v>3937.5</v>
      </c>
      <c r="P206">
        <v>96.6</v>
      </c>
      <c r="Q206">
        <v>43.9</v>
      </c>
      <c r="R206">
        <v>326.39999999999998</v>
      </c>
      <c r="S206">
        <v>26.4</v>
      </c>
      <c r="T206">
        <v>25.9</v>
      </c>
      <c r="U206">
        <v>0</v>
      </c>
      <c r="V206">
        <v>11.7</v>
      </c>
      <c r="W206">
        <v>3.9</v>
      </c>
      <c r="X206">
        <v>3464.3</v>
      </c>
      <c r="Y206">
        <f t="shared" si="84"/>
        <v>766921.19527790789</v>
      </c>
      <c r="Z206">
        <f t="shared" si="72"/>
        <v>10909.725864295748</v>
      </c>
      <c r="AA206">
        <f t="shared" si="73"/>
        <v>28814.042610978238</v>
      </c>
      <c r="AB206">
        <f t="shared" si="74"/>
        <v>12059.257270427423</v>
      </c>
      <c r="AC206">
        <f t="shared" si="75"/>
        <v>5559.7628886171251</v>
      </c>
      <c r="AD206">
        <f t="shared" si="76"/>
        <v>34.42335426710104</v>
      </c>
      <c r="AE206">
        <f t="shared" si="77"/>
        <v>20.341072976014249</v>
      </c>
      <c r="AF206">
        <f t="shared" si="78"/>
        <v>1112.5002219958562</v>
      </c>
      <c r="AG206">
        <f t="shared" si="79"/>
        <v>162.72858380811402</v>
      </c>
      <c r="AH206">
        <f t="shared" si="80"/>
        <v>159.72957945908627</v>
      </c>
      <c r="AI206">
        <f t="shared" si="85"/>
        <v>1.6318974202997667</v>
      </c>
      <c r="AJ206">
        <f t="shared" si="86"/>
        <v>536.33974358974376</v>
      </c>
    </row>
    <row r="207" spans="1:36" x14ac:dyDescent="0.35">
      <c r="A207">
        <v>15.0563</v>
      </c>
      <c r="B207">
        <v>224504.8</v>
      </c>
      <c r="C207">
        <f t="shared" si="81"/>
        <v>289498.63261564996</v>
      </c>
      <c r="D207">
        <v>349933.6</v>
      </c>
      <c r="E207">
        <f t="shared" si="82"/>
        <v>538304.39475105912</v>
      </c>
      <c r="F207">
        <v>17686.599999999999</v>
      </c>
      <c r="G207">
        <v>389.7</v>
      </c>
      <c r="H207">
        <v>1151.3</v>
      </c>
      <c r="I207">
        <f t="shared" si="83"/>
        <v>1152.627019487536</v>
      </c>
      <c r="J207">
        <v>3940.4</v>
      </c>
      <c r="K207">
        <v>9144</v>
      </c>
      <c r="L207">
        <v>380.8</v>
      </c>
      <c r="M207">
        <v>149.69999999999999</v>
      </c>
      <c r="N207">
        <v>4921.5</v>
      </c>
      <c r="O207">
        <v>4034.3</v>
      </c>
      <c r="P207">
        <v>86.3</v>
      </c>
      <c r="Q207">
        <v>5.33</v>
      </c>
      <c r="R207">
        <v>430.9</v>
      </c>
      <c r="S207">
        <v>35.5</v>
      </c>
      <c r="T207">
        <v>19</v>
      </c>
      <c r="U207">
        <v>11</v>
      </c>
      <c r="V207">
        <v>2.44</v>
      </c>
      <c r="W207">
        <v>7.8</v>
      </c>
      <c r="X207">
        <v>3922.1</v>
      </c>
      <c r="Y207">
        <f t="shared" si="84"/>
        <v>828955.65438619663</v>
      </c>
      <c r="Z207">
        <f t="shared" si="72"/>
        <v>10690.439172601853</v>
      </c>
      <c r="AA207">
        <f t="shared" si="73"/>
        <v>26067.377531793591</v>
      </c>
      <c r="AB207">
        <f t="shared" si="74"/>
        <v>11030.746882076231</v>
      </c>
      <c r="AC207">
        <f t="shared" si="75"/>
        <v>5386.5366336227889</v>
      </c>
      <c r="AD207">
        <f t="shared" si="76"/>
        <v>56.094677385886342</v>
      </c>
      <c r="AE207">
        <f t="shared" si="77"/>
        <v>12.352892396375831</v>
      </c>
      <c r="AF207">
        <f t="shared" si="78"/>
        <v>929.48277259839631</v>
      </c>
      <c r="AG207">
        <f t="shared" si="79"/>
        <v>187.01844806739697</v>
      </c>
      <c r="AH207">
        <f t="shared" si="80"/>
        <v>127.02730169320068</v>
      </c>
      <c r="AI207">
        <f t="shared" si="85"/>
        <v>1.8594367437504746</v>
      </c>
      <c r="AJ207">
        <f t="shared" si="86"/>
        <v>865.419921875</v>
      </c>
    </row>
    <row r="208" spans="1:36" x14ac:dyDescent="0.35">
      <c r="A208">
        <v>15.0663</v>
      </c>
      <c r="B208">
        <v>224022</v>
      </c>
      <c r="C208">
        <f t="shared" si="81"/>
        <v>288696.32901963714</v>
      </c>
      <c r="D208">
        <v>326221.2</v>
      </c>
      <c r="E208">
        <f t="shared" si="82"/>
        <v>484166.6137313908</v>
      </c>
      <c r="F208">
        <v>18343.3</v>
      </c>
      <c r="G208">
        <v>351.2</v>
      </c>
      <c r="H208">
        <v>1078.9000000000001</v>
      </c>
      <c r="I208">
        <f t="shared" si="83"/>
        <v>1080.0652824332174</v>
      </c>
      <c r="J208">
        <v>3886.7</v>
      </c>
      <c r="K208">
        <v>9094.4</v>
      </c>
      <c r="L208">
        <v>382.9</v>
      </c>
      <c r="M208">
        <v>109.7</v>
      </c>
      <c r="N208">
        <v>5055.1000000000004</v>
      </c>
      <c r="O208">
        <v>4095.5</v>
      </c>
      <c r="P208">
        <v>98.5</v>
      </c>
      <c r="Q208">
        <v>34.799999999999997</v>
      </c>
      <c r="R208">
        <v>367.1</v>
      </c>
      <c r="S208">
        <v>54.2</v>
      </c>
      <c r="T208">
        <v>23.4</v>
      </c>
      <c r="U208">
        <v>5.16</v>
      </c>
      <c r="V208">
        <v>7.41</v>
      </c>
      <c r="W208">
        <v>0</v>
      </c>
      <c r="X208">
        <v>3531.4</v>
      </c>
      <c r="Y208">
        <f t="shared" si="84"/>
        <v>773943.00803346105</v>
      </c>
      <c r="Z208">
        <f t="shared" si="72"/>
        <v>11553.563902231681</v>
      </c>
      <c r="AA208">
        <f t="shared" si="73"/>
        <v>28263.967466522106</v>
      </c>
      <c r="AB208">
        <f t="shared" si="74"/>
        <v>11750.736043353218</v>
      </c>
      <c r="AC208">
        <f t="shared" si="75"/>
        <v>5766.0576472409475</v>
      </c>
      <c r="AD208">
        <f t="shared" si="76"/>
        <v>76.698153977551797</v>
      </c>
      <c r="AE208">
        <f t="shared" si="77"/>
        <v>9.5743483991519334</v>
      </c>
      <c r="AF208">
        <f t="shared" si="78"/>
        <v>948.51945476618539</v>
      </c>
      <c r="AG208">
        <f t="shared" si="79"/>
        <v>186.70625420748374</v>
      </c>
      <c r="AH208">
        <f t="shared" si="80"/>
        <v>157.50513763247244</v>
      </c>
      <c r="AI208">
        <f t="shared" si="85"/>
        <v>1.6770792180681235</v>
      </c>
      <c r="AJ208">
        <f t="shared" si="86"/>
        <v>1206.7206477732793</v>
      </c>
    </row>
    <row r="209" spans="1:36" x14ac:dyDescent="0.35">
      <c r="A209">
        <v>15.0764</v>
      </c>
      <c r="B209">
        <v>224979.9</v>
      </c>
      <c r="C209">
        <f t="shared" si="81"/>
        <v>290289.11637259473</v>
      </c>
      <c r="D209">
        <v>322467.40000000002</v>
      </c>
      <c r="E209">
        <f t="shared" si="82"/>
        <v>475943.74056687451</v>
      </c>
      <c r="F209">
        <v>17390.3</v>
      </c>
      <c r="G209">
        <v>406.8</v>
      </c>
      <c r="H209">
        <v>1022.7</v>
      </c>
      <c r="I209">
        <f t="shared" si="83"/>
        <v>1023.7469860426256</v>
      </c>
      <c r="J209">
        <v>3810.1</v>
      </c>
      <c r="K209">
        <v>8879.9</v>
      </c>
      <c r="L209">
        <v>439</v>
      </c>
      <c r="M209">
        <v>120.6</v>
      </c>
      <c r="N209">
        <v>4863.3999999999996</v>
      </c>
      <c r="O209">
        <v>4113.8999999999996</v>
      </c>
      <c r="P209">
        <v>81.5</v>
      </c>
      <c r="Q209">
        <v>26.5</v>
      </c>
      <c r="R209">
        <v>339.9</v>
      </c>
      <c r="S209">
        <v>52.9</v>
      </c>
      <c r="T209">
        <v>19</v>
      </c>
      <c r="U209">
        <v>5.16</v>
      </c>
      <c r="V209">
        <v>3.9</v>
      </c>
      <c r="W209">
        <v>8.2899999999999991</v>
      </c>
      <c r="X209">
        <v>3724.9</v>
      </c>
      <c r="Y209">
        <f t="shared" si="84"/>
        <v>767256.60392551182</v>
      </c>
      <c r="Z209">
        <f t="shared" si="72"/>
        <v>11304.562196824123</v>
      </c>
      <c r="AA209">
        <f t="shared" si="73"/>
        <v>27520.388735617769</v>
      </c>
      <c r="AB209">
        <f t="shared" si="74"/>
        <v>11573.572589102268</v>
      </c>
      <c r="AC209">
        <f t="shared" si="75"/>
        <v>5804.8376217461546</v>
      </c>
      <c r="AD209">
        <f t="shared" si="76"/>
        <v>75.672206277466827</v>
      </c>
      <c r="AE209">
        <f t="shared" si="77"/>
        <v>15.887774621466082</v>
      </c>
      <c r="AF209">
        <f t="shared" si="78"/>
        <v>1102.3691365739139</v>
      </c>
      <c r="AG209">
        <f t="shared" si="79"/>
        <v>191.72203829513214</v>
      </c>
      <c r="AH209">
        <f t="shared" si="80"/>
        <v>130.98616484473678</v>
      </c>
      <c r="AI209">
        <f t="shared" si="85"/>
        <v>1.6395507572388162</v>
      </c>
      <c r="AJ209">
        <f t="shared" si="86"/>
        <v>711.52584085315834</v>
      </c>
    </row>
    <row r="210" spans="1:36" x14ac:dyDescent="0.35">
      <c r="A210">
        <v>15.086399999999999</v>
      </c>
      <c r="B210">
        <v>232906.1</v>
      </c>
      <c r="C210">
        <f t="shared" si="81"/>
        <v>303621.3689093343</v>
      </c>
      <c r="D210">
        <v>321500.2</v>
      </c>
      <c r="E210">
        <f t="shared" si="82"/>
        <v>473839.78595130017</v>
      </c>
      <c r="F210">
        <v>17986.400000000001</v>
      </c>
      <c r="G210">
        <v>471.7</v>
      </c>
      <c r="H210">
        <v>859.9</v>
      </c>
      <c r="I210">
        <f t="shared" si="83"/>
        <v>860.64006439136995</v>
      </c>
      <c r="J210">
        <v>3800.8</v>
      </c>
      <c r="K210">
        <v>8789.1</v>
      </c>
      <c r="L210">
        <v>398.5</v>
      </c>
      <c r="M210">
        <v>134.19999999999999</v>
      </c>
      <c r="N210">
        <v>5017.6000000000004</v>
      </c>
      <c r="O210">
        <v>3991.4</v>
      </c>
      <c r="P210">
        <v>78.5</v>
      </c>
      <c r="Q210">
        <v>32.299999999999997</v>
      </c>
      <c r="R210">
        <v>414.2</v>
      </c>
      <c r="S210">
        <v>42.6</v>
      </c>
      <c r="T210">
        <v>0</v>
      </c>
      <c r="U210">
        <v>24.5</v>
      </c>
      <c r="V210">
        <v>7.8</v>
      </c>
      <c r="W210">
        <v>0</v>
      </c>
      <c r="X210">
        <v>3644</v>
      </c>
      <c r="Y210">
        <f t="shared" si="84"/>
        <v>778321.7949250259</v>
      </c>
      <c r="Z210">
        <f t="shared" si="72"/>
        <v>11330.018069003785</v>
      </c>
      <c r="AA210">
        <f t="shared" si="73"/>
        <v>27791.075800573733</v>
      </c>
      <c r="AB210">
        <f t="shared" si="74"/>
        <v>11292.37297131919</v>
      </c>
      <c r="AC210">
        <f t="shared" si="75"/>
        <v>5660.3836982676066</v>
      </c>
      <c r="AD210">
        <f t="shared" si="76"/>
        <v>86.211128144578808</v>
      </c>
      <c r="AE210">
        <f t="shared" si="77"/>
        <v>10.021561840949548</v>
      </c>
      <c r="AF210">
        <f t="shared" si="78"/>
        <v>1118.0465530761919</v>
      </c>
      <c r="AG210">
        <f t="shared" si="79"/>
        <v>213.92180083565384</v>
      </c>
      <c r="AH210">
        <f t="shared" si="80"/>
        <v>100.85802621981277</v>
      </c>
      <c r="AI210">
        <f t="shared" si="85"/>
        <v>1.5606272630066282</v>
      </c>
      <c r="AJ210">
        <f t="shared" si="86"/>
        <v>1130.564102564103</v>
      </c>
    </row>
    <row r="211" spans="1:36" x14ac:dyDescent="0.35">
      <c r="A211">
        <v>15.096500000000001</v>
      </c>
      <c r="B211">
        <v>223343.3</v>
      </c>
      <c r="C211">
        <f t="shared" si="81"/>
        <v>287570.17096485483</v>
      </c>
      <c r="D211">
        <v>323494.59999999998</v>
      </c>
      <c r="E211">
        <f t="shared" si="82"/>
        <v>478184.8008899854</v>
      </c>
      <c r="F211">
        <v>17810.5</v>
      </c>
      <c r="G211">
        <v>457.5</v>
      </c>
      <c r="H211">
        <v>1012.3</v>
      </c>
      <c r="I211">
        <f t="shared" si="83"/>
        <v>1013.3257896969101</v>
      </c>
      <c r="J211">
        <v>3808.8</v>
      </c>
      <c r="K211">
        <v>8946.6</v>
      </c>
      <c r="L211">
        <v>450.2</v>
      </c>
      <c r="M211">
        <v>156.1</v>
      </c>
      <c r="N211">
        <v>4867.1000000000004</v>
      </c>
      <c r="O211">
        <v>4047.5</v>
      </c>
      <c r="P211">
        <v>132.69999999999999</v>
      </c>
      <c r="Q211">
        <v>31</v>
      </c>
      <c r="R211">
        <v>320</v>
      </c>
      <c r="S211">
        <v>45.8</v>
      </c>
      <c r="T211">
        <v>40.5</v>
      </c>
      <c r="U211">
        <v>16.100000000000001</v>
      </c>
      <c r="V211">
        <v>14.6</v>
      </c>
      <c r="W211">
        <v>7.8</v>
      </c>
      <c r="X211">
        <v>3594.6</v>
      </c>
      <c r="Y211">
        <f t="shared" si="84"/>
        <v>766768.29764453706</v>
      </c>
      <c r="Z211">
        <f t="shared" si="72"/>
        <v>11314.891378075761</v>
      </c>
      <c r="AA211">
        <f t="shared" si="73"/>
        <v>27915.995047989192</v>
      </c>
      <c r="AB211">
        <f t="shared" si="74"/>
        <v>11667.931534837029</v>
      </c>
      <c r="AC211">
        <f t="shared" si="75"/>
        <v>5695.9840585698175</v>
      </c>
      <c r="AD211">
        <f t="shared" si="76"/>
        <v>80.728428901081102</v>
      </c>
      <c r="AE211">
        <f t="shared" si="77"/>
        <v>29.213518697644858</v>
      </c>
      <c r="AF211">
        <f t="shared" si="78"/>
        <v>1183.7995947255463</v>
      </c>
      <c r="AG211">
        <f t="shared" si="79"/>
        <v>244.01113162184609</v>
      </c>
      <c r="AH211">
        <f t="shared" si="80"/>
        <v>225.88309993000399</v>
      </c>
      <c r="AI211">
        <f t="shared" si="85"/>
        <v>1.6628456257670285</v>
      </c>
      <c r="AJ211">
        <f t="shared" si="86"/>
        <v>387.31696428571433</v>
      </c>
    </row>
    <row r="212" spans="1:36" x14ac:dyDescent="0.35">
      <c r="A212">
        <v>15.1065</v>
      </c>
      <c r="B212">
        <v>229568</v>
      </c>
      <c r="C212">
        <f t="shared" si="81"/>
        <v>297973.08523010463</v>
      </c>
      <c r="D212">
        <v>325678.3</v>
      </c>
      <c r="E212">
        <f t="shared" si="82"/>
        <v>482971.70326863282</v>
      </c>
      <c r="F212">
        <v>18311.599999999999</v>
      </c>
      <c r="G212">
        <v>396.1</v>
      </c>
      <c r="H212">
        <v>1028.2</v>
      </c>
      <c r="I212">
        <f t="shared" si="83"/>
        <v>1029.258283366958</v>
      </c>
      <c r="J212">
        <v>3722.6</v>
      </c>
      <c r="K212">
        <v>9282</v>
      </c>
      <c r="L212">
        <v>347.8</v>
      </c>
      <c r="M212">
        <v>175.5</v>
      </c>
      <c r="N212">
        <v>5007.1000000000004</v>
      </c>
      <c r="O212">
        <v>4277.8</v>
      </c>
      <c r="P212">
        <v>63.9</v>
      </c>
      <c r="Q212">
        <v>20.6</v>
      </c>
      <c r="R212">
        <v>398.7</v>
      </c>
      <c r="S212">
        <v>78.099999999999994</v>
      </c>
      <c r="T212">
        <v>11.3</v>
      </c>
      <c r="U212">
        <v>10.3</v>
      </c>
      <c r="V212">
        <v>7.8</v>
      </c>
      <c r="W212">
        <v>0</v>
      </c>
      <c r="X212">
        <v>3624.9</v>
      </c>
      <c r="Y212">
        <f t="shared" si="84"/>
        <v>781974.0467821043</v>
      </c>
      <c r="Z212">
        <f t="shared" si="72"/>
        <v>11163.669735489975</v>
      </c>
      <c r="AA212">
        <f t="shared" si="73"/>
        <v>28052.721302287118</v>
      </c>
      <c r="AB212">
        <f t="shared" si="74"/>
        <v>11869.959160660499</v>
      </c>
      <c r="AC212">
        <f t="shared" si="75"/>
        <v>5980.3775064456822</v>
      </c>
      <c r="AD212">
        <f t="shared" si="76"/>
        <v>113.04723010152854</v>
      </c>
      <c r="AE212">
        <f t="shared" si="77"/>
        <v>9.9747555971936954</v>
      </c>
      <c r="AF212">
        <f t="shared" si="78"/>
        <v>951.31034471184512</v>
      </c>
      <c r="AG212">
        <f t="shared" si="79"/>
        <v>250.77558623201074</v>
      </c>
      <c r="AH212">
        <f t="shared" si="80"/>
        <v>96.16687447550845</v>
      </c>
      <c r="AI212">
        <f t="shared" si="85"/>
        <v>1.6208568062302209</v>
      </c>
      <c r="AJ212">
        <f t="shared" si="86"/>
        <v>1119.1923076923078</v>
      </c>
    </row>
    <row r="213" spans="1:36" x14ac:dyDescent="0.35">
      <c r="A213">
        <v>15.1166</v>
      </c>
      <c r="B213">
        <v>223528.2</v>
      </c>
      <c r="C213">
        <f t="shared" si="81"/>
        <v>287876.77801048278</v>
      </c>
      <c r="D213">
        <v>328484.3</v>
      </c>
      <c r="E213">
        <f t="shared" si="82"/>
        <v>489168.45875680941</v>
      </c>
      <c r="F213">
        <v>18238.400000000001</v>
      </c>
      <c r="G213">
        <v>392.2</v>
      </c>
      <c r="H213">
        <v>1023.7</v>
      </c>
      <c r="I213">
        <f t="shared" si="83"/>
        <v>1024.7490355877312</v>
      </c>
      <c r="J213">
        <v>3796.6</v>
      </c>
      <c r="K213">
        <v>9145.9</v>
      </c>
      <c r="L213">
        <v>372.7</v>
      </c>
      <c r="M213">
        <v>149.69999999999999</v>
      </c>
      <c r="N213">
        <v>4931.7</v>
      </c>
      <c r="O213">
        <v>4027.7</v>
      </c>
      <c r="P213">
        <v>88.8</v>
      </c>
      <c r="Q213">
        <v>16.100000000000001</v>
      </c>
      <c r="R213">
        <v>367</v>
      </c>
      <c r="S213">
        <v>49.7</v>
      </c>
      <c r="T213">
        <v>18.5</v>
      </c>
      <c r="U213">
        <v>10.3</v>
      </c>
      <c r="V213">
        <v>0</v>
      </c>
      <c r="W213">
        <v>0</v>
      </c>
      <c r="X213">
        <v>3834.6</v>
      </c>
      <c r="Y213">
        <f t="shared" si="84"/>
        <v>778069.98580288002</v>
      </c>
      <c r="Z213">
        <f t="shared" si="72"/>
        <v>11217.885484932804</v>
      </c>
      <c r="AA213">
        <f t="shared" si="73"/>
        <v>28368.91334038951</v>
      </c>
      <c r="AB213">
        <f t="shared" si="74"/>
        <v>11754.598129835927</v>
      </c>
      <c r="AC213">
        <f t="shared" si="75"/>
        <v>5648.2065626335243</v>
      </c>
      <c r="AD213">
        <f t="shared" si="76"/>
        <v>77.113885761943123</v>
      </c>
      <c r="AE213">
        <f t="shared" si="77"/>
        <v>0</v>
      </c>
      <c r="AF213">
        <f t="shared" si="78"/>
        <v>983.07352032183826</v>
      </c>
      <c r="AG213">
        <f t="shared" si="79"/>
        <v>213.09137098883613</v>
      </c>
      <c r="AH213">
        <f t="shared" si="80"/>
        <v>137.90533237094164</v>
      </c>
      <c r="AI213">
        <f t="shared" si="85"/>
        <v>1.6992286148867373</v>
      </c>
      <c r="AJ213" t="e">
        <f t="shared" si="86"/>
        <v>#DIV/0!</v>
      </c>
    </row>
    <row r="214" spans="1:36" x14ac:dyDescent="0.35">
      <c r="A214">
        <v>15.1267</v>
      </c>
      <c r="B214">
        <v>233664.3</v>
      </c>
      <c r="C214">
        <f t="shared" si="81"/>
        <v>304911.15055712528</v>
      </c>
      <c r="D214">
        <v>342019</v>
      </c>
      <c r="E214">
        <f t="shared" si="82"/>
        <v>519800.72372910456</v>
      </c>
      <c r="F214">
        <v>14231.6</v>
      </c>
      <c r="G214">
        <v>263.39999999999998</v>
      </c>
      <c r="H214">
        <v>888.5</v>
      </c>
      <c r="I214">
        <f t="shared" si="83"/>
        <v>889.29013428431153</v>
      </c>
      <c r="J214">
        <v>1648.6</v>
      </c>
      <c r="K214">
        <v>8309.9</v>
      </c>
      <c r="L214">
        <v>253.6</v>
      </c>
      <c r="M214">
        <v>86.4</v>
      </c>
      <c r="N214">
        <v>2013.1</v>
      </c>
      <c r="O214">
        <v>1735.2</v>
      </c>
      <c r="P214">
        <v>56.1</v>
      </c>
      <c r="Q214">
        <v>10.3</v>
      </c>
      <c r="R214">
        <v>162.6</v>
      </c>
      <c r="S214">
        <v>15.5</v>
      </c>
      <c r="T214">
        <v>21</v>
      </c>
      <c r="U214">
        <v>10.3</v>
      </c>
      <c r="V214">
        <v>3.9</v>
      </c>
      <c r="W214">
        <v>8.7799999999999994</v>
      </c>
      <c r="X214">
        <v>1391.6</v>
      </c>
      <c r="Y214">
        <f t="shared" si="84"/>
        <v>825601.16442051413</v>
      </c>
      <c r="Z214">
        <f t="shared" si="72"/>
        <v>4435.1923880462682</v>
      </c>
      <c r="AA214">
        <f t="shared" si="73"/>
        <v>18923.422922938651</v>
      </c>
      <c r="AB214">
        <f t="shared" si="74"/>
        <v>10065.27165672384</v>
      </c>
      <c r="AC214">
        <f t="shared" si="75"/>
        <v>2298.6886184106311</v>
      </c>
      <c r="AD214">
        <f t="shared" si="76"/>
        <v>31.249955925278893</v>
      </c>
      <c r="AE214">
        <f t="shared" si="77"/>
        <v>15.358505470253348</v>
      </c>
      <c r="AF214">
        <f t="shared" si="78"/>
        <v>626.21035710733292</v>
      </c>
      <c r="AG214">
        <f t="shared" si="79"/>
        <v>117.1267727897081</v>
      </c>
      <c r="AH214">
        <f t="shared" si="80"/>
        <v>93.386496195310187</v>
      </c>
      <c r="AI214">
        <f t="shared" si="85"/>
        <v>1.7047612813743904</v>
      </c>
      <c r="AJ214">
        <f t="shared" si="86"/>
        <v>288.77760252365925</v>
      </c>
    </row>
    <row r="215" spans="1:36" x14ac:dyDescent="0.35">
      <c r="A215">
        <v>15.136699999999999</v>
      </c>
      <c r="B215">
        <v>238122.1</v>
      </c>
      <c r="C215">
        <f t="shared" si="81"/>
        <v>312546.27545962419</v>
      </c>
      <c r="D215">
        <v>343811.1</v>
      </c>
      <c r="E215">
        <f t="shared" si="82"/>
        <v>523951.41094279406</v>
      </c>
      <c r="F215">
        <v>11485.1</v>
      </c>
      <c r="G215">
        <v>154.1</v>
      </c>
      <c r="H215">
        <v>1057.0999999999999</v>
      </c>
      <c r="I215">
        <f t="shared" si="83"/>
        <v>1058.2186429274386</v>
      </c>
      <c r="J215">
        <v>148</v>
      </c>
      <c r="K215">
        <v>7392.4</v>
      </c>
      <c r="L215">
        <v>163.9</v>
      </c>
      <c r="M215">
        <v>72.900000000000006</v>
      </c>
      <c r="N215">
        <v>51.7</v>
      </c>
      <c r="O215">
        <v>76.8</v>
      </c>
      <c r="P215">
        <v>69.3</v>
      </c>
      <c r="Q215">
        <v>20</v>
      </c>
      <c r="R215">
        <v>15</v>
      </c>
      <c r="S215">
        <v>10.3</v>
      </c>
      <c r="T215">
        <v>24.9</v>
      </c>
      <c r="U215">
        <v>0</v>
      </c>
      <c r="V215">
        <v>11.7</v>
      </c>
      <c r="W215">
        <v>0</v>
      </c>
      <c r="X215">
        <v>260.60000000000002</v>
      </c>
      <c r="Y215">
        <f t="shared" si="84"/>
        <v>837555.90504534566</v>
      </c>
      <c r="Z215">
        <f t="shared" si="72"/>
        <v>238.43184532164233</v>
      </c>
      <c r="AA215">
        <f t="shared" si="73"/>
        <v>14023.780298419701</v>
      </c>
      <c r="AB215">
        <f t="shared" si="74"/>
        <v>8826.1571024321911</v>
      </c>
      <c r="AC215">
        <f t="shared" si="75"/>
        <v>109.60462393854164</v>
      </c>
      <c r="AD215">
        <f t="shared" si="76"/>
        <v>12.297686563910446</v>
      </c>
      <c r="AE215">
        <f t="shared" si="77"/>
        <v>13.969216776480797</v>
      </c>
      <c r="AF215">
        <f t="shared" si="78"/>
        <v>379.67614828383705</v>
      </c>
      <c r="AG215">
        <f t="shared" si="79"/>
        <v>110.9179691055612</v>
      </c>
      <c r="AH215">
        <f t="shared" si="80"/>
        <v>112.47010430294793</v>
      </c>
      <c r="AI215">
        <f t="shared" si="85"/>
        <v>1.6763962717913747</v>
      </c>
      <c r="AJ215">
        <f t="shared" si="86"/>
        <v>17.068376068376068</v>
      </c>
    </row>
    <row r="216" spans="1:36" x14ac:dyDescent="0.35">
      <c r="A216">
        <v>15.146800000000001</v>
      </c>
      <c r="B216">
        <v>237843.3</v>
      </c>
      <c r="C216">
        <f t="shared" si="81"/>
        <v>312066.14072932763</v>
      </c>
      <c r="D216">
        <v>337448.6</v>
      </c>
      <c r="E216">
        <f t="shared" si="82"/>
        <v>509316.8620577965</v>
      </c>
      <c r="F216">
        <v>11330.9</v>
      </c>
      <c r="G216">
        <v>141.9</v>
      </c>
      <c r="H216">
        <v>995</v>
      </c>
      <c r="I216">
        <f t="shared" si="83"/>
        <v>995.9910110560005</v>
      </c>
      <c r="J216">
        <v>102.9</v>
      </c>
      <c r="K216">
        <v>7210.5</v>
      </c>
      <c r="L216">
        <v>137.1</v>
      </c>
      <c r="M216">
        <v>87.7</v>
      </c>
      <c r="N216">
        <v>57.6</v>
      </c>
      <c r="O216">
        <v>102.8</v>
      </c>
      <c r="P216">
        <v>76.099999999999994</v>
      </c>
      <c r="Q216">
        <v>19.399999999999999</v>
      </c>
      <c r="R216">
        <v>16.100000000000001</v>
      </c>
      <c r="S216">
        <v>0</v>
      </c>
      <c r="T216">
        <v>16.100000000000001</v>
      </c>
      <c r="U216">
        <v>10.3</v>
      </c>
      <c r="V216">
        <v>11.7</v>
      </c>
      <c r="W216">
        <v>3.9</v>
      </c>
      <c r="X216">
        <v>328.7</v>
      </c>
      <c r="Y216">
        <f t="shared" si="84"/>
        <v>822378.99379818013</v>
      </c>
      <c r="Z216">
        <f t="shared" ref="Z216:Z237" si="87">(J216+N216)*1000000/Y216</f>
        <v>195.1654908629491</v>
      </c>
      <c r="AA216">
        <f t="shared" ref="AA216:AA237" si="88">(F216+X216)*1000000/Y216</f>
        <v>14177.891322527361</v>
      </c>
      <c r="AB216">
        <f t="shared" ref="AB216:AB237" si="89">(K216)*1000000/Y216</f>
        <v>8767.855276431741</v>
      </c>
      <c r="AC216">
        <f t="shared" ref="AC216:AC237" si="90">(O216+R216)*1000000/Y216</f>
        <v>144.58054120625948</v>
      </c>
      <c r="AD216">
        <f t="shared" ref="AD216:AD237" si="91">(S216+U216)*1000000/Y216</f>
        <v>12.524638977497668</v>
      </c>
      <c r="AE216">
        <f t="shared" ref="AE216:AE237" si="92">(V216+W216)*1000000/Y216</f>
        <v>18.969356121258603</v>
      </c>
      <c r="AF216">
        <f t="shared" ref="AF216:AF237" si="93">(G216+L216)*1000000/Y216</f>
        <v>339.25963832250966</v>
      </c>
      <c r="AG216">
        <f t="shared" ref="AG216:AG237" si="94">(M216+Q216)*1000000/Y216</f>
        <v>130.23192567864081</v>
      </c>
      <c r="AH216">
        <f t="shared" ref="AH216:AH237" si="95">(P216+T216)*1000000/Y216</f>
        <v>112.11375861410532</v>
      </c>
      <c r="AI216">
        <f t="shared" si="85"/>
        <v>1.6320798561083094</v>
      </c>
      <c r="AJ216">
        <f t="shared" si="86"/>
        <v>10.28846153846154</v>
      </c>
    </row>
    <row r="217" spans="1:36" x14ac:dyDescent="0.35">
      <c r="A217">
        <v>15.1568</v>
      </c>
      <c r="B217">
        <v>242390.7</v>
      </c>
      <c r="C217">
        <f t="shared" si="81"/>
        <v>319941.55826756614</v>
      </c>
      <c r="D217">
        <v>274537.59999999998</v>
      </c>
      <c r="E217">
        <f t="shared" si="82"/>
        <v>378431.19092043914</v>
      </c>
      <c r="F217">
        <v>11237.9</v>
      </c>
      <c r="G217">
        <v>113.7</v>
      </c>
      <c r="H217">
        <v>983.5</v>
      </c>
      <c r="I217">
        <f t="shared" si="83"/>
        <v>984.46822449879448</v>
      </c>
      <c r="J217">
        <v>98.3</v>
      </c>
      <c r="K217">
        <v>7075.9</v>
      </c>
      <c r="L217">
        <v>158.1</v>
      </c>
      <c r="M217">
        <v>68</v>
      </c>
      <c r="N217">
        <v>40.5</v>
      </c>
      <c r="O217">
        <v>80</v>
      </c>
      <c r="P217">
        <v>56.6</v>
      </c>
      <c r="Q217">
        <v>9.68</v>
      </c>
      <c r="R217">
        <v>30.3</v>
      </c>
      <c r="S217">
        <v>0</v>
      </c>
      <c r="T217">
        <v>11.2</v>
      </c>
      <c r="U217">
        <v>0</v>
      </c>
      <c r="V217">
        <v>0</v>
      </c>
      <c r="W217">
        <v>0</v>
      </c>
      <c r="X217">
        <v>236.8</v>
      </c>
      <c r="Y217">
        <f t="shared" si="84"/>
        <v>699357.21741250402</v>
      </c>
      <c r="Z217">
        <f t="shared" si="87"/>
        <v>198.46795964090433</v>
      </c>
      <c r="AA217">
        <f t="shared" si="88"/>
        <v>16407.494931494846</v>
      </c>
      <c r="AB217">
        <f t="shared" si="89"/>
        <v>10117.719276823307</v>
      </c>
      <c r="AC217">
        <f t="shared" si="90"/>
        <v>157.71625323048809</v>
      </c>
      <c r="AD217">
        <f t="shared" si="91"/>
        <v>0</v>
      </c>
      <c r="AE217">
        <f t="shared" si="92"/>
        <v>0</v>
      </c>
      <c r="AF217">
        <f t="shared" si="93"/>
        <v>388.6425895561801</v>
      </c>
      <c r="AG217">
        <f t="shared" si="94"/>
        <v>111.07342294600467</v>
      </c>
      <c r="AH217">
        <f t="shared" si="95"/>
        <v>96.946164723727037</v>
      </c>
      <c r="AI217">
        <f t="shared" si="85"/>
        <v>1.1828134893434454</v>
      </c>
      <c r="AJ217" t="e">
        <f t="shared" si="86"/>
        <v>#DIV/0!</v>
      </c>
    </row>
    <row r="218" spans="1:36" x14ac:dyDescent="0.35">
      <c r="A218">
        <v>15.1668</v>
      </c>
      <c r="B218">
        <v>246084.9</v>
      </c>
      <c r="C218">
        <f t="shared" si="81"/>
        <v>326409.29993310914</v>
      </c>
      <c r="D218">
        <v>337034.6</v>
      </c>
      <c r="E218">
        <f t="shared" si="82"/>
        <v>508374.34351777617</v>
      </c>
      <c r="F218">
        <v>11681.9</v>
      </c>
      <c r="G218">
        <v>118.5</v>
      </c>
      <c r="H218">
        <v>1234.4000000000001</v>
      </c>
      <c r="I218">
        <f t="shared" si="83"/>
        <v>1235.9256265934671</v>
      </c>
      <c r="J218">
        <v>85.8</v>
      </c>
      <c r="K218">
        <v>6971.6</v>
      </c>
      <c r="L218">
        <v>116.6</v>
      </c>
      <c r="M218">
        <v>61.9</v>
      </c>
      <c r="N218">
        <v>48.8</v>
      </c>
      <c r="O218">
        <v>48.4</v>
      </c>
      <c r="P218">
        <v>85.4</v>
      </c>
      <c r="Q218">
        <v>5.16</v>
      </c>
      <c r="R218">
        <v>20</v>
      </c>
      <c r="S218">
        <v>5.16</v>
      </c>
      <c r="T218">
        <v>20.6</v>
      </c>
      <c r="U218">
        <v>0</v>
      </c>
      <c r="V218">
        <v>3.9</v>
      </c>
      <c r="W218">
        <v>0</v>
      </c>
      <c r="X218">
        <v>208.4</v>
      </c>
      <c r="Y218">
        <f t="shared" si="84"/>
        <v>836019.56907747872</v>
      </c>
      <c r="Z218">
        <f t="shared" si="87"/>
        <v>161.00101597923941</v>
      </c>
      <c r="AA218">
        <f t="shared" si="88"/>
        <v>14222.513969524149</v>
      </c>
      <c r="AB218">
        <f t="shared" si="89"/>
        <v>8339.0392496349596</v>
      </c>
      <c r="AC218">
        <f t="shared" si="90"/>
        <v>81.816266664041422</v>
      </c>
      <c r="AD218">
        <f t="shared" si="91"/>
        <v>6.1721043272873359</v>
      </c>
      <c r="AE218">
        <f t="shared" si="92"/>
        <v>4.6649625729497304</v>
      </c>
      <c r="AF218">
        <f t="shared" si="93"/>
        <v>281.21351305140553</v>
      </c>
      <c r="AG218">
        <f t="shared" si="94"/>
        <v>80.213433369745871</v>
      </c>
      <c r="AH218">
        <f t="shared" si="95"/>
        <v>126.79129044427472</v>
      </c>
      <c r="AI218">
        <f t="shared" si="85"/>
        <v>1.5574750585291444</v>
      </c>
      <c r="AJ218">
        <f t="shared" si="86"/>
        <v>34.512820512820511</v>
      </c>
    </row>
    <row r="219" spans="1:36" x14ac:dyDescent="0.35">
      <c r="A219">
        <v>15.1769</v>
      </c>
      <c r="B219">
        <v>243506.2</v>
      </c>
      <c r="C219">
        <f t="shared" si="81"/>
        <v>321887.89914735581</v>
      </c>
      <c r="D219">
        <v>348216.6</v>
      </c>
      <c r="E219">
        <f t="shared" si="82"/>
        <v>534252.02298800484</v>
      </c>
      <c r="F219">
        <v>11047.6</v>
      </c>
      <c r="G219">
        <v>131.19999999999999</v>
      </c>
      <c r="H219">
        <v>936.1</v>
      </c>
      <c r="I219">
        <f t="shared" si="83"/>
        <v>936.97710426730464</v>
      </c>
      <c r="J219">
        <v>61.5</v>
      </c>
      <c r="K219">
        <v>7152</v>
      </c>
      <c r="L219">
        <v>130.69999999999999</v>
      </c>
      <c r="M219">
        <v>62.6</v>
      </c>
      <c r="N219">
        <v>53.2</v>
      </c>
      <c r="O219">
        <v>71</v>
      </c>
      <c r="P219">
        <v>64.900000000000006</v>
      </c>
      <c r="Q219">
        <v>5.16</v>
      </c>
      <c r="R219">
        <v>4.51</v>
      </c>
      <c r="S219">
        <v>5.16</v>
      </c>
      <c r="T219">
        <v>16.600000000000001</v>
      </c>
      <c r="U219">
        <v>4.51</v>
      </c>
      <c r="V219">
        <v>3.9</v>
      </c>
      <c r="W219">
        <v>8.2899999999999991</v>
      </c>
      <c r="X219">
        <v>223.2</v>
      </c>
      <c r="Y219">
        <f t="shared" si="84"/>
        <v>857076.89923962799</v>
      </c>
      <c r="Z219">
        <f t="shared" si="87"/>
        <v>133.82696477032374</v>
      </c>
      <c r="AA219">
        <f t="shared" si="88"/>
        <v>13150.278592269966</v>
      </c>
      <c r="AB219">
        <f t="shared" si="89"/>
        <v>8344.6421276142573</v>
      </c>
      <c r="AC219">
        <f t="shared" si="90"/>
        <v>88.101779510088448</v>
      </c>
      <c r="AD219">
        <f t="shared" si="91"/>
        <v>11.282534867733483</v>
      </c>
      <c r="AE219">
        <f t="shared" si="92"/>
        <v>14.22276112075193</v>
      </c>
      <c r="AF219">
        <f t="shared" si="93"/>
        <v>305.57351415298848</v>
      </c>
      <c r="AG219">
        <f t="shared" si="94"/>
        <v>79.059417025607118</v>
      </c>
      <c r="AH219">
        <f t="shared" si="95"/>
        <v>95.090650643255316</v>
      </c>
      <c r="AI219">
        <f t="shared" si="85"/>
        <v>1.659745595914532</v>
      </c>
      <c r="AJ219">
        <f t="shared" si="86"/>
        <v>9.4093519278096807</v>
      </c>
    </row>
    <row r="220" spans="1:36" x14ac:dyDescent="0.35">
      <c r="A220">
        <v>15.186999999999999</v>
      </c>
      <c r="B220">
        <v>238385.1</v>
      </c>
      <c r="C220">
        <f t="shared" si="81"/>
        <v>312999.5224620736</v>
      </c>
      <c r="D220">
        <v>275508.3</v>
      </c>
      <c r="E220">
        <f t="shared" si="82"/>
        <v>380278.06253681029</v>
      </c>
      <c r="F220">
        <v>11098</v>
      </c>
      <c r="G220">
        <v>130.19999999999999</v>
      </c>
      <c r="H220">
        <v>910.4</v>
      </c>
      <c r="I220">
        <f t="shared" si="83"/>
        <v>911.22958341273886</v>
      </c>
      <c r="J220">
        <v>97.6</v>
      </c>
      <c r="K220">
        <v>6811.8</v>
      </c>
      <c r="L220">
        <v>144.9</v>
      </c>
      <c r="M220">
        <v>94.8</v>
      </c>
      <c r="N220">
        <v>44.1</v>
      </c>
      <c r="O220">
        <v>83.9</v>
      </c>
      <c r="P220">
        <v>92.2</v>
      </c>
      <c r="Q220">
        <v>25.8</v>
      </c>
      <c r="R220">
        <v>35.5</v>
      </c>
      <c r="S220">
        <v>19.399999999999999</v>
      </c>
      <c r="T220">
        <v>12.2</v>
      </c>
      <c r="U220">
        <v>0</v>
      </c>
      <c r="V220">
        <v>8.4</v>
      </c>
      <c r="W220">
        <v>4.3899999999999997</v>
      </c>
      <c r="X220">
        <v>221.9</v>
      </c>
      <c r="Y220">
        <f t="shared" si="84"/>
        <v>694188.81458229665</v>
      </c>
      <c r="Z220">
        <f t="shared" si="87"/>
        <v>204.12313915669029</v>
      </c>
      <c r="AA220">
        <f t="shared" si="88"/>
        <v>16306.658595199846</v>
      </c>
      <c r="AB220">
        <f t="shared" si="89"/>
        <v>9812.604088267768</v>
      </c>
      <c r="AC220">
        <f t="shared" si="90"/>
        <v>171.99931415179122</v>
      </c>
      <c r="AD220">
        <f t="shared" si="91"/>
        <v>27.946287223992883</v>
      </c>
      <c r="AE220">
        <f t="shared" si="92"/>
        <v>18.424382144065412</v>
      </c>
      <c r="AF220">
        <f t="shared" si="93"/>
        <v>396.28987707837331</v>
      </c>
      <c r="AG220">
        <f t="shared" si="94"/>
        <v>173.72795047492482</v>
      </c>
      <c r="AH220">
        <f t="shared" si="95"/>
        <v>150.3913601126215</v>
      </c>
      <c r="AI220">
        <f t="shared" si="85"/>
        <v>1.2149477403208782</v>
      </c>
      <c r="AJ220">
        <f t="shared" si="86"/>
        <v>11.07896794370602</v>
      </c>
    </row>
    <row r="221" spans="1:36" x14ac:dyDescent="0.35">
      <c r="A221">
        <v>15.196999999999999</v>
      </c>
      <c r="B221">
        <v>240595.9</v>
      </c>
      <c r="C221">
        <f t="shared" si="81"/>
        <v>316821.9660652345</v>
      </c>
      <c r="D221">
        <v>344031.7</v>
      </c>
      <c r="E221">
        <f t="shared" si="82"/>
        <v>524463.91083227645</v>
      </c>
      <c r="F221">
        <v>11070.9</v>
      </c>
      <c r="G221">
        <v>142.9</v>
      </c>
      <c r="H221">
        <v>882.9</v>
      </c>
      <c r="I221">
        <f t="shared" si="83"/>
        <v>883.68020124968336</v>
      </c>
      <c r="J221">
        <v>93</v>
      </c>
      <c r="K221">
        <v>6874.4</v>
      </c>
      <c r="L221">
        <v>136.6</v>
      </c>
      <c r="M221">
        <v>56.8</v>
      </c>
      <c r="N221">
        <v>22.9</v>
      </c>
      <c r="O221">
        <v>78.099999999999994</v>
      </c>
      <c r="P221">
        <v>89.3</v>
      </c>
      <c r="Q221">
        <v>5.16</v>
      </c>
      <c r="R221">
        <v>11.1</v>
      </c>
      <c r="S221">
        <v>11</v>
      </c>
      <c r="T221">
        <v>31.7</v>
      </c>
      <c r="U221">
        <v>10.3</v>
      </c>
      <c r="V221">
        <v>6.34</v>
      </c>
      <c r="W221">
        <v>0</v>
      </c>
      <c r="X221">
        <v>229.6</v>
      </c>
      <c r="Y221">
        <f t="shared" si="84"/>
        <v>842169.55709876062</v>
      </c>
      <c r="Z221">
        <f t="shared" si="87"/>
        <v>137.62074278637039</v>
      </c>
      <c r="AA221">
        <f t="shared" si="88"/>
        <v>13418.319274006717</v>
      </c>
      <c r="AB221">
        <f t="shared" si="89"/>
        <v>8162.7267835256653</v>
      </c>
      <c r="AC221">
        <f t="shared" si="90"/>
        <v>105.91691334378116</v>
      </c>
      <c r="AD221">
        <f t="shared" si="91"/>
        <v>25.291818993526221</v>
      </c>
      <c r="AE221">
        <f t="shared" si="92"/>
        <v>7.5281752309369132</v>
      </c>
      <c r="AF221">
        <f t="shared" si="93"/>
        <v>331.88091120613046</v>
      </c>
      <c r="AG221">
        <f t="shared" si="94"/>
        <v>73.571882856285654</v>
      </c>
      <c r="AH221">
        <f t="shared" si="95"/>
        <v>143.67653043270764</v>
      </c>
      <c r="AI221">
        <f t="shared" si="85"/>
        <v>1.6553899887241021</v>
      </c>
      <c r="AJ221">
        <f t="shared" si="86"/>
        <v>18.280757097791799</v>
      </c>
    </row>
    <row r="222" spans="1:36" x14ac:dyDescent="0.35">
      <c r="A222">
        <v>15.207100000000001</v>
      </c>
      <c r="B222">
        <v>242448.4</v>
      </c>
      <c r="C222">
        <f t="shared" si="81"/>
        <v>320042.09350227757</v>
      </c>
      <c r="D222">
        <v>348485.9</v>
      </c>
      <c r="E222">
        <f t="shared" si="82"/>
        <v>534886.19816516631</v>
      </c>
      <c r="F222">
        <v>11352.1</v>
      </c>
      <c r="G222">
        <v>134.6</v>
      </c>
      <c r="H222">
        <v>1108.5999999999999</v>
      </c>
      <c r="I222">
        <f t="shared" si="83"/>
        <v>1109.8303579348064</v>
      </c>
      <c r="J222">
        <v>100</v>
      </c>
      <c r="K222">
        <v>6584.1</v>
      </c>
      <c r="L222">
        <v>171.7</v>
      </c>
      <c r="M222">
        <v>57.4</v>
      </c>
      <c r="N222">
        <v>35.1</v>
      </c>
      <c r="O222">
        <v>32.799999999999997</v>
      </c>
      <c r="P222">
        <v>55.6</v>
      </c>
      <c r="Q222">
        <v>0</v>
      </c>
      <c r="R222">
        <v>17.399999999999999</v>
      </c>
      <c r="S222">
        <v>20.6</v>
      </c>
      <c r="T222">
        <v>16.600000000000001</v>
      </c>
      <c r="U222">
        <v>9.0299999999999994</v>
      </c>
      <c r="V222">
        <v>3.9</v>
      </c>
      <c r="W222">
        <v>6.83</v>
      </c>
      <c r="X222">
        <v>288.39999999999998</v>
      </c>
      <c r="Y222">
        <f t="shared" si="84"/>
        <v>856038.12202537875</v>
      </c>
      <c r="Z222">
        <f t="shared" si="87"/>
        <v>157.82007427467667</v>
      </c>
      <c r="AA222">
        <f t="shared" si="88"/>
        <v>13598.109360432078</v>
      </c>
      <c r="AB222">
        <f t="shared" si="89"/>
        <v>7691.3630720347792</v>
      </c>
      <c r="AC222">
        <f t="shared" si="90"/>
        <v>58.64224817608266</v>
      </c>
      <c r="AD222">
        <f t="shared" si="91"/>
        <v>34.612944491181864</v>
      </c>
      <c r="AE222">
        <f t="shared" si="92"/>
        <v>12.534488504569065</v>
      </c>
      <c r="AF222">
        <f t="shared" si="93"/>
        <v>357.8111676560581</v>
      </c>
      <c r="AG222">
        <f t="shared" si="94"/>
        <v>67.053088551935161</v>
      </c>
      <c r="AH222">
        <f t="shared" si="95"/>
        <v>84.342038213409737</v>
      </c>
      <c r="AI222">
        <f t="shared" si="85"/>
        <v>1.6712995228590448</v>
      </c>
      <c r="AJ222">
        <f t="shared" si="86"/>
        <v>12.590866728797764</v>
      </c>
    </row>
    <row r="223" spans="1:36" x14ac:dyDescent="0.35">
      <c r="A223">
        <v>15.2171</v>
      </c>
      <c r="B223">
        <v>237966.9</v>
      </c>
      <c r="C223">
        <f t="shared" si="81"/>
        <v>312278.95481180539</v>
      </c>
      <c r="D223">
        <v>347089.6</v>
      </c>
      <c r="E223">
        <f t="shared" si="82"/>
        <v>531603.72388002998</v>
      </c>
      <c r="F223">
        <v>10615.4</v>
      </c>
      <c r="G223">
        <v>124.4</v>
      </c>
      <c r="H223">
        <v>1118</v>
      </c>
      <c r="I223">
        <f t="shared" si="83"/>
        <v>1119.2513229790907</v>
      </c>
      <c r="J223">
        <v>74.900000000000006</v>
      </c>
      <c r="K223">
        <v>6262</v>
      </c>
      <c r="L223">
        <v>140.19999999999999</v>
      </c>
      <c r="M223">
        <v>86.5</v>
      </c>
      <c r="N223">
        <v>25.8</v>
      </c>
      <c r="O223">
        <v>58.9</v>
      </c>
      <c r="P223">
        <v>54.6</v>
      </c>
      <c r="Q223">
        <v>16.100000000000001</v>
      </c>
      <c r="R223">
        <v>11.6</v>
      </c>
      <c r="S223">
        <v>5.32</v>
      </c>
      <c r="T223">
        <v>25.5</v>
      </c>
      <c r="U223">
        <v>0</v>
      </c>
      <c r="V223">
        <v>0</v>
      </c>
      <c r="W223">
        <v>3.9</v>
      </c>
      <c r="X223">
        <v>179.3</v>
      </c>
      <c r="Y223">
        <f t="shared" si="84"/>
        <v>845001.93001481448</v>
      </c>
      <c r="Z223">
        <f t="shared" si="87"/>
        <v>119.17132544091886</v>
      </c>
      <c r="AA223">
        <f t="shared" si="88"/>
        <v>12774.763721321615</v>
      </c>
      <c r="AB223">
        <f t="shared" si="89"/>
        <v>7410.633961380674</v>
      </c>
      <c r="AC223">
        <f t="shared" si="90"/>
        <v>83.431762101139824</v>
      </c>
      <c r="AD223">
        <f t="shared" si="91"/>
        <v>6.2958436081994869</v>
      </c>
      <c r="AE223">
        <f t="shared" si="92"/>
        <v>4.6153740736800755</v>
      </c>
      <c r="AF223">
        <f t="shared" si="93"/>
        <v>313.13537946044818</v>
      </c>
      <c r="AG223">
        <f t="shared" si="94"/>
        <v>121.41984101527582</v>
      </c>
      <c r="AH223">
        <f t="shared" si="95"/>
        <v>94.792682897890771</v>
      </c>
      <c r="AI223">
        <f t="shared" si="85"/>
        <v>1.7023360546355115</v>
      </c>
      <c r="AJ223">
        <f t="shared" si="86"/>
        <v>25.820512820512818</v>
      </c>
    </row>
    <row r="224" spans="1:36" x14ac:dyDescent="0.35">
      <c r="A224">
        <v>15.2272</v>
      </c>
      <c r="B224">
        <v>241926.7</v>
      </c>
      <c r="C224">
        <f t="shared" si="81"/>
        <v>319133.65105986455</v>
      </c>
      <c r="D224">
        <v>341399</v>
      </c>
      <c r="E224">
        <f t="shared" si="82"/>
        <v>518369.99943820311</v>
      </c>
      <c r="F224">
        <v>10962.5</v>
      </c>
      <c r="G224">
        <v>154</v>
      </c>
      <c r="H224">
        <v>906.7</v>
      </c>
      <c r="I224">
        <f t="shared" si="83"/>
        <v>907.52285096897356</v>
      </c>
      <c r="J224">
        <v>76.099999999999994</v>
      </c>
      <c r="K224">
        <v>6496.4</v>
      </c>
      <c r="L224">
        <v>123.4</v>
      </c>
      <c r="M224">
        <v>41.9</v>
      </c>
      <c r="N224">
        <v>27.8</v>
      </c>
      <c r="O224">
        <v>23.9</v>
      </c>
      <c r="P224">
        <v>97.4</v>
      </c>
      <c r="Q224">
        <v>15.5</v>
      </c>
      <c r="R224">
        <v>16.100000000000001</v>
      </c>
      <c r="S224">
        <v>0</v>
      </c>
      <c r="T224">
        <v>3.9</v>
      </c>
      <c r="U224">
        <v>5.16</v>
      </c>
      <c r="V224">
        <v>3.41</v>
      </c>
      <c r="W224">
        <v>7.8</v>
      </c>
      <c r="X224">
        <v>229</v>
      </c>
      <c r="Y224">
        <f t="shared" si="84"/>
        <v>838411.17334903672</v>
      </c>
      <c r="Z224">
        <f t="shared" si="87"/>
        <v>123.92487517189332</v>
      </c>
      <c r="AA224">
        <f t="shared" si="88"/>
        <v>13348.462372341139</v>
      </c>
      <c r="AB224">
        <f t="shared" si="89"/>
        <v>7748.4654385629246</v>
      </c>
      <c r="AC224">
        <f t="shared" si="90"/>
        <v>47.709287842884827</v>
      </c>
      <c r="AD224">
        <f t="shared" si="91"/>
        <v>6.1544981317321428</v>
      </c>
      <c r="AE224">
        <f t="shared" si="92"/>
        <v>13.370527917968472</v>
      </c>
      <c r="AF224">
        <f t="shared" si="93"/>
        <v>330.86391119040627</v>
      </c>
      <c r="AG224">
        <f t="shared" si="94"/>
        <v>68.462828054539727</v>
      </c>
      <c r="AH224">
        <f t="shared" si="95"/>
        <v>120.82377146210584</v>
      </c>
      <c r="AI224">
        <f t="shared" si="85"/>
        <v>1.6243037915828089</v>
      </c>
      <c r="AJ224">
        <f t="shared" si="86"/>
        <v>9.2685102586975905</v>
      </c>
    </row>
    <row r="225" spans="1:36" x14ac:dyDescent="0.35">
      <c r="A225">
        <v>15.237299999999999</v>
      </c>
      <c r="B225">
        <v>242520.1</v>
      </c>
      <c r="C225">
        <f t="shared" si="81"/>
        <v>320167.0433763325</v>
      </c>
      <c r="D225">
        <v>343088.6</v>
      </c>
      <c r="E225">
        <f t="shared" si="82"/>
        <v>522275.30227059528</v>
      </c>
      <c r="F225">
        <v>11221.9</v>
      </c>
      <c r="G225">
        <v>128.30000000000001</v>
      </c>
      <c r="H225">
        <v>1017</v>
      </c>
      <c r="I225">
        <f t="shared" si="83"/>
        <v>1018.0353419427556</v>
      </c>
      <c r="J225">
        <v>81.900000000000006</v>
      </c>
      <c r="K225">
        <v>6540.6</v>
      </c>
      <c r="L225">
        <v>122.1</v>
      </c>
      <c r="M225">
        <v>34.799999999999997</v>
      </c>
      <c r="N225">
        <v>44.9</v>
      </c>
      <c r="O225">
        <v>58.7</v>
      </c>
      <c r="P225">
        <v>47.8</v>
      </c>
      <c r="Q225">
        <v>0</v>
      </c>
      <c r="R225">
        <v>5.16</v>
      </c>
      <c r="S225">
        <v>11</v>
      </c>
      <c r="T225">
        <v>28.8</v>
      </c>
      <c r="U225">
        <v>0</v>
      </c>
      <c r="V225">
        <v>7.8</v>
      </c>
      <c r="W225">
        <v>0</v>
      </c>
      <c r="X225">
        <v>225</v>
      </c>
      <c r="Y225">
        <f t="shared" si="84"/>
        <v>843460.38098887063</v>
      </c>
      <c r="Z225">
        <f t="shared" si="87"/>
        <v>150.33308363736072</v>
      </c>
      <c r="AA225">
        <f t="shared" si="88"/>
        <v>13571.354693127003</v>
      </c>
      <c r="AB225">
        <f t="shared" si="89"/>
        <v>7754.4839656034801</v>
      </c>
      <c r="AC225">
        <f t="shared" si="90"/>
        <v>75.711914204115558</v>
      </c>
      <c r="AD225">
        <f t="shared" si="91"/>
        <v>13.041513564755265</v>
      </c>
      <c r="AE225">
        <f t="shared" si="92"/>
        <v>9.2476187095537341</v>
      </c>
      <c r="AF225">
        <f t="shared" si="93"/>
        <v>296.87227241951985</v>
      </c>
      <c r="AG225">
        <f t="shared" si="94"/>
        <v>41.258606550316657</v>
      </c>
      <c r="AH225">
        <f t="shared" si="95"/>
        <v>90.816358096386665</v>
      </c>
      <c r="AI225">
        <f t="shared" si="85"/>
        <v>1.6312587852982094</v>
      </c>
      <c r="AJ225">
        <f t="shared" si="86"/>
        <v>16.256410256410259</v>
      </c>
    </row>
    <row r="226" spans="1:36" x14ac:dyDescent="0.35">
      <c r="A226">
        <v>15.247400000000001</v>
      </c>
      <c r="B226">
        <v>237798.2</v>
      </c>
      <c r="C226">
        <f t="shared" si="81"/>
        <v>311988.50488151563</v>
      </c>
      <c r="D226">
        <v>342013</v>
      </c>
      <c r="E226">
        <f t="shared" si="82"/>
        <v>519786.86509003968</v>
      </c>
      <c r="F226">
        <v>10411.6</v>
      </c>
      <c r="G226">
        <v>104.4</v>
      </c>
      <c r="H226">
        <v>940.2</v>
      </c>
      <c r="I226">
        <f t="shared" si="83"/>
        <v>941.08480793642173</v>
      </c>
      <c r="J226">
        <v>100.5</v>
      </c>
      <c r="K226">
        <v>6407.3</v>
      </c>
      <c r="L226">
        <v>120</v>
      </c>
      <c r="M226">
        <v>47.1</v>
      </c>
      <c r="N226">
        <v>33.200000000000003</v>
      </c>
      <c r="O226">
        <v>43.9</v>
      </c>
      <c r="P226">
        <v>34.6</v>
      </c>
      <c r="Q226">
        <v>5.16</v>
      </c>
      <c r="R226">
        <v>20.6</v>
      </c>
      <c r="S226">
        <v>5.16</v>
      </c>
      <c r="T226">
        <v>27.6</v>
      </c>
      <c r="U226">
        <v>5.16</v>
      </c>
      <c r="V226">
        <v>4.3899999999999997</v>
      </c>
      <c r="W226">
        <v>0</v>
      </c>
      <c r="X226">
        <v>253.5</v>
      </c>
      <c r="Y226">
        <f t="shared" si="84"/>
        <v>832716.45477949176</v>
      </c>
      <c r="Z226">
        <f t="shared" si="87"/>
        <v>160.5588543766732</v>
      </c>
      <c r="AA226">
        <f t="shared" si="88"/>
        <v>12807.600881171709</v>
      </c>
      <c r="AB226">
        <f t="shared" si="89"/>
        <v>7694.4558537595976</v>
      </c>
      <c r="AC226">
        <f t="shared" si="90"/>
        <v>77.457338124872265</v>
      </c>
      <c r="AD226">
        <f t="shared" si="91"/>
        <v>12.393174099979563</v>
      </c>
      <c r="AE226">
        <f t="shared" si="92"/>
        <v>5.2719025483440198</v>
      </c>
      <c r="AF226">
        <f t="shared" si="93"/>
        <v>269.47948333676493</v>
      </c>
      <c r="AG226">
        <f t="shared" si="94"/>
        <v>62.758457215594191</v>
      </c>
      <c r="AH226">
        <f t="shared" si="95"/>
        <v>74.695293509566739</v>
      </c>
      <c r="AI226">
        <f t="shared" si="85"/>
        <v>1.6660449245956672</v>
      </c>
      <c r="AJ226">
        <f t="shared" si="86"/>
        <v>30.45558086560364</v>
      </c>
    </row>
    <row r="227" spans="1:36" x14ac:dyDescent="0.35">
      <c r="A227">
        <v>15.2575</v>
      </c>
      <c r="B227">
        <v>242629.6</v>
      </c>
      <c r="C227">
        <f t="shared" si="81"/>
        <v>320357.91205993784</v>
      </c>
      <c r="D227">
        <v>269644.79999999999</v>
      </c>
      <c r="E227">
        <f t="shared" si="82"/>
        <v>369196.79629856814</v>
      </c>
      <c r="F227">
        <v>11095.5</v>
      </c>
      <c r="G227">
        <v>140.5</v>
      </c>
      <c r="H227">
        <v>1010.4</v>
      </c>
      <c r="I227">
        <f t="shared" si="83"/>
        <v>1011.4219407289123</v>
      </c>
      <c r="J227">
        <v>86.8</v>
      </c>
      <c r="K227">
        <v>6064.8</v>
      </c>
      <c r="L227">
        <v>114.1</v>
      </c>
      <c r="M227">
        <v>69</v>
      </c>
      <c r="N227">
        <v>45.4</v>
      </c>
      <c r="O227">
        <v>26.5</v>
      </c>
      <c r="P227">
        <v>42.9</v>
      </c>
      <c r="Q227">
        <v>0</v>
      </c>
      <c r="R227">
        <v>10.3</v>
      </c>
      <c r="S227">
        <v>9.68</v>
      </c>
      <c r="T227">
        <v>20</v>
      </c>
      <c r="U227">
        <v>0</v>
      </c>
      <c r="V227">
        <v>7.8</v>
      </c>
      <c r="W227">
        <v>0</v>
      </c>
      <c r="X227">
        <v>162.6</v>
      </c>
      <c r="Y227">
        <f t="shared" si="84"/>
        <v>690566.13029923488</v>
      </c>
      <c r="Z227">
        <f t="shared" si="87"/>
        <v>191.43713280973586</v>
      </c>
      <c r="AA227">
        <f t="shared" si="88"/>
        <v>16302.710929540754</v>
      </c>
      <c r="AB227">
        <f t="shared" si="89"/>
        <v>8782.3594785513324</v>
      </c>
      <c r="AC227">
        <f t="shared" si="90"/>
        <v>53.289610343406054</v>
      </c>
      <c r="AD227">
        <f t="shared" si="91"/>
        <v>14.01748445989594</v>
      </c>
      <c r="AE227">
        <f t="shared" si="92"/>
        <v>11.295080453221935</v>
      </c>
      <c r="AF227">
        <f t="shared" si="93"/>
        <v>368.68301069106474</v>
      </c>
      <c r="AG227">
        <f t="shared" si="94"/>
        <v>99.918019393886354</v>
      </c>
      <c r="AH227">
        <f t="shared" si="95"/>
        <v>91.084687244571768</v>
      </c>
      <c r="AI227">
        <f t="shared" si="85"/>
        <v>1.1524510005842863</v>
      </c>
      <c r="AJ227">
        <f t="shared" si="86"/>
        <v>16.948717948717949</v>
      </c>
    </row>
    <row r="228" spans="1:36" x14ac:dyDescent="0.35">
      <c r="A228">
        <v>15.2675</v>
      </c>
      <c r="B228">
        <v>243895.9</v>
      </c>
      <c r="C228">
        <f t="shared" si="81"/>
        <v>322569.20707082527</v>
      </c>
      <c r="D228">
        <v>341401.9</v>
      </c>
      <c r="E228">
        <f t="shared" si="82"/>
        <v>518376.68526526279</v>
      </c>
      <c r="F228">
        <v>10917.4</v>
      </c>
      <c r="G228">
        <v>151.19999999999999</v>
      </c>
      <c r="H228">
        <v>1030.4000000000001</v>
      </c>
      <c r="I228">
        <f t="shared" si="83"/>
        <v>1031.4628192889954</v>
      </c>
      <c r="J228">
        <v>104.9</v>
      </c>
      <c r="K228">
        <v>6668.9</v>
      </c>
      <c r="L228">
        <v>145.9</v>
      </c>
      <c r="M228">
        <v>70.5</v>
      </c>
      <c r="N228">
        <v>34.6</v>
      </c>
      <c r="O228">
        <v>49</v>
      </c>
      <c r="P228">
        <v>48.8</v>
      </c>
      <c r="Q228">
        <v>16.8</v>
      </c>
      <c r="R228">
        <v>16.100000000000001</v>
      </c>
      <c r="S228">
        <v>5.16</v>
      </c>
      <c r="T228">
        <v>7.8</v>
      </c>
      <c r="U228">
        <v>0</v>
      </c>
      <c r="V228">
        <v>11.7</v>
      </c>
      <c r="W228">
        <v>7.8</v>
      </c>
      <c r="X228">
        <v>238.7</v>
      </c>
      <c r="Y228">
        <f t="shared" si="84"/>
        <v>841977.35515537695</v>
      </c>
      <c r="Z228">
        <f t="shared" si="87"/>
        <v>165.68141547495293</v>
      </c>
      <c r="AA228">
        <f t="shared" si="88"/>
        <v>13249.88128444532</v>
      </c>
      <c r="AB228">
        <f t="shared" si="89"/>
        <v>7920.5218040208856</v>
      </c>
      <c r="AC228">
        <f t="shared" si="90"/>
        <v>77.317993888311349</v>
      </c>
      <c r="AD228">
        <f t="shared" si="91"/>
        <v>6.128430851976753</v>
      </c>
      <c r="AE228">
        <f t="shared" si="92"/>
        <v>23.159767754563312</v>
      </c>
      <c r="AF228">
        <f t="shared" si="93"/>
        <v>352.85984614773128</v>
      </c>
      <c r="AG228">
        <f t="shared" si="94"/>
        <v>103.68449871658343</v>
      </c>
      <c r="AH228">
        <f t="shared" si="95"/>
        <v>67.222710508117089</v>
      </c>
      <c r="AI228">
        <f t="shared" si="85"/>
        <v>1.6070247063336236</v>
      </c>
      <c r="AJ228">
        <f t="shared" si="86"/>
        <v>7.1538461538461542</v>
      </c>
    </row>
    <row r="229" spans="1:36" x14ac:dyDescent="0.35">
      <c r="A229">
        <v>15.2776</v>
      </c>
      <c r="B229">
        <v>240317.5</v>
      </c>
      <c r="C229">
        <f t="shared" si="81"/>
        <v>316339.39178538398</v>
      </c>
      <c r="D229">
        <v>341690.8</v>
      </c>
      <c r="E229">
        <f t="shared" si="82"/>
        <v>519043.02719755389</v>
      </c>
      <c r="F229">
        <v>11025.8</v>
      </c>
      <c r="G229">
        <v>84.9</v>
      </c>
      <c r="H229">
        <v>1048.5999999999999</v>
      </c>
      <c r="I229">
        <f t="shared" si="83"/>
        <v>1049.7007161709769</v>
      </c>
      <c r="J229">
        <v>85.2</v>
      </c>
      <c r="K229">
        <v>6467.1</v>
      </c>
      <c r="L229">
        <v>131.19999999999999</v>
      </c>
      <c r="M229">
        <v>59.3</v>
      </c>
      <c r="N229">
        <v>50.7</v>
      </c>
      <c r="O229">
        <v>38.1</v>
      </c>
      <c r="P229">
        <v>39.5</v>
      </c>
      <c r="Q229">
        <v>16.100000000000001</v>
      </c>
      <c r="R229">
        <v>18.3</v>
      </c>
      <c r="S229">
        <v>5.16</v>
      </c>
      <c r="T229">
        <v>19.5</v>
      </c>
      <c r="U229">
        <v>11.6</v>
      </c>
      <c r="V229">
        <v>7.8</v>
      </c>
      <c r="W229">
        <v>3.9</v>
      </c>
      <c r="X229">
        <v>216.1</v>
      </c>
      <c r="Y229">
        <f t="shared" si="84"/>
        <v>836432.11969910888</v>
      </c>
      <c r="Z229">
        <f t="shared" si="87"/>
        <v>162.47582654870732</v>
      </c>
      <c r="AA229">
        <f t="shared" si="88"/>
        <v>13440.301651787437</v>
      </c>
      <c r="AB229">
        <f t="shared" si="89"/>
        <v>7731.7690792725898</v>
      </c>
      <c r="AC229">
        <f t="shared" si="90"/>
        <v>67.429261349132403</v>
      </c>
      <c r="AD229">
        <f t="shared" si="91"/>
        <v>20.037489720061327</v>
      </c>
      <c r="AE229">
        <f t="shared" si="92"/>
        <v>13.987985067107251</v>
      </c>
      <c r="AF229">
        <f t="shared" si="93"/>
        <v>258.35927974375016</v>
      </c>
      <c r="AG229">
        <f t="shared" si="94"/>
        <v>90.144792654691173</v>
      </c>
      <c r="AH229">
        <f t="shared" si="95"/>
        <v>70.537702475156223</v>
      </c>
      <c r="AI229">
        <f t="shared" si="85"/>
        <v>1.6407789882509838</v>
      </c>
      <c r="AJ229">
        <f t="shared" si="86"/>
        <v>11.615384615384617</v>
      </c>
    </row>
    <row r="230" spans="1:36" x14ac:dyDescent="0.35">
      <c r="A230">
        <v>15.287699999999999</v>
      </c>
      <c r="B230">
        <v>242389.5</v>
      </c>
      <c r="C230">
        <f t="shared" si="81"/>
        <v>319939.46757601696</v>
      </c>
      <c r="D230">
        <v>343763.20000000001</v>
      </c>
      <c r="E230">
        <f t="shared" si="82"/>
        <v>523840.17476618197</v>
      </c>
      <c r="F230">
        <v>10897.4</v>
      </c>
      <c r="G230">
        <v>143.9</v>
      </c>
      <c r="H230">
        <v>949.5</v>
      </c>
      <c r="I230">
        <f t="shared" si="83"/>
        <v>950.40240708552767</v>
      </c>
      <c r="J230">
        <v>74.599999999999994</v>
      </c>
      <c r="K230">
        <v>6284.5</v>
      </c>
      <c r="L230">
        <v>134.6</v>
      </c>
      <c r="M230">
        <v>36.1</v>
      </c>
      <c r="N230">
        <v>40.700000000000003</v>
      </c>
      <c r="O230">
        <v>53.5</v>
      </c>
      <c r="P230">
        <v>39.5</v>
      </c>
      <c r="Q230">
        <v>15.5</v>
      </c>
      <c r="R230">
        <v>25.2</v>
      </c>
      <c r="S230">
        <v>0</v>
      </c>
      <c r="T230">
        <v>33.700000000000003</v>
      </c>
      <c r="U230">
        <v>5.16</v>
      </c>
      <c r="V230">
        <v>23.9</v>
      </c>
      <c r="W230">
        <v>3.9</v>
      </c>
      <c r="X230">
        <v>200.6</v>
      </c>
      <c r="Y230">
        <f t="shared" si="84"/>
        <v>844730.0447492844</v>
      </c>
      <c r="Z230">
        <f t="shared" si="87"/>
        <v>136.49331016066915</v>
      </c>
      <c r="AA230">
        <f t="shared" si="88"/>
        <v>13137.925031770219</v>
      </c>
      <c r="AB230">
        <f t="shared" si="89"/>
        <v>7439.6548803532114</v>
      </c>
      <c r="AC230">
        <f t="shared" si="90"/>
        <v>93.165858713310158</v>
      </c>
      <c r="AD230">
        <f t="shared" si="91"/>
        <v>6.1084603679883154</v>
      </c>
      <c r="AE230">
        <f t="shared" si="92"/>
        <v>32.90992213761146</v>
      </c>
      <c r="AF230">
        <f t="shared" si="93"/>
        <v>329.69112645053212</v>
      </c>
      <c r="AG230">
        <f t="shared" si="94"/>
        <v>61.084603679883152</v>
      </c>
      <c r="AH230">
        <f t="shared" si="95"/>
        <v>86.654902894717964</v>
      </c>
      <c r="AI230">
        <f t="shared" si="85"/>
        <v>1.6373102660168635</v>
      </c>
      <c r="AJ230">
        <f t="shared" si="86"/>
        <v>4.1474820143884905</v>
      </c>
    </row>
    <row r="231" spans="1:36" x14ac:dyDescent="0.35">
      <c r="A231">
        <v>15.297800000000001</v>
      </c>
      <c r="B231">
        <v>240645.3</v>
      </c>
      <c r="C231">
        <f t="shared" si="81"/>
        <v>316907.63223036611</v>
      </c>
      <c r="D231">
        <v>343297.9</v>
      </c>
      <c r="E231">
        <f t="shared" si="82"/>
        <v>522760.4723663897</v>
      </c>
      <c r="F231">
        <v>11090.9</v>
      </c>
      <c r="G231">
        <v>101.4</v>
      </c>
      <c r="H231">
        <v>877.9</v>
      </c>
      <c r="I231">
        <f t="shared" si="83"/>
        <v>878.67138560942647</v>
      </c>
      <c r="J231">
        <v>62.4</v>
      </c>
      <c r="K231">
        <v>6371</v>
      </c>
      <c r="L231">
        <v>138.5</v>
      </c>
      <c r="M231">
        <v>60.6</v>
      </c>
      <c r="N231">
        <v>33.700000000000003</v>
      </c>
      <c r="O231">
        <v>53.5</v>
      </c>
      <c r="P231">
        <v>60</v>
      </c>
      <c r="Q231">
        <v>14.8</v>
      </c>
      <c r="R231">
        <v>17.399999999999999</v>
      </c>
      <c r="S231">
        <v>5.8</v>
      </c>
      <c r="T231">
        <v>17.100000000000001</v>
      </c>
      <c r="U231">
        <v>4.5199999999999996</v>
      </c>
      <c r="V231">
        <v>6.4</v>
      </c>
      <c r="W231">
        <v>7.8</v>
      </c>
      <c r="X231">
        <v>189.7</v>
      </c>
      <c r="Y231">
        <f t="shared" si="84"/>
        <v>840546.77598236524</v>
      </c>
      <c r="Z231">
        <f t="shared" si="87"/>
        <v>114.33034156568603</v>
      </c>
      <c r="AA231">
        <f t="shared" si="88"/>
        <v>13420.549959062204</v>
      </c>
      <c r="AB231">
        <f t="shared" si="89"/>
        <v>7579.5900740373127</v>
      </c>
      <c r="AC231">
        <f t="shared" si="90"/>
        <v>84.34985657655713</v>
      </c>
      <c r="AD231">
        <f t="shared" si="91"/>
        <v>12.277722424119457</v>
      </c>
      <c r="AE231">
        <f t="shared" si="92"/>
        <v>16.893765351017084</v>
      </c>
      <c r="AF231">
        <f t="shared" si="93"/>
        <v>285.40945828936606</v>
      </c>
      <c r="AG231">
        <f t="shared" si="94"/>
        <v>89.703514610330146</v>
      </c>
      <c r="AH231">
        <f t="shared" si="95"/>
        <v>91.726007645311057</v>
      </c>
      <c r="AI231">
        <f t="shared" si="85"/>
        <v>1.6495673161521882</v>
      </c>
      <c r="AJ231">
        <f t="shared" si="86"/>
        <v>6.7676056338028161</v>
      </c>
    </row>
    <row r="232" spans="1:36" x14ac:dyDescent="0.35">
      <c r="A232">
        <v>15.3079</v>
      </c>
      <c r="B232">
        <v>245115.9</v>
      </c>
      <c r="C232">
        <f t="shared" si="81"/>
        <v>324706.66689098364</v>
      </c>
      <c r="D232">
        <v>279984.59999999998</v>
      </c>
      <c r="E232">
        <f t="shared" si="82"/>
        <v>388859.18273414701</v>
      </c>
      <c r="F232">
        <v>10648.9</v>
      </c>
      <c r="G232">
        <v>118.5</v>
      </c>
      <c r="H232">
        <v>1142.7</v>
      </c>
      <c r="I232">
        <f t="shared" si="83"/>
        <v>1144.0072570926798</v>
      </c>
      <c r="J232">
        <v>94.1</v>
      </c>
      <c r="K232">
        <v>6048.4</v>
      </c>
      <c r="L232">
        <v>158.5</v>
      </c>
      <c r="M232">
        <v>96.1</v>
      </c>
      <c r="N232">
        <v>41</v>
      </c>
      <c r="O232">
        <v>32.299999999999997</v>
      </c>
      <c r="P232">
        <v>68.8</v>
      </c>
      <c r="Q232">
        <v>11</v>
      </c>
      <c r="R232">
        <v>16.100000000000001</v>
      </c>
      <c r="S232">
        <v>5.81</v>
      </c>
      <c r="T232">
        <v>19.5</v>
      </c>
      <c r="U232">
        <v>3.87</v>
      </c>
      <c r="V232">
        <v>0</v>
      </c>
      <c r="W232">
        <v>6.34</v>
      </c>
      <c r="X232">
        <v>203.9</v>
      </c>
      <c r="Y232">
        <f t="shared" si="84"/>
        <v>714709.85688222328</v>
      </c>
      <c r="Z232">
        <f t="shared" si="87"/>
        <v>189.02775538782456</v>
      </c>
      <c r="AA232">
        <f t="shared" si="88"/>
        <v>15184.903210014674</v>
      </c>
      <c r="AB232">
        <f t="shared" si="89"/>
        <v>8462.7348311452115</v>
      </c>
      <c r="AC232">
        <f t="shared" si="90"/>
        <v>67.719788014587039</v>
      </c>
      <c r="AD232">
        <f t="shared" si="91"/>
        <v>13.543957602917407</v>
      </c>
      <c r="AE232">
        <f t="shared" si="92"/>
        <v>8.8707325622413595</v>
      </c>
      <c r="AF232">
        <f t="shared" si="93"/>
        <v>387.56986115786384</v>
      </c>
      <c r="AG232">
        <f t="shared" si="94"/>
        <v>149.85101851988165</v>
      </c>
      <c r="AH232">
        <f t="shared" si="95"/>
        <v>123.54663805140569</v>
      </c>
      <c r="AI232">
        <f t="shared" si="85"/>
        <v>1.1975706765044705</v>
      </c>
      <c r="AJ232">
        <f t="shared" si="86"/>
        <v>21.309148264984227</v>
      </c>
    </row>
    <row r="233" spans="1:36" x14ac:dyDescent="0.35">
      <c r="A233">
        <v>15.318</v>
      </c>
      <c r="B233">
        <v>240450.7</v>
      </c>
      <c r="C233">
        <f t="shared" si="81"/>
        <v>316570.23447984213</v>
      </c>
      <c r="D233">
        <v>357752.4</v>
      </c>
      <c r="E233">
        <f t="shared" si="82"/>
        <v>557031.89860110031</v>
      </c>
      <c r="F233">
        <v>10476.1</v>
      </c>
      <c r="G233">
        <v>125.8</v>
      </c>
      <c r="H233">
        <v>1002.8</v>
      </c>
      <c r="I233">
        <f t="shared" si="83"/>
        <v>1003.806617275804</v>
      </c>
      <c r="J233">
        <v>101.5</v>
      </c>
      <c r="K233">
        <v>6013.5</v>
      </c>
      <c r="L233">
        <v>109.3</v>
      </c>
      <c r="M233">
        <v>56.1</v>
      </c>
      <c r="N233">
        <v>47.8</v>
      </c>
      <c r="O233">
        <v>52.4</v>
      </c>
      <c r="P233">
        <v>65.900000000000006</v>
      </c>
      <c r="Q233">
        <v>5.16</v>
      </c>
      <c r="R233">
        <v>28.4</v>
      </c>
      <c r="S233">
        <v>0</v>
      </c>
      <c r="T233">
        <v>33.200000000000003</v>
      </c>
      <c r="U233">
        <v>9.68</v>
      </c>
      <c r="V233">
        <v>3.9</v>
      </c>
      <c r="W233">
        <v>7.8</v>
      </c>
      <c r="X233">
        <v>201.9</v>
      </c>
      <c r="Y233">
        <f t="shared" si="84"/>
        <v>874605.93969821825</v>
      </c>
      <c r="Z233">
        <f t="shared" si="87"/>
        <v>170.70544941818687</v>
      </c>
      <c r="AA233">
        <f t="shared" si="88"/>
        <v>12208.926918200934</v>
      </c>
      <c r="AB233">
        <f t="shared" si="89"/>
        <v>6875.6679174565761</v>
      </c>
      <c r="AC233">
        <f t="shared" si="90"/>
        <v>92.384462913526463</v>
      </c>
      <c r="AD233">
        <f t="shared" si="91"/>
        <v>11.067841596570991</v>
      </c>
      <c r="AE233">
        <f t="shared" si="92"/>
        <v>13.377453169409153</v>
      </c>
      <c r="AF233">
        <f t="shared" si="93"/>
        <v>268.80677266052066</v>
      </c>
      <c r="AG233">
        <f t="shared" si="94"/>
        <v>70.042972748547413</v>
      </c>
      <c r="AH233">
        <f t="shared" si="95"/>
        <v>113.3081717169613</v>
      </c>
      <c r="AI233">
        <f t="shared" si="85"/>
        <v>1.7595839340876813</v>
      </c>
      <c r="AJ233">
        <f t="shared" si="86"/>
        <v>12.76068376068376</v>
      </c>
    </row>
    <row r="234" spans="1:36" x14ac:dyDescent="0.35">
      <c r="A234">
        <v>15.327999999999999</v>
      </c>
      <c r="B234">
        <v>244241.6</v>
      </c>
      <c r="C234">
        <f t="shared" si="81"/>
        <v>323174.17841468914</v>
      </c>
      <c r="D234">
        <v>337351.6</v>
      </c>
      <c r="E234">
        <f t="shared" si="82"/>
        <v>509095.92477700079</v>
      </c>
      <c r="F234">
        <v>10793.5</v>
      </c>
      <c r="G234">
        <v>114.1</v>
      </c>
      <c r="H234">
        <v>939.9</v>
      </c>
      <c r="I234">
        <f t="shared" si="83"/>
        <v>940.78424311009906</v>
      </c>
      <c r="J234">
        <v>120</v>
      </c>
      <c r="K234">
        <v>5992.4</v>
      </c>
      <c r="L234">
        <v>102.4</v>
      </c>
      <c r="M234">
        <v>48.4</v>
      </c>
      <c r="N234">
        <v>46.8</v>
      </c>
      <c r="O234">
        <v>56.1</v>
      </c>
      <c r="P234">
        <v>52.2</v>
      </c>
      <c r="Q234">
        <v>4.5199999999999996</v>
      </c>
      <c r="R234">
        <v>11</v>
      </c>
      <c r="S234">
        <v>0</v>
      </c>
      <c r="T234">
        <v>31.7</v>
      </c>
      <c r="U234">
        <v>0</v>
      </c>
      <c r="V234">
        <v>11.7</v>
      </c>
      <c r="W234">
        <v>8.2899999999999991</v>
      </c>
      <c r="X234">
        <v>222.6</v>
      </c>
      <c r="Y234">
        <f t="shared" si="84"/>
        <v>833210.88743480004</v>
      </c>
      <c r="Z234">
        <f t="shared" si="87"/>
        <v>200.18941484733341</v>
      </c>
      <c r="AA234">
        <f t="shared" si="88"/>
        <v>13221.262667264446</v>
      </c>
      <c r="AB234">
        <f t="shared" si="89"/>
        <v>7191.9367477887336</v>
      </c>
      <c r="AC234">
        <f t="shared" si="90"/>
        <v>80.531832951175474</v>
      </c>
      <c r="AD234">
        <f t="shared" si="91"/>
        <v>0</v>
      </c>
      <c r="AE234">
        <f t="shared" si="92"/>
        <v>23.991525196631862</v>
      </c>
      <c r="AF234">
        <f t="shared" si="93"/>
        <v>259.83817934321155</v>
      </c>
      <c r="AG234">
        <f t="shared" si="94"/>
        <v>63.513332336456138</v>
      </c>
      <c r="AH234">
        <f t="shared" si="95"/>
        <v>100.6947955976695</v>
      </c>
      <c r="AI234">
        <f t="shared" si="85"/>
        <v>1.5752988907540175</v>
      </c>
      <c r="AJ234">
        <f t="shared" si="86"/>
        <v>8.344172086043022</v>
      </c>
    </row>
    <row r="235" spans="1:36" x14ac:dyDescent="0.35">
      <c r="A235">
        <v>15.338100000000001</v>
      </c>
      <c r="B235">
        <v>241851.8</v>
      </c>
      <c r="C235">
        <f t="shared" si="81"/>
        <v>319003.3294282041</v>
      </c>
      <c r="D235">
        <v>345096.2</v>
      </c>
      <c r="E235">
        <f t="shared" si="82"/>
        <v>526941.81954662665</v>
      </c>
      <c r="F235">
        <v>11276.7</v>
      </c>
      <c r="G235">
        <v>140.4</v>
      </c>
      <c r="H235">
        <v>959</v>
      </c>
      <c r="I235">
        <f t="shared" si="83"/>
        <v>959.92056382070393</v>
      </c>
      <c r="J235">
        <v>446.8</v>
      </c>
      <c r="K235">
        <v>6310.6</v>
      </c>
      <c r="L235">
        <v>135.1</v>
      </c>
      <c r="M235">
        <v>75.5</v>
      </c>
      <c r="N235">
        <v>639.9</v>
      </c>
      <c r="O235">
        <v>545.79999999999995</v>
      </c>
      <c r="P235">
        <v>88</v>
      </c>
      <c r="Q235">
        <v>16.8</v>
      </c>
      <c r="R235">
        <v>45.8</v>
      </c>
      <c r="S235">
        <v>20</v>
      </c>
      <c r="T235">
        <v>62.9</v>
      </c>
      <c r="U235">
        <v>15.5</v>
      </c>
      <c r="V235">
        <v>36.6</v>
      </c>
      <c r="W235">
        <v>62.9</v>
      </c>
      <c r="X235">
        <v>879.9</v>
      </c>
      <c r="Y235">
        <f t="shared" si="84"/>
        <v>846905.0695386515</v>
      </c>
      <c r="Z235">
        <f t="shared" si="87"/>
        <v>1283.1426320212913</v>
      </c>
      <c r="AA235">
        <f t="shared" si="88"/>
        <v>14354.147161525747</v>
      </c>
      <c r="AB235">
        <f t="shared" si="89"/>
        <v>7451.3664246190856</v>
      </c>
      <c r="AC235">
        <f t="shared" si="90"/>
        <v>698.54346287273006</v>
      </c>
      <c r="AD235">
        <f t="shared" si="91"/>
        <v>41.917330851896423</v>
      </c>
      <c r="AE235">
        <f t="shared" si="92"/>
        <v>117.48660337362517</v>
      </c>
      <c r="AF235">
        <f t="shared" si="93"/>
        <v>325.30210280837929</v>
      </c>
      <c r="AG235">
        <f t="shared" si="94"/>
        <v>108.9850602149307</v>
      </c>
      <c r="AH235">
        <f t="shared" si="95"/>
        <v>178.1781753676386</v>
      </c>
      <c r="AI235">
        <f t="shared" si="85"/>
        <v>1.6518379933248373</v>
      </c>
      <c r="AJ235">
        <f t="shared" si="86"/>
        <v>10.921608040201006</v>
      </c>
    </row>
    <row r="236" spans="1:36" x14ac:dyDescent="0.35">
      <c r="A236">
        <v>15.3482</v>
      </c>
      <c r="B236">
        <v>237163.6</v>
      </c>
      <c r="C236">
        <f t="shared" si="81"/>
        <v>310897.06783787452</v>
      </c>
      <c r="D236">
        <v>329506.59999999998</v>
      </c>
      <c r="E236">
        <f t="shared" si="82"/>
        <v>491438.99104748823</v>
      </c>
      <c r="F236">
        <v>13407.4</v>
      </c>
      <c r="G236">
        <v>299</v>
      </c>
      <c r="H236">
        <v>922.8</v>
      </c>
      <c r="I236">
        <f t="shared" si="83"/>
        <v>923.6523463852443</v>
      </c>
      <c r="J236">
        <v>2716.3</v>
      </c>
      <c r="K236">
        <v>7121.4</v>
      </c>
      <c r="L236">
        <v>281.39999999999998</v>
      </c>
      <c r="M236">
        <v>76.099999999999994</v>
      </c>
      <c r="N236">
        <v>2987.7</v>
      </c>
      <c r="O236">
        <v>2334.1</v>
      </c>
      <c r="P236">
        <v>61.9</v>
      </c>
      <c r="Q236">
        <v>22.6</v>
      </c>
      <c r="R236">
        <v>255.5</v>
      </c>
      <c r="S236">
        <v>20</v>
      </c>
      <c r="T236">
        <v>27</v>
      </c>
      <c r="U236">
        <v>11.6</v>
      </c>
      <c r="V236">
        <v>0</v>
      </c>
      <c r="W236">
        <v>7.8</v>
      </c>
      <c r="X236">
        <v>2232.3000000000002</v>
      </c>
      <c r="Y236">
        <f t="shared" si="84"/>
        <v>803259.71123174799</v>
      </c>
      <c r="Z236">
        <f t="shared" si="87"/>
        <v>7101.0657203923211</v>
      </c>
      <c r="AA236">
        <f t="shared" si="88"/>
        <v>19470.29059383236</v>
      </c>
      <c r="AB236">
        <f t="shared" si="89"/>
        <v>8865.6257751055182</v>
      </c>
      <c r="AC236">
        <f t="shared" si="90"/>
        <v>3223.8639182201882</v>
      </c>
      <c r="AD236">
        <f t="shared" si="91"/>
        <v>39.3397049025942</v>
      </c>
      <c r="AE236">
        <f t="shared" si="92"/>
        <v>9.7104334886150241</v>
      </c>
      <c r="AF236">
        <f t="shared" si="93"/>
        <v>722.55584574258467</v>
      </c>
      <c r="AG236">
        <f t="shared" si="94"/>
        <v>122.8743314520901</v>
      </c>
      <c r="AH236">
        <f t="shared" si="95"/>
        <v>110.67404322280457</v>
      </c>
      <c r="AI236">
        <f t="shared" si="85"/>
        <v>1.5807128528589471</v>
      </c>
      <c r="AJ236">
        <f t="shared" si="86"/>
        <v>731.28205128205138</v>
      </c>
    </row>
    <row r="237" spans="1:36" x14ac:dyDescent="0.35">
      <c r="A237">
        <v>15.3614</v>
      </c>
      <c r="B237">
        <v>236010.5</v>
      </c>
      <c r="C237">
        <f t="shared" si="81"/>
        <v>308918.51262353733</v>
      </c>
      <c r="D237">
        <v>329008.40000000002</v>
      </c>
      <c r="E237">
        <f t="shared" si="82"/>
        <v>490331.62263134145</v>
      </c>
      <c r="F237">
        <v>14834.5</v>
      </c>
      <c r="G237">
        <v>314.10000000000002</v>
      </c>
      <c r="H237">
        <v>953.2</v>
      </c>
      <c r="I237">
        <f t="shared" si="83"/>
        <v>954.10945713454055</v>
      </c>
      <c r="J237">
        <v>2627</v>
      </c>
      <c r="K237">
        <v>6993.7</v>
      </c>
      <c r="L237">
        <v>307.8</v>
      </c>
      <c r="M237">
        <v>99.4</v>
      </c>
      <c r="N237">
        <v>3710.4</v>
      </c>
      <c r="O237">
        <v>2935.3</v>
      </c>
      <c r="P237">
        <v>64.900000000000006</v>
      </c>
      <c r="Q237">
        <v>5.81</v>
      </c>
      <c r="R237">
        <v>251.6</v>
      </c>
      <c r="S237">
        <v>26.4</v>
      </c>
      <c r="T237">
        <v>21</v>
      </c>
      <c r="U237">
        <v>10.3</v>
      </c>
      <c r="V237">
        <v>6.34</v>
      </c>
      <c r="W237">
        <v>2.93</v>
      </c>
      <c r="X237">
        <v>2498.1999999999998</v>
      </c>
      <c r="Y237">
        <f t="shared" si="84"/>
        <v>800204.24471201329</v>
      </c>
      <c r="Z237">
        <f t="shared" si="87"/>
        <v>7919.7280467823266</v>
      </c>
      <c r="AA237">
        <f t="shared" si="88"/>
        <v>21660.344986345193</v>
      </c>
      <c r="AB237">
        <f t="shared" si="89"/>
        <v>8739.8936536720994</v>
      </c>
      <c r="AC237">
        <f t="shared" si="90"/>
        <v>3982.608216664657</v>
      </c>
      <c r="AD237">
        <f t="shared" si="91"/>
        <v>45.863290831715119</v>
      </c>
      <c r="AE237">
        <f t="shared" si="92"/>
        <v>11.584542398092619</v>
      </c>
      <c r="AF237">
        <f t="shared" si="93"/>
        <v>777.17658224097102</v>
      </c>
      <c r="AG237">
        <f t="shared" si="94"/>
        <v>131.47893265408032</v>
      </c>
      <c r="AH237">
        <f t="shared" si="95"/>
        <v>107.34759352709342</v>
      </c>
      <c r="AI237">
        <f t="shared" si="85"/>
        <v>1.5872523095722744</v>
      </c>
      <c r="AJ237">
        <f t="shared" si="86"/>
        <v>683.64617044228692</v>
      </c>
    </row>
    <row r="238" spans="1:36" x14ac:dyDescent="0.35">
      <c r="A238">
        <v>15.371499999999999</v>
      </c>
      <c r="B238">
        <v>232400.1</v>
      </c>
      <c r="C238">
        <f t="shared" si="81"/>
        <v>302762.02485174889</v>
      </c>
      <c r="D238">
        <v>320939</v>
      </c>
      <c r="E238">
        <f t="shared" si="82"/>
        <v>472621.75268495752</v>
      </c>
      <c r="F238">
        <v>15178</v>
      </c>
      <c r="G238">
        <v>330.7</v>
      </c>
      <c r="H238">
        <v>959</v>
      </c>
      <c r="I238">
        <f t="shared" si="83"/>
        <v>959.92056382070393</v>
      </c>
      <c r="J238">
        <v>3438.4</v>
      </c>
      <c r="K238">
        <v>7533.2</v>
      </c>
      <c r="L238">
        <v>321.89999999999998</v>
      </c>
      <c r="M238">
        <v>95.5</v>
      </c>
      <c r="N238">
        <v>3885.3</v>
      </c>
      <c r="O238">
        <v>3210.1</v>
      </c>
      <c r="P238">
        <v>89.8</v>
      </c>
      <c r="Q238">
        <v>33.5</v>
      </c>
      <c r="R238">
        <v>325.8</v>
      </c>
      <c r="S238">
        <v>69</v>
      </c>
      <c r="T238">
        <v>11.2</v>
      </c>
      <c r="U238">
        <v>26.4</v>
      </c>
      <c r="V238">
        <v>3</v>
      </c>
      <c r="W238">
        <v>2.93</v>
      </c>
      <c r="X238">
        <v>3100</v>
      </c>
      <c r="Y238">
        <f t="shared" si="84"/>
        <v>776343.69810052717</v>
      </c>
      <c r="Z238">
        <f t="shared" ref="Z238:Z262" si="96">(J238+N238)*1000000/Y238</f>
        <v>9433.5795059827615</v>
      </c>
      <c r="AA238">
        <f t="shared" ref="AA238:AA262" si="97">(F238+X238)*1000000/Y238</f>
        <v>23543.69597476042</v>
      </c>
      <c r="AB238">
        <f t="shared" ref="AB238:AB262" si="98">(K238)*1000000/Y238</f>
        <v>9703.4342114599622</v>
      </c>
      <c r="AC238">
        <f t="shared" ref="AC238:AC262" si="99">(O238+R238)*1000000/Y238</f>
        <v>4554.5549073834864</v>
      </c>
      <c r="AD238">
        <f t="shared" ref="AD238:AD262" si="100">(S238+U238)*1000000/Y238</f>
        <v>122.88371791181443</v>
      </c>
      <c r="AE238">
        <f t="shared" ref="AE238:AE262" si="101">(V238+W238)*1000000/Y238</f>
        <v>7.6383694676840621</v>
      </c>
      <c r="AF238">
        <f t="shared" ref="AF238:AF262" si="102">(G238+L238)*1000000/Y238</f>
        <v>840.60706823113287</v>
      </c>
      <c r="AG238">
        <f t="shared" ref="AG238:AG262" si="103">(M238+Q238)*1000000/Y238</f>
        <v>166.1635179310698</v>
      </c>
      <c r="AH238">
        <f t="shared" ref="AH238:AH262" si="104">(P238+T238)*1000000/Y238</f>
        <v>130.09701791502366</v>
      </c>
      <c r="AI238">
        <f t="shared" si="85"/>
        <v>1.5610337951610098</v>
      </c>
      <c r="AJ238">
        <f t="shared" si="86"/>
        <v>1235.0252951096124</v>
      </c>
    </row>
    <row r="239" spans="1:36" x14ac:dyDescent="0.35">
      <c r="A239">
        <v>15.381500000000001</v>
      </c>
      <c r="B239">
        <v>231634.4</v>
      </c>
      <c r="C239">
        <f t="shared" si="81"/>
        <v>301463.78234527935</v>
      </c>
      <c r="D239">
        <v>270888</v>
      </c>
      <c r="E239">
        <f t="shared" si="82"/>
        <v>371531.39709674241</v>
      </c>
      <c r="F239">
        <v>15780.2</v>
      </c>
      <c r="G239">
        <v>401.2</v>
      </c>
      <c r="H239">
        <v>908.4</v>
      </c>
      <c r="I239">
        <f t="shared" si="83"/>
        <v>909.22594084466323</v>
      </c>
      <c r="J239">
        <v>3368.6</v>
      </c>
      <c r="K239">
        <v>7939.5</v>
      </c>
      <c r="L239">
        <v>283.5</v>
      </c>
      <c r="M239">
        <v>85.8</v>
      </c>
      <c r="N239">
        <v>4180.3999999999996</v>
      </c>
      <c r="O239">
        <v>3323.9</v>
      </c>
      <c r="P239">
        <v>47.8</v>
      </c>
      <c r="Q239">
        <v>31</v>
      </c>
      <c r="R239">
        <v>364.5</v>
      </c>
      <c r="S239">
        <v>39.4</v>
      </c>
      <c r="T239">
        <v>11.7</v>
      </c>
      <c r="U239">
        <v>0</v>
      </c>
      <c r="V239">
        <v>7.8</v>
      </c>
      <c r="W239">
        <v>6.34</v>
      </c>
      <c r="X239">
        <v>3026.2</v>
      </c>
      <c r="Y239">
        <f t="shared" si="84"/>
        <v>673904.40538286639</v>
      </c>
      <c r="Z239">
        <f t="shared" si="96"/>
        <v>11201.885519224606</v>
      </c>
      <c r="AA239">
        <f t="shared" si="97"/>
        <v>27906.628669856356</v>
      </c>
      <c r="AB239">
        <f t="shared" si="98"/>
        <v>11781.344559528912</v>
      </c>
      <c r="AC239">
        <f t="shared" si="99"/>
        <v>5473.1798316476406</v>
      </c>
      <c r="AD239">
        <f t="shared" si="100"/>
        <v>58.465265526221948</v>
      </c>
      <c r="AE239">
        <f t="shared" si="101"/>
        <v>20.982204429968995</v>
      </c>
      <c r="AF239">
        <f t="shared" si="102"/>
        <v>1016.0194747666033</v>
      </c>
      <c r="AG239">
        <f t="shared" si="103"/>
        <v>173.31835059550059</v>
      </c>
      <c r="AH239">
        <f t="shared" si="104"/>
        <v>88.291454284522999</v>
      </c>
      <c r="AI239">
        <f t="shared" si="85"/>
        <v>1.2324246521633953</v>
      </c>
      <c r="AJ239">
        <f t="shared" si="86"/>
        <v>533.87553041018384</v>
      </c>
    </row>
    <row r="240" spans="1:36" x14ac:dyDescent="0.35">
      <c r="A240">
        <v>15.391500000000001</v>
      </c>
      <c r="B240">
        <v>227895.2</v>
      </c>
      <c r="C240">
        <f t="shared" si="81"/>
        <v>295160.96778572031</v>
      </c>
      <c r="D240">
        <v>252488.5</v>
      </c>
      <c r="E240">
        <f t="shared" si="82"/>
        <v>337772.0610318369</v>
      </c>
      <c r="F240">
        <v>15906.1</v>
      </c>
      <c r="G240">
        <v>423.5</v>
      </c>
      <c r="H240">
        <v>969.5</v>
      </c>
      <c r="I240">
        <f t="shared" si="83"/>
        <v>970.44084239670349</v>
      </c>
      <c r="J240">
        <v>3359.4</v>
      </c>
      <c r="K240">
        <v>7841</v>
      </c>
      <c r="L240">
        <v>345.8</v>
      </c>
      <c r="M240">
        <v>94.8</v>
      </c>
      <c r="N240">
        <v>4205.3999999999996</v>
      </c>
      <c r="O240">
        <v>3271.2</v>
      </c>
      <c r="P240">
        <v>75</v>
      </c>
      <c r="Q240">
        <v>14.8</v>
      </c>
      <c r="R240">
        <v>290.3</v>
      </c>
      <c r="S240">
        <v>29</v>
      </c>
      <c r="T240">
        <v>19</v>
      </c>
      <c r="U240">
        <v>20.6</v>
      </c>
      <c r="V240">
        <v>3.9</v>
      </c>
      <c r="W240">
        <v>7.8</v>
      </c>
      <c r="X240">
        <v>3210.2</v>
      </c>
      <c r="Y240">
        <f t="shared" si="84"/>
        <v>633903.46965995396</v>
      </c>
      <c r="Z240">
        <f t="shared" si="96"/>
        <v>11933.678173520646</v>
      </c>
      <c r="AA240">
        <f t="shared" si="97"/>
        <v>30156.484251860293</v>
      </c>
      <c r="AB240">
        <f t="shared" si="98"/>
        <v>12369.391201165317</v>
      </c>
      <c r="AC240">
        <f t="shared" si="99"/>
        <v>5618.3633162798469</v>
      </c>
      <c r="AD240">
        <f t="shared" si="100"/>
        <v>78.245351814538921</v>
      </c>
      <c r="AE240">
        <f t="shared" si="101"/>
        <v>18.457068875606964</v>
      </c>
      <c r="AF240">
        <f t="shared" si="102"/>
        <v>1213.591716752516</v>
      </c>
      <c r="AG240">
        <f t="shared" si="103"/>
        <v>172.89698707406183</v>
      </c>
      <c r="AH240">
        <f t="shared" si="104"/>
        <v>148.28756190658586</v>
      </c>
      <c r="AI240">
        <f t="shared" si="85"/>
        <v>1.1443656102830344</v>
      </c>
      <c r="AJ240">
        <f t="shared" si="86"/>
        <v>646.56410256410254</v>
      </c>
    </row>
    <row r="241" spans="1:36" x14ac:dyDescent="0.35">
      <c r="A241">
        <v>15.4016</v>
      </c>
      <c r="B241">
        <v>231911</v>
      </c>
      <c r="C241">
        <f t="shared" si="81"/>
        <v>301932.4583479258</v>
      </c>
      <c r="D241">
        <v>315525.90000000002</v>
      </c>
      <c r="E241">
        <f t="shared" si="82"/>
        <v>460975.65999940684</v>
      </c>
      <c r="F241">
        <v>16159.2</v>
      </c>
      <c r="G241">
        <v>337</v>
      </c>
      <c r="H241">
        <v>854.2</v>
      </c>
      <c r="I241">
        <f t="shared" si="83"/>
        <v>854.93028144641153</v>
      </c>
      <c r="J241">
        <v>3587.1</v>
      </c>
      <c r="K241">
        <v>7929</v>
      </c>
      <c r="L241">
        <v>366.9</v>
      </c>
      <c r="M241">
        <v>97.8</v>
      </c>
      <c r="N241">
        <v>4245.2</v>
      </c>
      <c r="O241">
        <v>3373.9</v>
      </c>
      <c r="P241">
        <v>59.5</v>
      </c>
      <c r="Q241">
        <v>32.299999999999997</v>
      </c>
      <c r="R241">
        <v>341.3</v>
      </c>
      <c r="S241">
        <v>41.3</v>
      </c>
      <c r="T241">
        <v>36.1</v>
      </c>
      <c r="U241">
        <v>19.399999999999999</v>
      </c>
      <c r="V241">
        <v>12.7</v>
      </c>
      <c r="W241">
        <v>3.9</v>
      </c>
      <c r="X241">
        <v>3476.4</v>
      </c>
      <c r="Y241">
        <f t="shared" si="84"/>
        <v>763763.04862877901</v>
      </c>
      <c r="Z241">
        <f t="shared" si="96"/>
        <v>10254.88207901876</v>
      </c>
      <c r="AA241">
        <f t="shared" si="97"/>
        <v>25709.020664527765</v>
      </c>
      <c r="AB241">
        <f t="shared" si="98"/>
        <v>10381.492027187385</v>
      </c>
      <c r="AC241">
        <f t="shared" si="99"/>
        <v>4864.3358783461445</v>
      </c>
      <c r="AD241">
        <f t="shared" si="100"/>
        <v>79.474910587750557</v>
      </c>
      <c r="AE241">
        <f t="shared" si="101"/>
        <v>21.734489551180548</v>
      </c>
      <c r="AF241">
        <f t="shared" si="102"/>
        <v>921.6209153660235</v>
      </c>
      <c r="AG241">
        <f t="shared" si="103"/>
        <v>170.3407885908789</v>
      </c>
      <c r="AH241">
        <f t="shared" si="104"/>
        <v>125.16971090920848</v>
      </c>
      <c r="AI241">
        <f t="shared" si="85"/>
        <v>1.5267509247654678</v>
      </c>
      <c r="AJ241">
        <f t="shared" si="86"/>
        <v>471.82530120481931</v>
      </c>
    </row>
    <row r="242" spans="1:36" x14ac:dyDescent="0.35">
      <c r="A242">
        <v>15.4116</v>
      </c>
      <c r="B242">
        <v>229070.5</v>
      </c>
      <c r="C242">
        <f t="shared" si="81"/>
        <v>297135.47088287579</v>
      </c>
      <c r="D242">
        <v>315783.09999999998</v>
      </c>
      <c r="E242">
        <f t="shared" si="82"/>
        <v>461524.84687238786</v>
      </c>
      <c r="F242">
        <v>16435.400000000001</v>
      </c>
      <c r="G242">
        <v>378</v>
      </c>
      <c r="H242">
        <v>974.2</v>
      </c>
      <c r="I242">
        <f t="shared" si="83"/>
        <v>975.14999112135035</v>
      </c>
      <c r="J242">
        <v>3804.5</v>
      </c>
      <c r="K242">
        <v>8634.2999999999993</v>
      </c>
      <c r="L242">
        <v>388.8</v>
      </c>
      <c r="M242">
        <v>99.4</v>
      </c>
      <c r="N242">
        <v>4515.8999999999996</v>
      </c>
      <c r="O242">
        <v>3441.4</v>
      </c>
      <c r="P242">
        <v>64.400000000000006</v>
      </c>
      <c r="Q242">
        <v>17.399999999999999</v>
      </c>
      <c r="R242">
        <v>403.8</v>
      </c>
      <c r="S242">
        <v>57.4</v>
      </c>
      <c r="T242">
        <v>23.9</v>
      </c>
      <c r="U242">
        <v>11</v>
      </c>
      <c r="V242">
        <v>3.9</v>
      </c>
      <c r="W242">
        <v>8.2899999999999991</v>
      </c>
      <c r="X242">
        <v>3346.9</v>
      </c>
      <c r="Y242">
        <f t="shared" si="84"/>
        <v>759635.46774638502</v>
      </c>
      <c r="Z242">
        <f t="shared" si="96"/>
        <v>10953.148389298065</v>
      </c>
      <c r="AA242">
        <f t="shared" si="97"/>
        <v>26041.833010625833</v>
      </c>
      <c r="AB242">
        <f t="shared" si="98"/>
        <v>11366.37290727805</v>
      </c>
      <c r="AC242">
        <f t="shared" si="99"/>
        <v>5061.9016136879154</v>
      </c>
      <c r="AD242">
        <f t="shared" si="100"/>
        <v>90.043189008700026</v>
      </c>
      <c r="AE242">
        <f t="shared" si="101"/>
        <v>16.047170672749317</v>
      </c>
      <c r="AF242">
        <f t="shared" si="102"/>
        <v>1009.4315399396371</v>
      </c>
      <c r="AG242">
        <f t="shared" si="103"/>
        <v>153.75796017859889</v>
      </c>
      <c r="AH242">
        <f t="shared" si="104"/>
        <v>116.23996475830722</v>
      </c>
      <c r="AI242">
        <f t="shared" si="85"/>
        <v>1.553247229289265</v>
      </c>
      <c r="AJ242">
        <f t="shared" si="86"/>
        <v>682.55947497949137</v>
      </c>
    </row>
    <row r="243" spans="1:36" x14ac:dyDescent="0.35">
      <c r="A243">
        <v>15.4217</v>
      </c>
      <c r="B243">
        <v>229455.2</v>
      </c>
      <c r="C243">
        <f t="shared" si="81"/>
        <v>297783.07503989385</v>
      </c>
      <c r="D243">
        <v>322860.40000000002</v>
      </c>
      <c r="E243">
        <f t="shared" si="82"/>
        <v>476800.35254178027</v>
      </c>
      <c r="F243">
        <v>17073.900000000001</v>
      </c>
      <c r="G243">
        <v>487.8</v>
      </c>
      <c r="H243">
        <v>853.3</v>
      </c>
      <c r="I243">
        <f t="shared" si="83"/>
        <v>854.02874272616805</v>
      </c>
      <c r="J243">
        <v>3724.9</v>
      </c>
      <c r="K243">
        <v>8356.2999999999993</v>
      </c>
      <c r="L243">
        <v>337</v>
      </c>
      <c r="M243">
        <v>87.7</v>
      </c>
      <c r="N243">
        <v>4590.1000000000004</v>
      </c>
      <c r="O243">
        <v>3410.8</v>
      </c>
      <c r="P243">
        <v>103.4</v>
      </c>
      <c r="Q243">
        <v>5.81</v>
      </c>
      <c r="R243">
        <v>298.7</v>
      </c>
      <c r="S243">
        <v>49</v>
      </c>
      <c r="T243">
        <v>20.5</v>
      </c>
      <c r="U243">
        <v>9.68</v>
      </c>
      <c r="V243">
        <v>3.9</v>
      </c>
      <c r="W243">
        <v>0</v>
      </c>
      <c r="X243">
        <v>3357.4</v>
      </c>
      <c r="Y243">
        <f t="shared" si="84"/>
        <v>775437.45632440038</v>
      </c>
      <c r="Z243">
        <f t="shared" si="96"/>
        <v>10722.97956744749</v>
      </c>
      <c r="AA243">
        <f t="shared" si="97"/>
        <v>26348.095302031259</v>
      </c>
      <c r="AB243">
        <f t="shared" si="98"/>
        <v>10776.239826754232</v>
      </c>
      <c r="AC243">
        <f t="shared" si="99"/>
        <v>4783.7513776844808</v>
      </c>
      <c r="AD243">
        <f t="shared" si="100"/>
        <v>75.673414433892802</v>
      </c>
      <c r="AE243">
        <f t="shared" si="101"/>
        <v>5.0294191597168014</v>
      </c>
      <c r="AF243">
        <f t="shared" si="102"/>
        <v>1063.6576725472867</v>
      </c>
      <c r="AG243">
        <f t="shared" si="103"/>
        <v>120.58999631413286</v>
      </c>
      <c r="AH243">
        <f t="shared" si="104"/>
        <v>159.78077792023379</v>
      </c>
      <c r="AI243">
        <f t="shared" si="85"/>
        <v>1.6011667301034607</v>
      </c>
      <c r="AJ243">
        <f t="shared" si="86"/>
        <v>2132.0512820512822</v>
      </c>
    </row>
    <row r="244" spans="1:36" x14ac:dyDescent="0.35">
      <c r="A244">
        <v>15.431800000000001</v>
      </c>
      <c r="B244">
        <v>228709.9</v>
      </c>
      <c r="C244">
        <f t="shared" si="81"/>
        <v>296529.02325597068</v>
      </c>
      <c r="D244">
        <v>319135.8</v>
      </c>
      <c r="E244">
        <f t="shared" si="82"/>
        <v>468721.66285141726</v>
      </c>
      <c r="F244">
        <v>16607.7</v>
      </c>
      <c r="G244">
        <v>381.9</v>
      </c>
      <c r="H244">
        <v>1059.7</v>
      </c>
      <c r="I244">
        <f t="shared" si="83"/>
        <v>1060.8241553574323</v>
      </c>
      <c r="J244">
        <v>3641.3</v>
      </c>
      <c r="K244">
        <v>8028.5</v>
      </c>
      <c r="L244">
        <v>391.2</v>
      </c>
      <c r="M244">
        <v>159.30000000000001</v>
      </c>
      <c r="N244">
        <v>4669.3</v>
      </c>
      <c r="O244">
        <v>3863.4</v>
      </c>
      <c r="P244">
        <v>75.099999999999994</v>
      </c>
      <c r="Q244">
        <v>5.16</v>
      </c>
      <c r="R244">
        <v>356.8</v>
      </c>
      <c r="S244">
        <v>41.9</v>
      </c>
      <c r="T244">
        <v>23.4</v>
      </c>
      <c r="U244">
        <v>5.16</v>
      </c>
      <c r="V244">
        <v>3.9</v>
      </c>
      <c r="W244">
        <v>0</v>
      </c>
      <c r="X244">
        <v>3500.4</v>
      </c>
      <c r="Y244">
        <f t="shared" si="84"/>
        <v>766311.51026274543</v>
      </c>
      <c r="Z244">
        <f t="shared" si="96"/>
        <v>10844.936933219942</v>
      </c>
      <c r="AA244">
        <f t="shared" si="97"/>
        <v>26240.112187673567</v>
      </c>
      <c r="AB244">
        <f t="shared" si="98"/>
        <v>10476.809877548709</v>
      </c>
      <c r="AC244">
        <f t="shared" si="99"/>
        <v>5507.1598736041678</v>
      </c>
      <c r="AD244">
        <f t="shared" si="100"/>
        <v>61.411057213357694</v>
      </c>
      <c r="AE244">
        <f t="shared" si="101"/>
        <v>5.0893141337036765</v>
      </c>
      <c r="AF244">
        <f t="shared" si="102"/>
        <v>1008.8586555811055</v>
      </c>
      <c r="AG244">
        <f t="shared" si="103"/>
        <v>214.61246216125809</v>
      </c>
      <c r="AH244">
        <f t="shared" si="104"/>
        <v>128.53780568456722</v>
      </c>
      <c r="AI244">
        <f t="shared" si="85"/>
        <v>1.5806940504667091</v>
      </c>
      <c r="AJ244">
        <f t="shared" si="86"/>
        <v>2130.9230769230771</v>
      </c>
    </row>
    <row r="245" spans="1:36" x14ac:dyDescent="0.35">
      <c r="A245">
        <v>15.441800000000001</v>
      </c>
      <c r="B245">
        <v>228217.8</v>
      </c>
      <c r="C245">
        <f t="shared" si="81"/>
        <v>295702.3367473362</v>
      </c>
      <c r="D245">
        <v>319478</v>
      </c>
      <c r="E245">
        <f t="shared" si="82"/>
        <v>469460.20848701434</v>
      </c>
      <c r="F245">
        <v>17103.2</v>
      </c>
      <c r="G245">
        <v>451.7</v>
      </c>
      <c r="H245">
        <v>873.3</v>
      </c>
      <c r="I245">
        <f t="shared" si="83"/>
        <v>874.06331949691662</v>
      </c>
      <c r="J245">
        <v>3938.3</v>
      </c>
      <c r="K245">
        <v>8533.1</v>
      </c>
      <c r="L245">
        <v>447.3</v>
      </c>
      <c r="M245">
        <v>137.9</v>
      </c>
      <c r="N245">
        <v>4585.2</v>
      </c>
      <c r="O245">
        <v>3842.2</v>
      </c>
      <c r="P245">
        <v>67.8</v>
      </c>
      <c r="Q245">
        <v>47.7</v>
      </c>
      <c r="R245">
        <v>296.10000000000002</v>
      </c>
      <c r="S245">
        <v>63.9</v>
      </c>
      <c r="T245">
        <v>23.9</v>
      </c>
      <c r="U245">
        <v>18.7</v>
      </c>
      <c r="V245">
        <v>11.7</v>
      </c>
      <c r="W245">
        <v>0</v>
      </c>
      <c r="X245">
        <v>3401.7</v>
      </c>
      <c r="Y245">
        <f t="shared" si="84"/>
        <v>766036.60855384741</v>
      </c>
      <c r="Z245">
        <f t="shared" si="96"/>
        <v>11126.7528272454</v>
      </c>
      <c r="AA245">
        <f t="shared" si="97"/>
        <v>26767.519686441512</v>
      </c>
      <c r="AB245">
        <f t="shared" si="98"/>
        <v>11139.284865391885</v>
      </c>
      <c r="AC245">
        <f t="shared" si="99"/>
        <v>5402.222235582758</v>
      </c>
      <c r="AD245">
        <f t="shared" si="100"/>
        <v>107.82774488537221</v>
      </c>
      <c r="AE245">
        <f t="shared" si="101"/>
        <v>15.2734214910273</v>
      </c>
      <c r="AF245">
        <f t="shared" si="102"/>
        <v>1173.5731555926104</v>
      </c>
      <c r="AG245">
        <f t="shared" si="103"/>
        <v>242.28607083202283</v>
      </c>
      <c r="AH245">
        <f t="shared" si="104"/>
        <v>119.70707271172677</v>
      </c>
      <c r="AI245">
        <f t="shared" si="85"/>
        <v>1.5876107495496261</v>
      </c>
      <c r="AJ245">
        <f t="shared" si="86"/>
        <v>728.50427350427344</v>
      </c>
    </row>
    <row r="246" spans="1:36" x14ac:dyDescent="0.35">
      <c r="A246">
        <v>15.4519</v>
      </c>
      <c r="B246">
        <v>226361</v>
      </c>
      <c r="C246">
        <f t="shared" si="81"/>
        <v>292592.539931415</v>
      </c>
      <c r="D246">
        <v>310872.40000000002</v>
      </c>
      <c r="E246">
        <f t="shared" si="82"/>
        <v>451110.07018148748</v>
      </c>
      <c r="F246">
        <v>17767.400000000001</v>
      </c>
      <c r="G246">
        <v>380.4</v>
      </c>
      <c r="H246">
        <v>927.4</v>
      </c>
      <c r="I246">
        <f t="shared" si="83"/>
        <v>928.2608691300311</v>
      </c>
      <c r="J246">
        <v>3939.7</v>
      </c>
      <c r="K246">
        <v>8251.4</v>
      </c>
      <c r="L246">
        <v>326.8</v>
      </c>
      <c r="M246">
        <v>114.8</v>
      </c>
      <c r="N246">
        <v>4830.8</v>
      </c>
      <c r="O246">
        <v>3908</v>
      </c>
      <c r="P246">
        <v>84.4</v>
      </c>
      <c r="Q246">
        <v>16.100000000000001</v>
      </c>
      <c r="R246">
        <v>407.1</v>
      </c>
      <c r="S246">
        <v>54.8</v>
      </c>
      <c r="T246">
        <v>28.3</v>
      </c>
      <c r="U246">
        <v>0</v>
      </c>
      <c r="V246">
        <v>11.7</v>
      </c>
      <c r="W246">
        <v>3.9</v>
      </c>
      <c r="X246">
        <v>3428.4</v>
      </c>
      <c r="Y246">
        <f t="shared" si="84"/>
        <v>744630.8709820325</v>
      </c>
      <c r="Z246">
        <f t="shared" si="96"/>
        <v>11778.319086386129</v>
      </c>
      <c r="AA246">
        <f t="shared" si="97"/>
        <v>28464.841878025556</v>
      </c>
      <c r="AB246">
        <f t="shared" si="98"/>
        <v>11081.195155282652</v>
      </c>
      <c r="AC246">
        <f t="shared" si="99"/>
        <v>5794.9517917638423</v>
      </c>
      <c r="AD246">
        <f t="shared" si="100"/>
        <v>73.593510738721832</v>
      </c>
      <c r="AE246">
        <f t="shared" si="101"/>
        <v>20.949977509563148</v>
      </c>
      <c r="AF246">
        <f t="shared" si="102"/>
        <v>949.73231376686272</v>
      </c>
      <c r="AG246">
        <f t="shared" si="103"/>
        <v>175.79179846165488</v>
      </c>
      <c r="AH246">
        <f t="shared" si="104"/>
        <v>151.35015803383121</v>
      </c>
      <c r="AI246">
        <f t="shared" si="85"/>
        <v>1.5417688717806328</v>
      </c>
      <c r="AJ246">
        <f t="shared" si="86"/>
        <v>562.21153846153857</v>
      </c>
    </row>
    <row r="247" spans="1:36" x14ac:dyDescent="0.35">
      <c r="A247">
        <v>15.4619</v>
      </c>
      <c r="B247">
        <v>226589</v>
      </c>
      <c r="C247">
        <f t="shared" si="81"/>
        <v>292973.59360029787</v>
      </c>
      <c r="D247">
        <v>317599.09999999998</v>
      </c>
      <c r="E247">
        <f t="shared" si="82"/>
        <v>465414.24549703836</v>
      </c>
      <c r="F247">
        <v>17435.7</v>
      </c>
      <c r="G247">
        <v>447.8</v>
      </c>
      <c r="H247">
        <v>855.2</v>
      </c>
      <c r="I247">
        <f t="shared" si="83"/>
        <v>855.93199304044811</v>
      </c>
      <c r="J247">
        <v>4081.5</v>
      </c>
      <c r="K247">
        <v>8343.5</v>
      </c>
      <c r="L247">
        <v>352.4</v>
      </c>
      <c r="M247">
        <v>107.1</v>
      </c>
      <c r="N247">
        <v>4601.7</v>
      </c>
      <c r="O247">
        <v>3692</v>
      </c>
      <c r="P247">
        <v>101.5</v>
      </c>
      <c r="Q247">
        <v>31.6</v>
      </c>
      <c r="R247">
        <v>368.3</v>
      </c>
      <c r="S247">
        <v>41.3</v>
      </c>
      <c r="T247">
        <v>29.9</v>
      </c>
      <c r="U247">
        <v>23.9</v>
      </c>
      <c r="V247">
        <v>11.7</v>
      </c>
      <c r="W247">
        <v>2.93</v>
      </c>
      <c r="X247">
        <v>3577.4</v>
      </c>
      <c r="Y247">
        <f t="shared" si="84"/>
        <v>759243.77109037666</v>
      </c>
      <c r="Z247">
        <f t="shared" si="96"/>
        <v>11436.643052770458</v>
      </c>
      <c r="AA247">
        <f t="shared" si="97"/>
        <v>27676.354815295163</v>
      </c>
      <c r="AB247">
        <f t="shared" si="98"/>
        <v>10989.224169751971</v>
      </c>
      <c r="AC247">
        <f t="shared" si="99"/>
        <v>5347.8212856048331</v>
      </c>
      <c r="AD247">
        <f t="shared" si="100"/>
        <v>85.874922498690992</v>
      </c>
      <c r="AE247">
        <f t="shared" si="101"/>
        <v>19.269173560672538</v>
      </c>
      <c r="AF247">
        <f t="shared" si="102"/>
        <v>1053.9434506664502</v>
      </c>
      <c r="AG247">
        <f t="shared" si="103"/>
        <v>182.68177531546695</v>
      </c>
      <c r="AH247">
        <f t="shared" si="104"/>
        <v>173.06694503570552</v>
      </c>
      <c r="AI247">
        <f t="shared" si="85"/>
        <v>1.5885876941250898</v>
      </c>
      <c r="AJ247">
        <f t="shared" si="86"/>
        <v>593.52016404647986</v>
      </c>
    </row>
    <row r="248" spans="1:36" x14ac:dyDescent="0.35">
      <c r="A248">
        <v>15.472</v>
      </c>
      <c r="B248">
        <v>228691.8</v>
      </c>
      <c r="C248">
        <f t="shared" si="81"/>
        <v>296498.59809606581</v>
      </c>
      <c r="D248">
        <v>313007.7</v>
      </c>
      <c r="E248">
        <f t="shared" si="82"/>
        <v>455620.39050510462</v>
      </c>
      <c r="F248">
        <v>17995.599999999999</v>
      </c>
      <c r="G248">
        <v>469.9</v>
      </c>
      <c r="H248">
        <v>944.8</v>
      </c>
      <c r="I248">
        <f t="shared" si="83"/>
        <v>945.69349121049561</v>
      </c>
      <c r="J248">
        <v>4016.4</v>
      </c>
      <c r="K248">
        <v>8456.9</v>
      </c>
      <c r="L248">
        <v>374.1</v>
      </c>
      <c r="M248">
        <v>84.5</v>
      </c>
      <c r="N248">
        <v>4895.2</v>
      </c>
      <c r="O248">
        <v>3765.2</v>
      </c>
      <c r="P248">
        <v>85.4</v>
      </c>
      <c r="Q248">
        <v>35.5</v>
      </c>
      <c r="R248">
        <v>316.7</v>
      </c>
      <c r="S248">
        <v>61.3</v>
      </c>
      <c r="T248">
        <v>32.200000000000003</v>
      </c>
      <c r="U248">
        <v>0</v>
      </c>
      <c r="V248">
        <v>11.7</v>
      </c>
      <c r="W248">
        <v>0</v>
      </c>
      <c r="X248">
        <v>3746.9</v>
      </c>
      <c r="Y248">
        <f t="shared" si="84"/>
        <v>753064.68209238094</v>
      </c>
      <c r="Z248">
        <f t="shared" si="96"/>
        <v>11833.777644755864</v>
      </c>
      <c r="AA248">
        <f t="shared" si="97"/>
        <v>28872.02190864765</v>
      </c>
      <c r="AB248">
        <f t="shared" si="98"/>
        <v>11229.978249016549</v>
      </c>
      <c r="AC248">
        <f t="shared" si="99"/>
        <v>5420.3843269591271</v>
      </c>
      <c r="AD248">
        <f t="shared" si="100"/>
        <v>81.400710267913112</v>
      </c>
      <c r="AE248">
        <f t="shared" si="101"/>
        <v>15.536514031559273</v>
      </c>
      <c r="AF248">
        <f t="shared" si="102"/>
        <v>1120.7536617637629</v>
      </c>
      <c r="AG248">
        <f t="shared" si="103"/>
        <v>159.34886186214641</v>
      </c>
      <c r="AH248">
        <f t="shared" si="104"/>
        <v>156.16188462490348</v>
      </c>
      <c r="AI248">
        <f t="shared" si="85"/>
        <v>1.5366696282236154</v>
      </c>
      <c r="AJ248">
        <f t="shared" si="86"/>
        <v>761.67521367521363</v>
      </c>
    </row>
    <row r="249" spans="1:36" x14ac:dyDescent="0.35">
      <c r="A249">
        <v>15.482100000000001</v>
      </c>
      <c r="B249">
        <v>225884.6</v>
      </c>
      <c r="C249">
        <f t="shared" si="81"/>
        <v>291797.06281518232</v>
      </c>
      <c r="D249">
        <v>310918.5</v>
      </c>
      <c r="E249">
        <f t="shared" si="82"/>
        <v>451207.15038787143</v>
      </c>
      <c r="F249">
        <v>17440.8</v>
      </c>
      <c r="G249">
        <v>353.6</v>
      </c>
      <c r="H249">
        <v>1024.7</v>
      </c>
      <c r="I249">
        <f t="shared" si="83"/>
        <v>1025.7510871389914</v>
      </c>
      <c r="J249">
        <v>3894.8</v>
      </c>
      <c r="K249">
        <v>8473.7000000000007</v>
      </c>
      <c r="L249">
        <v>421</v>
      </c>
      <c r="M249">
        <v>130.5</v>
      </c>
      <c r="N249">
        <v>4993.2</v>
      </c>
      <c r="O249">
        <v>3877.8</v>
      </c>
      <c r="P249">
        <v>82.9</v>
      </c>
      <c r="Q249">
        <v>32.299999999999997</v>
      </c>
      <c r="R249">
        <v>364.5</v>
      </c>
      <c r="S249">
        <v>43.9</v>
      </c>
      <c r="T249">
        <v>19.5</v>
      </c>
      <c r="U249">
        <v>15.5</v>
      </c>
      <c r="V249">
        <v>2.93</v>
      </c>
      <c r="W249">
        <v>0</v>
      </c>
      <c r="X249">
        <v>3694.6</v>
      </c>
      <c r="Y249">
        <f t="shared" si="84"/>
        <v>744029.9642901927</v>
      </c>
      <c r="Z249">
        <f t="shared" si="96"/>
        <v>11945.755448813388</v>
      </c>
      <c r="AA249">
        <f t="shared" si="97"/>
        <v>28406.651632858961</v>
      </c>
      <c r="AB249">
        <f t="shared" si="98"/>
        <v>11388.923036297258</v>
      </c>
      <c r="AC249">
        <f t="shared" si="99"/>
        <v>5701.7864919555623</v>
      </c>
      <c r="AD249">
        <f t="shared" si="100"/>
        <v>79.835494336129074</v>
      </c>
      <c r="AE249">
        <f t="shared" si="101"/>
        <v>3.9380134411592289</v>
      </c>
      <c r="AF249">
        <f t="shared" si="102"/>
        <v>1041.0871029085115</v>
      </c>
      <c r="AG249">
        <f t="shared" si="103"/>
        <v>218.80839188420563</v>
      </c>
      <c r="AH249">
        <f t="shared" si="104"/>
        <v>137.62886565689593</v>
      </c>
      <c r="AI249">
        <f t="shared" si="85"/>
        <v>1.5463046338943305</v>
      </c>
      <c r="AJ249">
        <f t="shared" si="86"/>
        <v>3033.4470989761094</v>
      </c>
    </row>
    <row r="250" spans="1:36" x14ac:dyDescent="0.35">
      <c r="A250">
        <v>15.492100000000001</v>
      </c>
      <c r="B250">
        <v>223655.2</v>
      </c>
      <c r="C250">
        <f t="shared" si="81"/>
        <v>288087.45804699149</v>
      </c>
      <c r="D250">
        <v>311667</v>
      </c>
      <c r="E250">
        <f t="shared" si="82"/>
        <v>452785.20715990651</v>
      </c>
      <c r="F250">
        <v>17121</v>
      </c>
      <c r="G250">
        <v>426.3</v>
      </c>
      <c r="H250">
        <v>1099</v>
      </c>
      <c r="I250">
        <f t="shared" si="83"/>
        <v>1100.2091298336873</v>
      </c>
      <c r="J250">
        <v>4056</v>
      </c>
      <c r="K250">
        <v>8676.9</v>
      </c>
      <c r="L250">
        <v>357.5</v>
      </c>
      <c r="M250">
        <v>140</v>
      </c>
      <c r="N250">
        <v>4889.5</v>
      </c>
      <c r="O250">
        <v>3608.8</v>
      </c>
      <c r="P250">
        <v>78</v>
      </c>
      <c r="Q250">
        <v>40.6</v>
      </c>
      <c r="R250">
        <v>271.60000000000002</v>
      </c>
      <c r="S250">
        <v>46.4</v>
      </c>
      <c r="T250">
        <v>24.4</v>
      </c>
      <c r="U250">
        <v>16.100000000000001</v>
      </c>
      <c r="V250">
        <v>16.100000000000001</v>
      </c>
      <c r="W250">
        <v>13.2</v>
      </c>
      <c r="X250">
        <v>3527.9</v>
      </c>
      <c r="Y250">
        <f t="shared" si="84"/>
        <v>741972.87433673174</v>
      </c>
      <c r="Z250">
        <f t="shared" si="96"/>
        <v>12056.370669880092</v>
      </c>
      <c r="AA250">
        <f t="shared" si="97"/>
        <v>27829.723584515905</v>
      </c>
      <c r="AB250">
        <f t="shared" si="98"/>
        <v>11694.362826614786</v>
      </c>
      <c r="AC250">
        <f t="shared" si="99"/>
        <v>5229.8407855796449</v>
      </c>
      <c r="AD250">
        <f t="shared" si="100"/>
        <v>84.234885346543606</v>
      </c>
      <c r="AE250">
        <f t="shared" si="101"/>
        <v>39.489314250459643</v>
      </c>
      <c r="AF250">
        <f t="shared" si="102"/>
        <v>1056.372850153934</v>
      </c>
      <c r="AG250">
        <f t="shared" si="103"/>
        <v>243.40512469737237</v>
      </c>
      <c r="AH250">
        <f t="shared" si="104"/>
        <v>138.01043615177704</v>
      </c>
      <c r="AI250">
        <f t="shared" si="85"/>
        <v>1.5716935760738682</v>
      </c>
      <c r="AJ250">
        <f t="shared" si="86"/>
        <v>305.30716723549489</v>
      </c>
    </row>
    <row r="251" spans="1:36" x14ac:dyDescent="0.35">
      <c r="A251">
        <v>15.5022</v>
      </c>
      <c r="B251">
        <v>228553.2</v>
      </c>
      <c r="C251">
        <f t="shared" si="81"/>
        <v>296265.66601870663</v>
      </c>
      <c r="D251">
        <v>311092.8</v>
      </c>
      <c r="E251">
        <f t="shared" si="82"/>
        <v>451574.31944389595</v>
      </c>
      <c r="F251">
        <v>18047.2</v>
      </c>
      <c r="G251">
        <v>454.1</v>
      </c>
      <c r="H251">
        <v>831.4</v>
      </c>
      <c r="I251">
        <f t="shared" si="83"/>
        <v>832.09180112345393</v>
      </c>
      <c r="J251">
        <v>3873.4</v>
      </c>
      <c r="K251">
        <v>8633.1</v>
      </c>
      <c r="L251">
        <v>411.2</v>
      </c>
      <c r="M251">
        <v>76.8</v>
      </c>
      <c r="N251">
        <v>5254.1</v>
      </c>
      <c r="O251">
        <v>4105.8</v>
      </c>
      <c r="P251">
        <v>69.3</v>
      </c>
      <c r="Q251">
        <v>5.16</v>
      </c>
      <c r="R251">
        <v>399.7</v>
      </c>
      <c r="S251">
        <v>44.5</v>
      </c>
      <c r="T251">
        <v>42.4</v>
      </c>
      <c r="U251">
        <v>5.16</v>
      </c>
      <c r="V251">
        <v>6.83</v>
      </c>
      <c r="W251">
        <v>3.9</v>
      </c>
      <c r="X251">
        <v>3595.3</v>
      </c>
      <c r="Y251">
        <f t="shared" si="84"/>
        <v>748672.07726372604</v>
      </c>
      <c r="Z251">
        <f t="shared" si="96"/>
        <v>12191.585978950248</v>
      </c>
      <c r="AA251">
        <f t="shared" si="97"/>
        <v>28907.849854771928</v>
      </c>
      <c r="AB251">
        <f t="shared" si="98"/>
        <v>11531.216753204644</v>
      </c>
      <c r="AC251">
        <f t="shared" si="99"/>
        <v>6017.9885651230179</v>
      </c>
      <c r="AD251">
        <f t="shared" si="100"/>
        <v>66.330776194431053</v>
      </c>
      <c r="AE251">
        <f t="shared" si="101"/>
        <v>14.332042460053264</v>
      </c>
      <c r="AF251">
        <f t="shared" si="102"/>
        <v>1155.7797148820214</v>
      </c>
      <c r="AG251">
        <f t="shared" si="103"/>
        <v>109.47383038452615</v>
      </c>
      <c r="AH251">
        <f t="shared" si="104"/>
        <v>149.19749699794497</v>
      </c>
      <c r="AI251">
        <f t="shared" si="85"/>
        <v>1.5242208977917235</v>
      </c>
      <c r="AJ251">
        <f t="shared" si="86"/>
        <v>850.65237651444545</v>
      </c>
    </row>
    <row r="252" spans="1:36" x14ac:dyDescent="0.35">
      <c r="A252">
        <v>15.5122</v>
      </c>
      <c r="B252">
        <v>224931.20000000001</v>
      </c>
      <c r="C252">
        <f t="shared" si="81"/>
        <v>290208.04346659291</v>
      </c>
      <c r="D252">
        <v>310378.2</v>
      </c>
      <c r="E252">
        <f t="shared" si="82"/>
        <v>450070.16889547277</v>
      </c>
      <c r="F252">
        <v>17587.7</v>
      </c>
      <c r="G252">
        <v>412.7</v>
      </c>
      <c r="H252">
        <v>909.5</v>
      </c>
      <c r="I252">
        <f t="shared" si="83"/>
        <v>910.32794326439887</v>
      </c>
      <c r="J252">
        <v>3979.8</v>
      </c>
      <c r="K252">
        <v>8753.7000000000007</v>
      </c>
      <c r="L252">
        <v>336.6</v>
      </c>
      <c r="M252">
        <v>163.9</v>
      </c>
      <c r="N252">
        <v>4834.2</v>
      </c>
      <c r="O252">
        <v>4338.3999999999996</v>
      </c>
      <c r="P252">
        <v>81.5</v>
      </c>
      <c r="Q252">
        <v>13.6</v>
      </c>
      <c r="R252">
        <v>307.7</v>
      </c>
      <c r="S252">
        <v>54.2</v>
      </c>
      <c r="T252">
        <v>27.8</v>
      </c>
      <c r="U252">
        <v>4.5199999999999996</v>
      </c>
      <c r="V252">
        <v>0</v>
      </c>
      <c r="W252">
        <v>7.8</v>
      </c>
      <c r="X252">
        <v>3660</v>
      </c>
      <c r="Y252">
        <f t="shared" si="84"/>
        <v>741188.54030533007</v>
      </c>
      <c r="Z252">
        <f t="shared" si="96"/>
        <v>11891.711110872144</v>
      </c>
      <c r="AA252">
        <f t="shared" si="97"/>
        <v>28667.064916096901</v>
      </c>
      <c r="AB252">
        <f t="shared" si="98"/>
        <v>11810.355292856988</v>
      </c>
      <c r="AC252">
        <f t="shared" si="99"/>
        <v>6268.4455403021402</v>
      </c>
      <c r="AD252">
        <f t="shared" si="100"/>
        <v>79.224106697346528</v>
      </c>
      <c r="AE252">
        <f t="shared" si="101"/>
        <v>10.523638151214287</v>
      </c>
      <c r="AF252">
        <f t="shared" si="102"/>
        <v>1010.943854705752</v>
      </c>
      <c r="AG252">
        <f t="shared" si="103"/>
        <v>239.48022715904307</v>
      </c>
      <c r="AH252">
        <f t="shared" si="104"/>
        <v>147.46585255483609</v>
      </c>
      <c r="AI252">
        <f t="shared" si="85"/>
        <v>1.5508535308645994</v>
      </c>
      <c r="AJ252">
        <f t="shared" si="86"/>
        <v>1130</v>
      </c>
    </row>
    <row r="253" spans="1:36" x14ac:dyDescent="0.35">
      <c r="A253">
        <v>15.5223</v>
      </c>
      <c r="B253">
        <v>227657.5</v>
      </c>
      <c r="C253">
        <f t="shared" si="81"/>
        <v>294762.36255288293</v>
      </c>
      <c r="D253">
        <v>314912.5</v>
      </c>
      <c r="E253">
        <f t="shared" si="82"/>
        <v>459667.56071304757</v>
      </c>
      <c r="F253">
        <v>17893.099999999999</v>
      </c>
      <c r="G253">
        <v>462.4</v>
      </c>
      <c r="H253">
        <v>1085.5999999999999</v>
      </c>
      <c r="I253">
        <f t="shared" si="83"/>
        <v>1086.7798081597382</v>
      </c>
      <c r="J253">
        <v>3959.1</v>
      </c>
      <c r="K253">
        <v>8614.6</v>
      </c>
      <c r="L253">
        <v>396.1</v>
      </c>
      <c r="M253">
        <v>151</v>
      </c>
      <c r="N253">
        <v>4958.3</v>
      </c>
      <c r="O253">
        <v>3993.9</v>
      </c>
      <c r="P253">
        <v>73.599999999999994</v>
      </c>
      <c r="Q253">
        <v>5.16</v>
      </c>
      <c r="R253">
        <v>384.5</v>
      </c>
      <c r="S253">
        <v>74.5</v>
      </c>
      <c r="T253">
        <v>15.1</v>
      </c>
      <c r="U253">
        <v>10.3</v>
      </c>
      <c r="V253">
        <v>3.9</v>
      </c>
      <c r="W253">
        <v>3.9</v>
      </c>
      <c r="X253">
        <v>3438.5</v>
      </c>
      <c r="Y253">
        <f t="shared" si="84"/>
        <v>755516.70307409018</v>
      </c>
      <c r="Z253">
        <f t="shared" si="96"/>
        <v>11803.048117554999</v>
      </c>
      <c r="AA253">
        <f t="shared" si="97"/>
        <v>28234.451883333284</v>
      </c>
      <c r="AB253">
        <f t="shared" si="98"/>
        <v>11402.262802329076</v>
      </c>
      <c r="AC253">
        <f t="shared" si="99"/>
        <v>5795.2391815891197</v>
      </c>
      <c r="AD253">
        <f t="shared" si="100"/>
        <v>112.24106582284792</v>
      </c>
      <c r="AE253">
        <f t="shared" si="101"/>
        <v>10.324060299743087</v>
      </c>
      <c r="AF253">
        <f t="shared" si="102"/>
        <v>1136.3084317089026</v>
      </c>
      <c r="AG253">
        <f t="shared" si="103"/>
        <v>206.6929815907539</v>
      </c>
      <c r="AH253">
        <f t="shared" si="104"/>
        <v>117.40309597271944</v>
      </c>
      <c r="AI253">
        <f t="shared" si="85"/>
        <v>1.5594513381286228</v>
      </c>
      <c r="AJ253">
        <f t="shared" si="86"/>
        <v>1143.2564102564102</v>
      </c>
    </row>
    <row r="254" spans="1:36" x14ac:dyDescent="0.35">
      <c r="A254">
        <v>15.532400000000001</v>
      </c>
      <c r="B254">
        <v>226208.2</v>
      </c>
      <c r="C254">
        <f t="shared" si="81"/>
        <v>292337.29279633099</v>
      </c>
      <c r="D254">
        <v>313687.3</v>
      </c>
      <c r="E254">
        <f t="shared" si="82"/>
        <v>457061.77373666555</v>
      </c>
      <c r="F254">
        <v>18060.599999999999</v>
      </c>
      <c r="G254">
        <v>380.6</v>
      </c>
      <c r="H254">
        <v>998.9</v>
      </c>
      <c r="I254">
        <f t="shared" si="83"/>
        <v>999.89879891023133</v>
      </c>
      <c r="J254">
        <v>4367.6000000000004</v>
      </c>
      <c r="K254">
        <v>8886.6</v>
      </c>
      <c r="L254">
        <v>458.5</v>
      </c>
      <c r="M254">
        <v>113.5</v>
      </c>
      <c r="N254">
        <v>5064.8999999999996</v>
      </c>
      <c r="O254">
        <v>4319.8</v>
      </c>
      <c r="P254">
        <v>83.2</v>
      </c>
      <c r="Q254">
        <v>23.2</v>
      </c>
      <c r="R254">
        <v>401.9</v>
      </c>
      <c r="S254">
        <v>69</v>
      </c>
      <c r="T254">
        <v>26.8</v>
      </c>
      <c r="U254">
        <v>6.45</v>
      </c>
      <c r="V254">
        <v>12.7</v>
      </c>
      <c r="W254">
        <v>12.2</v>
      </c>
      <c r="X254">
        <v>3432.9</v>
      </c>
      <c r="Y254">
        <f t="shared" si="84"/>
        <v>750398.96533190669</v>
      </c>
      <c r="Z254">
        <f t="shared" si="96"/>
        <v>12569.980018333234</v>
      </c>
      <c r="AA254">
        <f t="shared" si="97"/>
        <v>28642.76337387176</v>
      </c>
      <c r="AB254">
        <f t="shared" si="98"/>
        <v>11842.500337229803</v>
      </c>
      <c r="AC254">
        <f t="shared" si="99"/>
        <v>6292.2528123577022</v>
      </c>
      <c r="AD254">
        <f t="shared" si="100"/>
        <v>100.54651390227856</v>
      </c>
      <c r="AE254">
        <f t="shared" si="101"/>
        <v>33.182348524410024</v>
      </c>
      <c r="AF254">
        <f t="shared" si="102"/>
        <v>1118.2051665394558</v>
      </c>
      <c r="AG254">
        <f t="shared" si="103"/>
        <v>182.16976077457227</v>
      </c>
      <c r="AH254">
        <f t="shared" si="104"/>
        <v>146.58868826044588</v>
      </c>
      <c r="AI254">
        <f t="shared" si="85"/>
        <v>1.5634740589018752</v>
      </c>
      <c r="AJ254">
        <f t="shared" si="86"/>
        <v>378.81526104417668</v>
      </c>
    </row>
    <row r="255" spans="1:36" x14ac:dyDescent="0.35">
      <c r="A255">
        <v>15.542400000000001</v>
      </c>
      <c r="B255">
        <v>222121</v>
      </c>
      <c r="C255">
        <f t="shared" si="81"/>
        <v>285546.98095719254</v>
      </c>
      <c r="D255">
        <v>309762.8</v>
      </c>
      <c r="E255">
        <f t="shared" si="82"/>
        <v>448777.31886951323</v>
      </c>
      <c r="F255">
        <v>17891.8</v>
      </c>
      <c r="G255">
        <v>418</v>
      </c>
      <c r="H255">
        <v>1016.1</v>
      </c>
      <c r="I255">
        <f t="shared" si="83"/>
        <v>1017.1335093588594</v>
      </c>
      <c r="J255">
        <v>3946.7</v>
      </c>
      <c r="K255">
        <v>8907.7999999999993</v>
      </c>
      <c r="L255">
        <v>377</v>
      </c>
      <c r="M255">
        <v>114.8</v>
      </c>
      <c r="N255">
        <v>4918.8</v>
      </c>
      <c r="O255">
        <v>3935</v>
      </c>
      <c r="P255">
        <v>69.3</v>
      </c>
      <c r="Q255">
        <v>5.16</v>
      </c>
      <c r="R255">
        <v>437.4</v>
      </c>
      <c r="S255">
        <v>38.1</v>
      </c>
      <c r="T255">
        <v>19</v>
      </c>
      <c r="U255">
        <v>17.399999999999999</v>
      </c>
      <c r="V255">
        <v>8.7799999999999994</v>
      </c>
      <c r="W255">
        <v>6.83</v>
      </c>
      <c r="X255">
        <v>3519.5</v>
      </c>
      <c r="Y255">
        <f t="shared" si="84"/>
        <v>735341.43333606469</v>
      </c>
      <c r="Z255">
        <f t="shared" si="96"/>
        <v>12056.304184818458</v>
      </c>
      <c r="AA255">
        <f t="shared" si="97"/>
        <v>29117.494308544748</v>
      </c>
      <c r="AB255">
        <f t="shared" si="98"/>
        <v>12113.828483167996</v>
      </c>
      <c r="AC255">
        <f t="shared" si="99"/>
        <v>5946.0813736055752</v>
      </c>
      <c r="AD255">
        <f t="shared" si="100"/>
        <v>75.475143224569905</v>
      </c>
      <c r="AE255">
        <f t="shared" si="101"/>
        <v>21.228233977216867</v>
      </c>
      <c r="AF255">
        <f t="shared" si="102"/>
        <v>1081.1304299735689</v>
      </c>
      <c r="AG255">
        <f t="shared" si="103"/>
        <v>163.13510236431361</v>
      </c>
      <c r="AH255">
        <f t="shared" si="104"/>
        <v>120.08027291404544</v>
      </c>
      <c r="AI255">
        <f t="shared" si="85"/>
        <v>1.5716409165495298</v>
      </c>
      <c r="AJ255">
        <f t="shared" si="86"/>
        <v>567.93721973094171</v>
      </c>
    </row>
    <row r="256" spans="1:36" x14ac:dyDescent="0.35">
      <c r="A256">
        <v>15.5525</v>
      </c>
      <c r="B256">
        <v>222800.4</v>
      </c>
      <c r="C256">
        <f t="shared" si="81"/>
        <v>286670.75999524444</v>
      </c>
      <c r="D256">
        <v>317354.3</v>
      </c>
      <c r="E256">
        <f t="shared" si="82"/>
        <v>464888.74096767907</v>
      </c>
      <c r="F256">
        <v>17817.599999999999</v>
      </c>
      <c r="G256">
        <v>458</v>
      </c>
      <c r="H256">
        <v>848.6</v>
      </c>
      <c r="I256">
        <f t="shared" si="83"/>
        <v>849.32073357451122</v>
      </c>
      <c r="J256">
        <v>4051.1</v>
      </c>
      <c r="K256">
        <v>8782</v>
      </c>
      <c r="L256">
        <v>408.8</v>
      </c>
      <c r="M256">
        <v>191.6</v>
      </c>
      <c r="N256">
        <v>5077.5</v>
      </c>
      <c r="O256">
        <v>4073.3</v>
      </c>
      <c r="P256">
        <v>107.3</v>
      </c>
      <c r="Q256">
        <v>11</v>
      </c>
      <c r="R256">
        <v>395.5</v>
      </c>
      <c r="S256">
        <v>25.8</v>
      </c>
      <c r="T256">
        <v>19.5</v>
      </c>
      <c r="U256">
        <v>5.16</v>
      </c>
      <c r="V256">
        <v>0</v>
      </c>
      <c r="W256">
        <v>15.6</v>
      </c>
      <c r="X256">
        <v>3641.5</v>
      </c>
      <c r="Y256">
        <f t="shared" si="84"/>
        <v>752408.82169649808</v>
      </c>
      <c r="Z256">
        <f t="shared" si="96"/>
        <v>12132.499961147767</v>
      </c>
      <c r="AA256">
        <f t="shared" si="97"/>
        <v>28520.532164435514</v>
      </c>
      <c r="AB256">
        <f t="shared" si="98"/>
        <v>11671.846138378249</v>
      </c>
      <c r="AC256">
        <f t="shared" si="99"/>
        <v>5939.3243023439672</v>
      </c>
      <c r="AD256">
        <f t="shared" si="100"/>
        <v>41.147842910975932</v>
      </c>
      <c r="AE256">
        <f t="shared" si="101"/>
        <v>20.7334092187088</v>
      </c>
      <c r="AF256">
        <f t="shared" si="102"/>
        <v>1152.0332763318454</v>
      </c>
      <c r="AG256">
        <f t="shared" si="103"/>
        <v>269.268506904513</v>
      </c>
      <c r="AH256">
        <f t="shared" si="104"/>
        <v>168.52540313668436</v>
      </c>
      <c r="AI256">
        <f t="shared" si="85"/>
        <v>1.6216817542723614</v>
      </c>
      <c r="AJ256">
        <f t="shared" si="86"/>
        <v>585.16666666666674</v>
      </c>
    </row>
    <row r="257" spans="1:36" x14ac:dyDescent="0.35">
      <c r="A257">
        <v>15.5625</v>
      </c>
      <c r="B257">
        <v>223972.4</v>
      </c>
      <c r="C257">
        <f t="shared" si="81"/>
        <v>288613.96166837361</v>
      </c>
      <c r="D257">
        <v>308456.2</v>
      </c>
      <c r="E257">
        <f t="shared" si="82"/>
        <v>446040.00498594594</v>
      </c>
      <c r="F257">
        <v>17319.5</v>
      </c>
      <c r="G257">
        <v>400</v>
      </c>
      <c r="H257">
        <v>911.4</v>
      </c>
      <c r="I257">
        <f t="shared" si="83"/>
        <v>912.23140770498219</v>
      </c>
      <c r="J257">
        <v>4165.2</v>
      </c>
      <c r="K257">
        <v>8668.5</v>
      </c>
      <c r="L257">
        <v>381.9</v>
      </c>
      <c r="M257">
        <v>204.5</v>
      </c>
      <c r="N257">
        <v>5039.8999999999996</v>
      </c>
      <c r="O257">
        <v>4150.1000000000004</v>
      </c>
      <c r="P257">
        <v>102.4</v>
      </c>
      <c r="Q257">
        <v>29</v>
      </c>
      <c r="R257">
        <v>354.8</v>
      </c>
      <c r="S257">
        <v>63.2</v>
      </c>
      <c r="T257">
        <v>20.5</v>
      </c>
      <c r="U257">
        <v>20</v>
      </c>
      <c r="V257">
        <v>3.9</v>
      </c>
      <c r="W257">
        <v>0</v>
      </c>
      <c r="X257">
        <v>3727.7</v>
      </c>
      <c r="Y257">
        <f t="shared" si="84"/>
        <v>735566.19806202454</v>
      </c>
      <c r="Z257">
        <f t="shared" si="96"/>
        <v>12514.305339549879</v>
      </c>
      <c r="AA257">
        <f t="shared" si="97"/>
        <v>28613.604126253304</v>
      </c>
      <c r="AB257">
        <f t="shared" si="98"/>
        <v>11784.79927821405</v>
      </c>
      <c r="AC257">
        <f t="shared" si="99"/>
        <v>6124.3977929776183</v>
      </c>
      <c r="AD257">
        <f t="shared" si="100"/>
        <v>113.1101459246016</v>
      </c>
      <c r="AE257">
        <f t="shared" si="101"/>
        <v>5.3020380902157003</v>
      </c>
      <c r="AF257">
        <f t="shared" si="102"/>
        <v>1062.9906622409374</v>
      </c>
      <c r="AG257">
        <f t="shared" si="103"/>
        <v>317.44253693983745</v>
      </c>
      <c r="AH257">
        <f t="shared" si="104"/>
        <v>167.08217468910502</v>
      </c>
      <c r="AI257">
        <f t="shared" si="85"/>
        <v>1.5454553979563184</v>
      </c>
      <c r="AJ257">
        <f t="shared" si="86"/>
        <v>2360.2820512820508</v>
      </c>
    </row>
    <row r="258" spans="1:36" x14ac:dyDescent="0.35">
      <c r="A258">
        <v>15.5726</v>
      </c>
      <c r="B258">
        <v>254309.6</v>
      </c>
      <c r="C258">
        <f t="shared" si="81"/>
        <v>341039.12293895701</v>
      </c>
      <c r="D258">
        <v>308259.7</v>
      </c>
      <c r="E258">
        <f t="shared" si="82"/>
        <v>445629.23397697083</v>
      </c>
      <c r="F258">
        <v>17681.400000000001</v>
      </c>
      <c r="G258">
        <v>336.1</v>
      </c>
      <c r="H258">
        <v>1121.9000000000001</v>
      </c>
      <c r="I258">
        <f t="shared" si="83"/>
        <v>1123.16007328622</v>
      </c>
      <c r="J258">
        <v>4065.2</v>
      </c>
      <c r="K258">
        <v>8754.9</v>
      </c>
      <c r="L258">
        <v>335.1</v>
      </c>
      <c r="M258">
        <v>140</v>
      </c>
      <c r="N258">
        <v>5022.5</v>
      </c>
      <c r="O258">
        <v>4133.6000000000004</v>
      </c>
      <c r="P258">
        <v>82.4</v>
      </c>
      <c r="Q258">
        <v>53.5</v>
      </c>
      <c r="R258">
        <v>376.8</v>
      </c>
      <c r="S258">
        <v>41.3</v>
      </c>
      <c r="T258">
        <v>30.2</v>
      </c>
      <c r="U258">
        <v>0</v>
      </c>
      <c r="V258">
        <v>12.3</v>
      </c>
      <c r="W258">
        <v>3.9</v>
      </c>
      <c r="X258">
        <v>3748.8</v>
      </c>
      <c r="Y258">
        <f t="shared" si="84"/>
        <v>787791.51698921411</v>
      </c>
      <c r="Z258">
        <f t="shared" si="96"/>
        <v>11535.66623150681</v>
      </c>
      <c r="AA258">
        <f t="shared" si="97"/>
        <v>27202.88240967871</v>
      </c>
      <c r="AB258">
        <f t="shared" si="98"/>
        <v>11113.219438385837</v>
      </c>
      <c r="AC258">
        <f t="shared" si="99"/>
        <v>5725.3726433078036</v>
      </c>
      <c r="AD258">
        <f t="shared" si="100"/>
        <v>52.425037728053439</v>
      </c>
      <c r="AE258">
        <f t="shared" si="101"/>
        <v>20.563816251681978</v>
      </c>
      <c r="AF258">
        <f t="shared" si="102"/>
        <v>852.00206593388543</v>
      </c>
      <c r="AG258">
        <f t="shared" si="103"/>
        <v>245.62336078397917</v>
      </c>
      <c r="AH258">
        <f t="shared" si="104"/>
        <v>142.93121666292538</v>
      </c>
      <c r="AI258">
        <f t="shared" si="85"/>
        <v>1.3066806826638906</v>
      </c>
      <c r="AJ258">
        <f t="shared" si="86"/>
        <v>560.96913580246917</v>
      </c>
    </row>
    <row r="259" spans="1:36" x14ac:dyDescent="0.35">
      <c r="A259">
        <v>15.582700000000001</v>
      </c>
      <c r="B259">
        <v>223502.4</v>
      </c>
      <c r="C259">
        <f t="shared" si="81"/>
        <v>287833.98686615383</v>
      </c>
      <c r="D259">
        <v>310666.7</v>
      </c>
      <c r="E259">
        <f t="shared" si="82"/>
        <v>450677.05274066998</v>
      </c>
      <c r="F259">
        <v>17417.099999999999</v>
      </c>
      <c r="G259">
        <v>352.2</v>
      </c>
      <c r="H259">
        <v>819</v>
      </c>
      <c r="I259">
        <f t="shared" si="83"/>
        <v>819.67131080354807</v>
      </c>
      <c r="J259">
        <v>4078.3</v>
      </c>
      <c r="K259">
        <v>8887.2999999999993</v>
      </c>
      <c r="L259">
        <v>402.4</v>
      </c>
      <c r="M259">
        <v>173.5</v>
      </c>
      <c r="N259">
        <v>5336.4</v>
      </c>
      <c r="O259">
        <v>4390</v>
      </c>
      <c r="P259">
        <v>105.4</v>
      </c>
      <c r="Q259">
        <v>31.6</v>
      </c>
      <c r="R259">
        <v>365.8</v>
      </c>
      <c r="S259">
        <v>53.4</v>
      </c>
      <c r="T259">
        <v>26.5</v>
      </c>
      <c r="U259">
        <v>11</v>
      </c>
      <c r="V259">
        <v>2.44</v>
      </c>
      <c r="W259">
        <v>6.34</v>
      </c>
      <c r="X259">
        <v>4235.3</v>
      </c>
      <c r="Y259">
        <f t="shared" si="84"/>
        <v>739330.71091762732</v>
      </c>
      <c r="Z259">
        <f t="shared" si="96"/>
        <v>12734.084843188586</v>
      </c>
      <c r="AA259">
        <f t="shared" si="97"/>
        <v>29286.488009034434</v>
      </c>
      <c r="AB259">
        <f t="shared" si="98"/>
        <v>12020.736956766537</v>
      </c>
      <c r="AC259">
        <f t="shared" si="99"/>
        <v>6432.5746648577515</v>
      </c>
      <c r="AD259">
        <f t="shared" si="100"/>
        <v>87.105809415206537</v>
      </c>
      <c r="AE259">
        <f t="shared" si="101"/>
        <v>11.875605693563871</v>
      </c>
      <c r="AF259">
        <f t="shared" si="102"/>
        <v>1020.6528537999199</v>
      </c>
      <c r="AG259">
        <f t="shared" si="103"/>
        <v>277.41306694190774</v>
      </c>
      <c r="AH259">
        <f t="shared" si="104"/>
        <v>178.40460033953013</v>
      </c>
      <c r="AI259">
        <f t="shared" si="85"/>
        <v>1.5657534318566768</v>
      </c>
      <c r="AJ259">
        <f t="shared" si="86"/>
        <v>1072.2892938496584</v>
      </c>
    </row>
    <row r="260" spans="1:36" x14ac:dyDescent="0.35">
      <c r="A260">
        <v>15.592700000000001</v>
      </c>
      <c r="B260">
        <v>233258.1</v>
      </c>
      <c r="C260">
        <f t="shared" si="81"/>
        <v>304219.84242676711</v>
      </c>
      <c r="D260">
        <v>322731.8</v>
      </c>
      <c r="E260">
        <f t="shared" si="82"/>
        <v>476519.93700575345</v>
      </c>
      <c r="F260">
        <v>14130.8</v>
      </c>
      <c r="G260">
        <v>196.1</v>
      </c>
      <c r="H260">
        <v>1067.5999999999999</v>
      </c>
      <c r="I260">
        <f t="shared" si="83"/>
        <v>1068.7409878786591</v>
      </c>
      <c r="J260">
        <v>1599.9</v>
      </c>
      <c r="K260">
        <v>7986.8</v>
      </c>
      <c r="L260">
        <v>155.6</v>
      </c>
      <c r="M260">
        <v>69.7</v>
      </c>
      <c r="N260">
        <v>1300</v>
      </c>
      <c r="O260">
        <v>1217.8</v>
      </c>
      <c r="P260">
        <v>82.4</v>
      </c>
      <c r="Q260">
        <v>10.3</v>
      </c>
      <c r="R260">
        <v>154.19999999999999</v>
      </c>
      <c r="S260">
        <v>30.3</v>
      </c>
      <c r="T260">
        <v>17.100000000000001</v>
      </c>
      <c r="U260">
        <v>0</v>
      </c>
      <c r="V260">
        <v>0</v>
      </c>
      <c r="W260">
        <v>3.9</v>
      </c>
      <c r="X260">
        <v>1011.6</v>
      </c>
      <c r="Y260">
        <f t="shared" si="84"/>
        <v>781808.52042039915</v>
      </c>
      <c r="Z260">
        <f t="shared" si="96"/>
        <v>3709.2202556716152</v>
      </c>
      <c r="AA260">
        <f t="shared" si="97"/>
        <v>19368.425393800429</v>
      </c>
      <c r="AB260">
        <f t="shared" si="98"/>
        <v>10215.800661401447</v>
      </c>
      <c r="AC260">
        <f t="shared" si="99"/>
        <v>1754.9054073524796</v>
      </c>
      <c r="AD260">
        <f t="shared" si="100"/>
        <v>38.756292888323713</v>
      </c>
      <c r="AE260">
        <f t="shared" si="101"/>
        <v>4.9884337381010724</v>
      </c>
      <c r="AF260">
        <f t="shared" si="102"/>
        <v>449.85439633080694</v>
      </c>
      <c r="AG260">
        <f t="shared" si="103"/>
        <v>102.32684590976558</v>
      </c>
      <c r="AH260">
        <f t="shared" si="104"/>
        <v>127.26901460027094</v>
      </c>
      <c r="AI260">
        <f t="shared" si="85"/>
        <v>1.5663670495801505</v>
      </c>
      <c r="AJ260">
        <f t="shared" si="86"/>
        <v>743.56410256410254</v>
      </c>
    </row>
    <row r="261" spans="1:36" x14ac:dyDescent="0.35">
      <c r="A261">
        <v>15.6028</v>
      </c>
      <c r="B261">
        <v>239991.9</v>
      </c>
      <c r="C261">
        <f t="shared" si="81"/>
        <v>315775.45028796402</v>
      </c>
      <c r="D261">
        <v>329514.59999999998</v>
      </c>
      <c r="E261">
        <f t="shared" si="82"/>
        <v>491456.78638192557</v>
      </c>
      <c r="F261">
        <v>10938</v>
      </c>
      <c r="G261">
        <v>101.9</v>
      </c>
      <c r="H261">
        <v>911.3</v>
      </c>
      <c r="I261">
        <f t="shared" si="83"/>
        <v>912.13122518551154</v>
      </c>
      <c r="J261">
        <v>88.3</v>
      </c>
      <c r="K261">
        <v>7089.4</v>
      </c>
      <c r="L261">
        <v>163.9</v>
      </c>
      <c r="M261">
        <v>52.3</v>
      </c>
      <c r="N261">
        <v>56.6</v>
      </c>
      <c r="O261">
        <v>131.6</v>
      </c>
      <c r="P261">
        <v>51.2</v>
      </c>
      <c r="Q261">
        <v>20</v>
      </c>
      <c r="R261">
        <v>32.9</v>
      </c>
      <c r="S261">
        <v>11</v>
      </c>
      <c r="T261">
        <v>27.9</v>
      </c>
      <c r="U261">
        <v>0</v>
      </c>
      <c r="V261">
        <v>7.8</v>
      </c>
      <c r="W261">
        <v>0</v>
      </c>
      <c r="X261">
        <v>227.1</v>
      </c>
      <c r="Y261">
        <f t="shared" si="84"/>
        <v>808144.36789507512</v>
      </c>
      <c r="Z261">
        <f t="shared" si="96"/>
        <v>179.29964713781558</v>
      </c>
      <c r="AA261">
        <f t="shared" si="97"/>
        <v>13815.724570451517</v>
      </c>
      <c r="AB261">
        <f t="shared" si="98"/>
        <v>8772.4425011651474</v>
      </c>
      <c r="AC261">
        <f t="shared" si="99"/>
        <v>203.55273950428341</v>
      </c>
      <c r="AD261">
        <f t="shared" si="100"/>
        <v>13.611429389344179</v>
      </c>
      <c r="AE261">
        <f t="shared" si="101"/>
        <v>9.6517408397167817</v>
      </c>
      <c r="AF261">
        <f t="shared" si="102"/>
        <v>328.90163015342569</v>
      </c>
      <c r="AG261">
        <f t="shared" si="103"/>
        <v>89.464213168144013</v>
      </c>
      <c r="AH261">
        <f t="shared" si="104"/>
        <v>97.878551336102234</v>
      </c>
      <c r="AI261">
        <f t="shared" si="85"/>
        <v>1.556348936985928</v>
      </c>
      <c r="AJ261">
        <f t="shared" si="86"/>
        <v>18.576923076923077</v>
      </c>
    </row>
    <row r="262" spans="1:36" x14ac:dyDescent="0.35">
      <c r="A262">
        <v>15.6128</v>
      </c>
      <c r="B262">
        <v>240420.9</v>
      </c>
      <c r="C262">
        <f t="shared" ref="C262:C325" si="105">1/((1/B262)-0.000001)</f>
        <v>316518.58246231364</v>
      </c>
      <c r="D262">
        <v>332430.8</v>
      </c>
      <c r="E262">
        <f t="shared" ref="E262:E325" si="106">1/((1/D262)-0.000001)</f>
        <v>497972.0454448766</v>
      </c>
      <c r="F262">
        <v>10706.4</v>
      </c>
      <c r="G262">
        <v>138.4</v>
      </c>
      <c r="H262">
        <v>1014.3</v>
      </c>
      <c r="I262">
        <f t="shared" ref="I262:I325" si="107">1/((1/H262)-0.000001)</f>
        <v>1015.3298490659075</v>
      </c>
      <c r="J262">
        <v>107.3</v>
      </c>
      <c r="K262">
        <v>6643.9</v>
      </c>
      <c r="L262">
        <v>136.6</v>
      </c>
      <c r="M262">
        <v>67.099999999999994</v>
      </c>
      <c r="N262">
        <v>41</v>
      </c>
      <c r="O262">
        <v>80</v>
      </c>
      <c r="P262">
        <v>51.9</v>
      </c>
      <c r="Q262">
        <v>0</v>
      </c>
      <c r="R262">
        <v>31.6</v>
      </c>
      <c r="S262">
        <v>5.16</v>
      </c>
      <c r="T262">
        <v>7.8</v>
      </c>
      <c r="U262">
        <v>5.16</v>
      </c>
      <c r="V262">
        <v>15.6</v>
      </c>
      <c r="W262">
        <v>6.83</v>
      </c>
      <c r="X262">
        <v>225.1</v>
      </c>
      <c r="Y262">
        <f t="shared" ref="Y262:Y325" si="108">C262+E262+I262</f>
        <v>815505.9577562561</v>
      </c>
      <c r="Z262">
        <f t="shared" si="96"/>
        <v>181.85029623575713</v>
      </c>
      <c r="AA262">
        <f t="shared" si="97"/>
        <v>13404.561788949284</v>
      </c>
      <c r="AB262">
        <f t="shared" si="98"/>
        <v>8146.9668453185886</v>
      </c>
      <c r="AC262">
        <f t="shared" si="99"/>
        <v>136.84755940600468</v>
      </c>
      <c r="AD262">
        <f t="shared" si="100"/>
        <v>12.654720547221938</v>
      </c>
      <c r="AE262">
        <f t="shared" si="101"/>
        <v>27.504397468429076</v>
      </c>
      <c r="AF262">
        <f t="shared" si="102"/>
        <v>337.21396807035205</v>
      </c>
      <c r="AG262">
        <f t="shared" si="103"/>
        <v>82.280208209165892</v>
      </c>
      <c r="AH262">
        <f t="shared" si="104"/>
        <v>73.206086886545506</v>
      </c>
      <c r="AI262">
        <f t="shared" ref="AI262:AI325" si="109">E262/C262</f>
        <v>1.5732790206848843</v>
      </c>
      <c r="AJ262">
        <f t="shared" ref="AJ262:AJ325" si="110">Z262/AE262</f>
        <v>6.611680784663398</v>
      </c>
    </row>
    <row r="263" spans="1:36" x14ac:dyDescent="0.35">
      <c r="A263">
        <v>15.6229</v>
      </c>
      <c r="B263">
        <v>239552.5</v>
      </c>
      <c r="C263">
        <f t="shared" si="105"/>
        <v>315015.17198754678</v>
      </c>
      <c r="D263">
        <v>332142.90000000002</v>
      </c>
      <c r="E263">
        <f t="shared" si="106"/>
        <v>497326.29929366638</v>
      </c>
      <c r="F263">
        <v>11094</v>
      </c>
      <c r="G263">
        <v>119</v>
      </c>
      <c r="H263">
        <v>956.1</v>
      </c>
      <c r="I263">
        <f t="shared" si="107"/>
        <v>957.01500204345382</v>
      </c>
      <c r="J263">
        <v>116.1</v>
      </c>
      <c r="K263">
        <v>6600.6</v>
      </c>
      <c r="L263">
        <v>102.5</v>
      </c>
      <c r="M263">
        <v>79.400000000000006</v>
      </c>
      <c r="N263">
        <v>67.8</v>
      </c>
      <c r="O263">
        <v>63.3</v>
      </c>
      <c r="P263">
        <v>40</v>
      </c>
      <c r="Q263">
        <v>0</v>
      </c>
      <c r="R263">
        <v>15.5</v>
      </c>
      <c r="S263">
        <v>5.81</v>
      </c>
      <c r="T263">
        <v>28</v>
      </c>
      <c r="U263">
        <v>9.0299999999999994</v>
      </c>
      <c r="V263">
        <v>0</v>
      </c>
      <c r="W263">
        <v>12.1</v>
      </c>
      <c r="X263">
        <v>180.6</v>
      </c>
      <c r="Y263">
        <f t="shared" si="108"/>
        <v>813298.48628325667</v>
      </c>
      <c r="Z263">
        <f t="shared" ref="Z263:Z277" si="111">(J263+N263)*1000000/Y263</f>
        <v>226.11624526736304</v>
      </c>
      <c r="AA263">
        <f t="shared" ref="AA263:AA277" si="112">(F263+X263)*1000000/Y263</f>
        <v>13862.807063031059</v>
      </c>
      <c r="AB263">
        <f t="shared" ref="AB263:AB277" si="113">(K263)*1000000/Y263</f>
        <v>8115.8395242618644</v>
      </c>
      <c r="AC263">
        <f t="shared" ref="AC263:AC277" si="114">(O263+R263)*1000000/Y263</f>
        <v>96.88939710205662</v>
      </c>
      <c r="AD263">
        <f t="shared" ref="AD263:AD277" si="115">(S263+U263)*1000000/Y263</f>
        <v>18.246683413636042</v>
      </c>
      <c r="AE263">
        <f t="shared" ref="AE263:AE277" si="116">(V263+W263)*1000000/Y263</f>
        <v>14.877686610848794</v>
      </c>
      <c r="AF263">
        <f t="shared" ref="AF263:AF277" si="117">(G263+L263)*1000000/Y263</f>
        <v>272.347734239918</v>
      </c>
      <c r="AG263">
        <f t="shared" ref="AG263:AG277" si="118">(M263+Q263)*1000000/Y263</f>
        <v>97.627133628214409</v>
      </c>
      <c r="AH263">
        <f t="shared" ref="AH263:AH277" si="119">(P263+T263)*1000000/Y263</f>
        <v>83.61013963121637</v>
      </c>
      <c r="AI263">
        <f t="shared" si="109"/>
        <v>1.5787376085915212</v>
      </c>
      <c r="AJ263">
        <f t="shared" si="110"/>
        <v>15.198347107438014</v>
      </c>
    </row>
    <row r="264" spans="1:36" x14ac:dyDescent="0.35">
      <c r="A264">
        <v>15.632899999999999</v>
      </c>
      <c r="B264">
        <v>271643.2</v>
      </c>
      <c r="C264">
        <f t="shared" si="105"/>
        <v>372953.47554934619</v>
      </c>
      <c r="D264">
        <v>329455.2</v>
      </c>
      <c r="E264">
        <f t="shared" si="106"/>
        <v>491324.66615206021</v>
      </c>
      <c r="F264">
        <v>10554.8</v>
      </c>
      <c r="G264">
        <v>97.6</v>
      </c>
      <c r="H264">
        <v>1098</v>
      </c>
      <c r="I264">
        <f t="shared" si="107"/>
        <v>1099.2069292082708</v>
      </c>
      <c r="J264">
        <v>71.2</v>
      </c>
      <c r="K264">
        <v>6340.7</v>
      </c>
      <c r="L264">
        <v>105.4</v>
      </c>
      <c r="M264">
        <v>52.3</v>
      </c>
      <c r="N264">
        <v>26.3</v>
      </c>
      <c r="O264">
        <v>35.5</v>
      </c>
      <c r="P264">
        <v>63.4</v>
      </c>
      <c r="Q264">
        <v>4.5199999999999996</v>
      </c>
      <c r="R264">
        <v>14.8</v>
      </c>
      <c r="S264">
        <v>0</v>
      </c>
      <c r="T264">
        <v>21.9</v>
      </c>
      <c r="U264">
        <v>0</v>
      </c>
      <c r="V264">
        <v>7.8</v>
      </c>
      <c r="W264">
        <v>14.2</v>
      </c>
      <c r="X264">
        <v>270.5</v>
      </c>
      <c r="Y264">
        <f t="shared" si="108"/>
        <v>865377.34863061458</v>
      </c>
      <c r="Z264">
        <f t="shared" si="111"/>
        <v>112.66761275215417</v>
      </c>
      <c r="AA264">
        <f t="shared" si="112"/>
        <v>12509.340598214303</v>
      </c>
      <c r="AB264">
        <f t="shared" si="113"/>
        <v>7327.0926377188098</v>
      </c>
      <c r="AC264">
        <f t="shared" si="114"/>
        <v>58.124932527521587</v>
      </c>
      <c r="AD264">
        <f t="shared" si="115"/>
        <v>0</v>
      </c>
      <c r="AE264">
        <f t="shared" si="116"/>
        <v>25.422435697921969</v>
      </c>
      <c r="AF264">
        <f t="shared" si="117"/>
        <v>234.57974757627997</v>
      </c>
      <c r="AG264">
        <f t="shared" si="118"/>
        <v>65.659218016178457</v>
      </c>
      <c r="AH264">
        <f t="shared" si="119"/>
        <v>98.569716592397441</v>
      </c>
      <c r="AI264">
        <f t="shared" si="109"/>
        <v>1.3173886244882362</v>
      </c>
      <c r="AJ264">
        <f t="shared" si="110"/>
        <v>4.4318181818181817</v>
      </c>
    </row>
    <row r="265" spans="1:36" x14ac:dyDescent="0.35">
      <c r="A265">
        <v>15.642899999999999</v>
      </c>
      <c r="B265">
        <v>242566.1</v>
      </c>
      <c r="C265">
        <f t="shared" si="105"/>
        <v>320247.21893223946</v>
      </c>
      <c r="D265">
        <v>330761.59999999998</v>
      </c>
      <c r="E265">
        <f t="shared" si="106"/>
        <v>494235.8358396648</v>
      </c>
      <c r="F265">
        <v>10318.4</v>
      </c>
      <c r="G265">
        <v>99</v>
      </c>
      <c r="H265">
        <v>847.5</v>
      </c>
      <c r="I265">
        <f t="shared" si="107"/>
        <v>848.21886548850148</v>
      </c>
      <c r="J265">
        <v>115.1</v>
      </c>
      <c r="K265">
        <v>7283.2</v>
      </c>
      <c r="L265">
        <v>151.19999999999999</v>
      </c>
      <c r="M265">
        <v>72.3</v>
      </c>
      <c r="N265">
        <v>67.3</v>
      </c>
      <c r="O265">
        <v>47.1</v>
      </c>
      <c r="P265">
        <v>57.1</v>
      </c>
      <c r="Q265">
        <v>4.5199999999999996</v>
      </c>
      <c r="R265">
        <v>9.68</v>
      </c>
      <c r="S265">
        <v>5.16</v>
      </c>
      <c r="T265">
        <v>22.4</v>
      </c>
      <c r="U265">
        <v>0</v>
      </c>
      <c r="V265">
        <v>0</v>
      </c>
      <c r="W265">
        <v>3.9</v>
      </c>
      <c r="X265">
        <v>217.4</v>
      </c>
      <c r="Y265">
        <f t="shared" si="108"/>
        <v>815331.27363739279</v>
      </c>
      <c r="Z265">
        <f t="shared" si="111"/>
        <v>223.71274829955783</v>
      </c>
      <c r="AA265">
        <f t="shared" si="112"/>
        <v>12922.109504026765</v>
      </c>
      <c r="AB265">
        <f t="shared" si="113"/>
        <v>8932.8107917507677</v>
      </c>
      <c r="AC265">
        <f t="shared" si="114"/>
        <v>69.640404870882108</v>
      </c>
      <c r="AD265">
        <f t="shared" si="115"/>
        <v>6.3287159058427553</v>
      </c>
      <c r="AE265">
        <f t="shared" si="116"/>
        <v>4.7833317892997576</v>
      </c>
      <c r="AF265">
        <f t="shared" si="117"/>
        <v>306.86913171353825</v>
      </c>
      <c r="AG265">
        <f t="shared" si="118"/>
        <v>94.219371295899322</v>
      </c>
      <c r="AH265">
        <f t="shared" si="119"/>
        <v>97.506378781879661</v>
      </c>
      <c r="AI265">
        <f t="shared" si="109"/>
        <v>1.5432947005364606</v>
      </c>
      <c r="AJ265">
        <f t="shared" si="110"/>
        <v>46.769230769230759</v>
      </c>
    </row>
    <row r="266" spans="1:36" x14ac:dyDescent="0.35">
      <c r="A266">
        <v>15.653</v>
      </c>
      <c r="B266">
        <v>242431.2</v>
      </c>
      <c r="C266">
        <f t="shared" si="105"/>
        <v>320012.12299133756</v>
      </c>
      <c r="D266">
        <v>330593.3</v>
      </c>
      <c r="E266">
        <f t="shared" si="106"/>
        <v>493860.1600491897</v>
      </c>
      <c r="F266">
        <v>10509</v>
      </c>
      <c r="G266">
        <v>121.5</v>
      </c>
      <c r="H266">
        <v>1040.9000000000001</v>
      </c>
      <c r="I266">
        <f t="shared" si="107"/>
        <v>1041.9846017719844</v>
      </c>
      <c r="J266">
        <v>79</v>
      </c>
      <c r="K266">
        <v>6172.4</v>
      </c>
      <c r="L266">
        <v>153.19999999999999</v>
      </c>
      <c r="M266">
        <v>82.6</v>
      </c>
      <c r="N266">
        <v>71.2</v>
      </c>
      <c r="O266">
        <v>68.099999999999994</v>
      </c>
      <c r="P266">
        <v>65.8</v>
      </c>
      <c r="Q266">
        <v>5.16</v>
      </c>
      <c r="R266">
        <v>11</v>
      </c>
      <c r="S266">
        <v>0</v>
      </c>
      <c r="T266">
        <v>11.2</v>
      </c>
      <c r="U266">
        <v>0</v>
      </c>
      <c r="V266">
        <v>3.9</v>
      </c>
      <c r="W266">
        <v>6.83</v>
      </c>
      <c r="X266">
        <v>191.6</v>
      </c>
      <c r="Y266">
        <f t="shared" si="108"/>
        <v>814914.2676422993</v>
      </c>
      <c r="Z266">
        <f t="shared" si="111"/>
        <v>184.31386707040599</v>
      </c>
      <c r="AA266">
        <f t="shared" si="112"/>
        <v>13130.951837374078</v>
      </c>
      <c r="AB266">
        <f t="shared" si="113"/>
        <v>7574.2936957747934</v>
      </c>
      <c r="AC266">
        <f t="shared" si="114"/>
        <v>97.06542533468118</v>
      </c>
      <c r="AD266">
        <f t="shared" si="115"/>
        <v>0</v>
      </c>
      <c r="AE266">
        <f t="shared" si="116"/>
        <v>13.167029252100241</v>
      </c>
      <c r="AF266">
        <f t="shared" si="117"/>
        <v>337.09067432916459</v>
      </c>
      <c r="AG266">
        <f t="shared" si="118"/>
        <v>107.69231008055144</v>
      </c>
      <c r="AH266">
        <f t="shared" si="119"/>
        <v>94.488467139955134</v>
      </c>
      <c r="AI266">
        <f t="shared" si="109"/>
        <v>1.5432545349619711</v>
      </c>
      <c r="AJ266">
        <f t="shared" si="110"/>
        <v>13.998136067101585</v>
      </c>
    </row>
    <row r="267" spans="1:36" x14ac:dyDescent="0.35">
      <c r="A267">
        <v>15.6631</v>
      </c>
      <c r="B267">
        <v>241368.2</v>
      </c>
      <c r="C267">
        <f t="shared" si="105"/>
        <v>318162.51309264917</v>
      </c>
      <c r="D267">
        <v>335675.2</v>
      </c>
      <c r="E267">
        <f t="shared" si="106"/>
        <v>505287.77489565348</v>
      </c>
      <c r="F267">
        <v>10325.200000000001</v>
      </c>
      <c r="G267">
        <v>113.7</v>
      </c>
      <c r="H267">
        <v>674.2</v>
      </c>
      <c r="I267">
        <f t="shared" si="107"/>
        <v>674.65485230142156</v>
      </c>
      <c r="J267">
        <v>103.9</v>
      </c>
      <c r="K267">
        <v>6088</v>
      </c>
      <c r="L267">
        <v>101.1</v>
      </c>
      <c r="M267">
        <v>40</v>
      </c>
      <c r="N267">
        <v>62.4</v>
      </c>
      <c r="O267">
        <v>34.799999999999997</v>
      </c>
      <c r="P267">
        <v>72.7</v>
      </c>
      <c r="Q267">
        <v>5.16</v>
      </c>
      <c r="R267">
        <v>26.5</v>
      </c>
      <c r="S267">
        <v>4.5199999999999996</v>
      </c>
      <c r="T267">
        <v>23</v>
      </c>
      <c r="U267">
        <v>5.16</v>
      </c>
      <c r="V267">
        <v>3.9</v>
      </c>
      <c r="W267">
        <v>3.9</v>
      </c>
      <c r="X267">
        <v>171.6</v>
      </c>
      <c r="Y267">
        <f t="shared" si="108"/>
        <v>824124.94284060411</v>
      </c>
      <c r="Z267">
        <f t="shared" si="111"/>
        <v>201.78979103192179</v>
      </c>
      <c r="AA267">
        <f t="shared" si="112"/>
        <v>12736.903659073223</v>
      </c>
      <c r="AB267">
        <f t="shared" si="113"/>
        <v>7387.2293914752854</v>
      </c>
      <c r="AC267">
        <f t="shared" si="114"/>
        <v>74.381925377371047</v>
      </c>
      <c r="AD267">
        <f t="shared" si="115"/>
        <v>11.745791805105249</v>
      </c>
      <c r="AE267">
        <f t="shared" si="116"/>
        <v>9.4645843057666266</v>
      </c>
      <c r="AF267">
        <f t="shared" si="117"/>
        <v>260.64009088188095</v>
      </c>
      <c r="AG267">
        <f t="shared" si="118"/>
        <v>54.797516313900111</v>
      </c>
      <c r="AH267">
        <f t="shared" si="119"/>
        <v>116.12316898229054</v>
      </c>
      <c r="AI267">
        <f t="shared" si="109"/>
        <v>1.5881436501870769</v>
      </c>
      <c r="AJ267">
        <f t="shared" si="110"/>
        <v>21.320512820512821</v>
      </c>
    </row>
    <row r="268" spans="1:36" x14ac:dyDescent="0.35">
      <c r="A268">
        <v>15.6731</v>
      </c>
      <c r="B268">
        <v>243470.1</v>
      </c>
      <c r="C268">
        <f t="shared" si="105"/>
        <v>321824.82146442594</v>
      </c>
      <c r="D268">
        <v>340006.9</v>
      </c>
      <c r="E268">
        <f t="shared" si="106"/>
        <v>515167.35553750483</v>
      </c>
      <c r="F268">
        <v>10092.299999999999</v>
      </c>
      <c r="G268">
        <v>111.2</v>
      </c>
      <c r="H268">
        <v>854.2</v>
      </c>
      <c r="I268">
        <f t="shared" si="107"/>
        <v>854.93028144641153</v>
      </c>
      <c r="J268">
        <v>54.6</v>
      </c>
      <c r="K268">
        <v>6168.7</v>
      </c>
      <c r="L268">
        <v>110.2</v>
      </c>
      <c r="M268">
        <v>34.799999999999997</v>
      </c>
      <c r="N268">
        <v>21</v>
      </c>
      <c r="O268">
        <v>43.9</v>
      </c>
      <c r="P268">
        <v>68.599999999999994</v>
      </c>
      <c r="Q268">
        <v>11.6</v>
      </c>
      <c r="R268">
        <v>16.100000000000001</v>
      </c>
      <c r="S268">
        <v>6.45</v>
      </c>
      <c r="T268">
        <v>38.5</v>
      </c>
      <c r="U268">
        <v>5.16</v>
      </c>
      <c r="V268">
        <v>0</v>
      </c>
      <c r="W268">
        <v>0</v>
      </c>
      <c r="X268">
        <v>207.7</v>
      </c>
      <c r="Y268">
        <f t="shared" si="108"/>
        <v>837847.10728337721</v>
      </c>
      <c r="Z268">
        <f t="shared" si="111"/>
        <v>90.23125978810657</v>
      </c>
      <c r="AA268">
        <f t="shared" si="112"/>
        <v>12293.412378538329</v>
      </c>
      <c r="AB268">
        <f t="shared" si="113"/>
        <v>7362.5604795620766</v>
      </c>
      <c r="AC268">
        <f t="shared" si="114"/>
        <v>71.612110942941712</v>
      </c>
      <c r="AD268">
        <f t="shared" si="115"/>
        <v>13.856943467459223</v>
      </c>
      <c r="AE268">
        <f t="shared" si="116"/>
        <v>0</v>
      </c>
      <c r="AF268">
        <f t="shared" si="117"/>
        <v>264.24868937945496</v>
      </c>
      <c r="AG268">
        <f t="shared" si="118"/>
        <v>55.380032462541593</v>
      </c>
      <c r="AH268">
        <f t="shared" si="119"/>
        <v>127.82761803315097</v>
      </c>
      <c r="AI268">
        <f t="shared" si="109"/>
        <v>1.600769490660467</v>
      </c>
      <c r="AJ268" t="e">
        <f t="shared" si="110"/>
        <v>#DIV/0!</v>
      </c>
    </row>
    <row r="269" spans="1:36" x14ac:dyDescent="0.35">
      <c r="A269">
        <v>15.683199999999999</v>
      </c>
      <c r="B269">
        <v>243038.7</v>
      </c>
      <c r="C269">
        <f t="shared" si="105"/>
        <v>321071.49995647074</v>
      </c>
      <c r="D269">
        <v>334042.3</v>
      </c>
      <c r="E269">
        <f t="shared" si="106"/>
        <v>501596.87319479894</v>
      </c>
      <c r="F269">
        <v>10807.7</v>
      </c>
      <c r="G269">
        <v>148.30000000000001</v>
      </c>
      <c r="H269">
        <v>819</v>
      </c>
      <c r="I269">
        <f t="shared" si="107"/>
        <v>819.67131080354807</v>
      </c>
      <c r="J269">
        <v>100.5</v>
      </c>
      <c r="K269">
        <v>6052.5</v>
      </c>
      <c r="L269">
        <v>103.4</v>
      </c>
      <c r="M269">
        <v>53.6</v>
      </c>
      <c r="N269">
        <v>21</v>
      </c>
      <c r="O269">
        <v>39.4</v>
      </c>
      <c r="P269">
        <v>56.1</v>
      </c>
      <c r="Q269">
        <v>10.3</v>
      </c>
      <c r="R269">
        <v>29.7</v>
      </c>
      <c r="S269">
        <v>9.68</v>
      </c>
      <c r="T269">
        <v>31.7</v>
      </c>
      <c r="U269">
        <v>0</v>
      </c>
      <c r="V269">
        <v>3.9</v>
      </c>
      <c r="W269">
        <v>4.3899999999999997</v>
      </c>
      <c r="X269">
        <v>224.5</v>
      </c>
      <c r="Y269">
        <f t="shared" si="108"/>
        <v>823488.04446207325</v>
      </c>
      <c r="Z269">
        <f t="shared" si="111"/>
        <v>147.54312563137137</v>
      </c>
      <c r="AA269">
        <f t="shared" si="112"/>
        <v>13396.91580732852</v>
      </c>
      <c r="AB269">
        <f t="shared" si="113"/>
        <v>7349.8334805257218</v>
      </c>
      <c r="AC269">
        <f t="shared" si="114"/>
        <v>83.911357869364295</v>
      </c>
      <c r="AD269">
        <f t="shared" si="115"/>
        <v>11.754876181989093</v>
      </c>
      <c r="AE269">
        <f t="shared" si="116"/>
        <v>10.066934250897683</v>
      </c>
      <c r="AF269">
        <f t="shared" si="117"/>
        <v>305.65106766597677</v>
      </c>
      <c r="AG269">
        <f t="shared" si="118"/>
        <v>77.596754961684212</v>
      </c>
      <c r="AH269">
        <f t="shared" si="119"/>
        <v>106.61964140275231</v>
      </c>
      <c r="AI269">
        <f t="shared" si="109"/>
        <v>1.5622591019844581</v>
      </c>
      <c r="AJ269">
        <f t="shared" si="110"/>
        <v>14.656212303980702</v>
      </c>
    </row>
    <row r="270" spans="1:36" x14ac:dyDescent="0.35">
      <c r="A270">
        <v>15.693199999999999</v>
      </c>
      <c r="B270">
        <v>244616.2</v>
      </c>
      <c r="C270">
        <f t="shared" si="105"/>
        <v>323830.34955210844</v>
      </c>
      <c r="D270">
        <v>330057.8</v>
      </c>
      <c r="E270">
        <f t="shared" si="106"/>
        <v>492666.08373080549</v>
      </c>
      <c r="F270">
        <v>10771.5</v>
      </c>
      <c r="G270">
        <v>115.6</v>
      </c>
      <c r="H270">
        <v>697.1</v>
      </c>
      <c r="I270">
        <f t="shared" si="107"/>
        <v>697.58628740094719</v>
      </c>
      <c r="J270">
        <v>71.099999999999994</v>
      </c>
      <c r="K270">
        <v>6443.4</v>
      </c>
      <c r="L270">
        <v>88.8</v>
      </c>
      <c r="M270">
        <v>43.2</v>
      </c>
      <c r="N270">
        <v>42.4</v>
      </c>
      <c r="O270">
        <v>38.1</v>
      </c>
      <c r="P270">
        <v>74.099999999999994</v>
      </c>
      <c r="Q270">
        <v>10.3</v>
      </c>
      <c r="R270">
        <v>21.9</v>
      </c>
      <c r="S270">
        <v>0</v>
      </c>
      <c r="T270">
        <v>7.8</v>
      </c>
      <c r="U270">
        <v>4.5199999999999996</v>
      </c>
      <c r="V270">
        <v>0</v>
      </c>
      <c r="W270">
        <v>8.7799999999999994</v>
      </c>
      <c r="X270">
        <v>167.1</v>
      </c>
      <c r="Y270">
        <f t="shared" si="108"/>
        <v>817194.01957031479</v>
      </c>
      <c r="Z270">
        <f t="shared" si="111"/>
        <v>138.88990531242376</v>
      </c>
      <c r="AA270">
        <f t="shared" si="112"/>
        <v>13385.560513220076</v>
      </c>
      <c r="AB270">
        <f t="shared" si="113"/>
        <v>7884.7860430843293</v>
      </c>
      <c r="AC270">
        <f t="shared" si="114"/>
        <v>73.421976376611681</v>
      </c>
      <c r="AD270">
        <f t="shared" si="115"/>
        <v>5.5311222203714134</v>
      </c>
      <c r="AE270">
        <f t="shared" si="116"/>
        <v>10.744082543110844</v>
      </c>
      <c r="AF270">
        <f t="shared" si="117"/>
        <v>250.12419952299044</v>
      </c>
      <c r="AG270">
        <f t="shared" si="118"/>
        <v>65.467928935812083</v>
      </c>
      <c r="AH270">
        <f t="shared" si="119"/>
        <v>100.22099775407493</v>
      </c>
      <c r="AI270">
        <f t="shared" si="109"/>
        <v>1.5213709413346053</v>
      </c>
      <c r="AJ270">
        <f t="shared" si="110"/>
        <v>12.927107061503415</v>
      </c>
    </row>
    <row r="271" spans="1:36" x14ac:dyDescent="0.35">
      <c r="A271">
        <v>15.7033</v>
      </c>
      <c r="B271">
        <v>243842.1</v>
      </c>
      <c r="C271">
        <f t="shared" si="105"/>
        <v>322475.10738167248</v>
      </c>
      <c r="D271">
        <v>269804.5</v>
      </c>
      <c r="E271">
        <f t="shared" si="106"/>
        <v>369496.25134638604</v>
      </c>
      <c r="F271">
        <v>10485.4</v>
      </c>
      <c r="G271">
        <v>105.4</v>
      </c>
      <c r="H271">
        <v>1087.5</v>
      </c>
      <c r="I271">
        <f t="shared" si="107"/>
        <v>1088.6839437888705</v>
      </c>
      <c r="J271">
        <v>120</v>
      </c>
      <c r="K271">
        <v>5896.8</v>
      </c>
      <c r="L271">
        <v>80.5</v>
      </c>
      <c r="M271">
        <v>63.9</v>
      </c>
      <c r="N271">
        <v>33.700000000000003</v>
      </c>
      <c r="O271">
        <v>74.2</v>
      </c>
      <c r="P271">
        <v>30.7</v>
      </c>
      <c r="Q271">
        <v>0</v>
      </c>
      <c r="R271">
        <v>24.5</v>
      </c>
      <c r="S271">
        <v>6.45</v>
      </c>
      <c r="T271">
        <v>36.1</v>
      </c>
      <c r="U271">
        <v>0</v>
      </c>
      <c r="V271">
        <v>3.9</v>
      </c>
      <c r="W271">
        <v>3.9</v>
      </c>
      <c r="X271">
        <v>277.39999999999998</v>
      </c>
      <c r="Y271">
        <f t="shared" si="108"/>
        <v>693060.04267184739</v>
      </c>
      <c r="Z271">
        <f t="shared" si="111"/>
        <v>221.77010725862092</v>
      </c>
      <c r="AA271">
        <f t="shared" si="112"/>
        <v>15529.390438536666</v>
      </c>
      <c r="AB271">
        <f t="shared" si="113"/>
        <v>8508.3537311817563</v>
      </c>
      <c r="AC271">
        <f t="shared" si="114"/>
        <v>142.41190362020745</v>
      </c>
      <c r="AD271">
        <f t="shared" si="115"/>
        <v>9.3065529721412172</v>
      </c>
      <c r="AE271">
        <f t="shared" si="116"/>
        <v>11.254436152356821</v>
      </c>
      <c r="AF271">
        <f t="shared" si="117"/>
        <v>268.23072829783757</v>
      </c>
      <c r="AG271">
        <f t="shared" si="118"/>
        <v>92.199803863538563</v>
      </c>
      <c r="AH271">
        <f t="shared" si="119"/>
        <v>96.384145509927649</v>
      </c>
      <c r="AI271">
        <f t="shared" si="109"/>
        <v>1.1458132515917288</v>
      </c>
      <c r="AJ271">
        <f t="shared" si="110"/>
        <v>19.705128205128204</v>
      </c>
    </row>
    <row r="272" spans="1:36" x14ac:dyDescent="0.35">
      <c r="A272">
        <v>15.7134</v>
      </c>
      <c r="B272">
        <v>244230.6</v>
      </c>
      <c r="C272">
        <f t="shared" si="105"/>
        <v>323154.92000602296</v>
      </c>
      <c r="D272">
        <v>331893.5</v>
      </c>
      <c r="E272">
        <f t="shared" si="106"/>
        <v>496767.35670136416</v>
      </c>
      <c r="F272">
        <v>10278.700000000001</v>
      </c>
      <c r="G272">
        <v>113.2</v>
      </c>
      <c r="H272">
        <v>818.1</v>
      </c>
      <c r="I272">
        <f t="shared" si="107"/>
        <v>818.7698356025063</v>
      </c>
      <c r="J272">
        <v>72.7</v>
      </c>
      <c r="K272">
        <v>6189.7</v>
      </c>
      <c r="L272">
        <v>136.1</v>
      </c>
      <c r="M272">
        <v>56.1</v>
      </c>
      <c r="N272">
        <v>53.2</v>
      </c>
      <c r="O272">
        <v>33.5</v>
      </c>
      <c r="P272">
        <v>46.8</v>
      </c>
      <c r="Q272">
        <v>20.6</v>
      </c>
      <c r="R272">
        <v>20.6</v>
      </c>
      <c r="S272">
        <v>0</v>
      </c>
      <c r="T272">
        <v>34.6</v>
      </c>
      <c r="U272">
        <v>15.5</v>
      </c>
      <c r="V272">
        <v>0</v>
      </c>
      <c r="W272">
        <v>7.91</v>
      </c>
      <c r="X272">
        <v>204.5</v>
      </c>
      <c r="Y272">
        <f t="shared" si="108"/>
        <v>820741.04654298956</v>
      </c>
      <c r="Z272">
        <f t="shared" si="111"/>
        <v>153.39795728542924</v>
      </c>
      <c r="AA272">
        <f t="shared" si="112"/>
        <v>12772.847226486194</v>
      </c>
      <c r="AB272">
        <f t="shared" si="113"/>
        <v>7541.5991756125604</v>
      </c>
      <c r="AC272">
        <f t="shared" si="114"/>
        <v>65.916040422094696</v>
      </c>
      <c r="AD272">
        <f t="shared" si="115"/>
        <v>18.885372024814561</v>
      </c>
      <c r="AE272">
        <f t="shared" si="116"/>
        <v>9.637631788147301</v>
      </c>
      <c r="AF272">
        <f t="shared" si="117"/>
        <v>303.74988682492062</v>
      </c>
      <c r="AG272">
        <f t="shared" si="118"/>
        <v>93.452131245372698</v>
      </c>
      <c r="AH272">
        <f t="shared" si="119"/>
        <v>99.178663407735826</v>
      </c>
      <c r="AI272">
        <f t="shared" si="109"/>
        <v>1.5372421273737853</v>
      </c>
      <c r="AJ272">
        <f t="shared" si="110"/>
        <v>15.916561314791405</v>
      </c>
    </row>
    <row r="273" spans="1:36" x14ac:dyDescent="0.35">
      <c r="A273">
        <v>15.7234</v>
      </c>
      <c r="B273">
        <v>244992.3</v>
      </c>
      <c r="C273">
        <f t="shared" si="105"/>
        <v>324489.8032165764</v>
      </c>
      <c r="D273">
        <v>325699.3</v>
      </c>
      <c r="E273">
        <f t="shared" si="106"/>
        <v>483017.88801346347</v>
      </c>
      <c r="F273">
        <v>10201.299999999999</v>
      </c>
      <c r="G273">
        <v>141.4</v>
      </c>
      <c r="H273">
        <v>887.6</v>
      </c>
      <c r="I273">
        <f t="shared" si="107"/>
        <v>888.38853366247872</v>
      </c>
      <c r="J273">
        <v>70.7</v>
      </c>
      <c r="K273">
        <v>6105.4</v>
      </c>
      <c r="L273">
        <v>84.8</v>
      </c>
      <c r="M273">
        <v>71</v>
      </c>
      <c r="N273">
        <v>33.200000000000003</v>
      </c>
      <c r="O273">
        <v>25.8</v>
      </c>
      <c r="P273">
        <v>74.599999999999994</v>
      </c>
      <c r="Q273">
        <v>15.5</v>
      </c>
      <c r="R273">
        <v>26.5</v>
      </c>
      <c r="S273">
        <v>5.16</v>
      </c>
      <c r="T273">
        <v>30.7</v>
      </c>
      <c r="U273">
        <v>0</v>
      </c>
      <c r="V273">
        <v>24.4</v>
      </c>
      <c r="W273">
        <v>2.93</v>
      </c>
      <c r="X273">
        <v>221.9</v>
      </c>
      <c r="Y273">
        <f t="shared" si="108"/>
        <v>808396.07976370223</v>
      </c>
      <c r="Z273">
        <f t="shared" si="111"/>
        <v>128.52610570596832</v>
      </c>
      <c r="AA273">
        <f t="shared" si="112"/>
        <v>12893.679547588536</v>
      </c>
      <c r="AB273">
        <f t="shared" si="113"/>
        <v>7552.4859073842063</v>
      </c>
      <c r="AC273">
        <f t="shared" si="114"/>
        <v>64.696008935728045</v>
      </c>
      <c r="AD273">
        <f t="shared" si="115"/>
        <v>6.3830096770240292</v>
      </c>
      <c r="AE273">
        <f t="shared" si="116"/>
        <v>33.807684975400527</v>
      </c>
      <c r="AF273">
        <f t="shared" si="117"/>
        <v>279.81333119047196</v>
      </c>
      <c r="AG273">
        <f t="shared" si="118"/>
        <v>107.00200330670125</v>
      </c>
      <c r="AH273">
        <f t="shared" si="119"/>
        <v>130.25793003694383</v>
      </c>
      <c r="AI273">
        <f t="shared" si="109"/>
        <v>1.4885456591407269</v>
      </c>
      <c r="AJ273">
        <f t="shared" si="110"/>
        <v>3.8016831320892788</v>
      </c>
    </row>
    <row r="274" spans="1:36" x14ac:dyDescent="0.35">
      <c r="A274">
        <v>15.733499999999999</v>
      </c>
      <c r="B274">
        <v>245413.9</v>
      </c>
      <c r="C274">
        <f t="shared" si="105"/>
        <v>325229.81804197025</v>
      </c>
      <c r="D274">
        <v>332094.3</v>
      </c>
      <c r="E274">
        <f t="shared" si="106"/>
        <v>497217.34670029016</v>
      </c>
      <c r="F274">
        <v>10353.5</v>
      </c>
      <c r="G274">
        <v>90.2</v>
      </c>
      <c r="H274">
        <v>1028.4000000000001</v>
      </c>
      <c r="I274">
        <f t="shared" si="107"/>
        <v>1029.4586953222695</v>
      </c>
      <c r="J274">
        <v>96.1</v>
      </c>
      <c r="K274">
        <v>5462.2</v>
      </c>
      <c r="L274">
        <v>100</v>
      </c>
      <c r="M274">
        <v>62.6</v>
      </c>
      <c r="N274">
        <v>25.9</v>
      </c>
      <c r="O274">
        <v>37.4</v>
      </c>
      <c r="P274">
        <v>24.1</v>
      </c>
      <c r="Q274">
        <v>9.68</v>
      </c>
      <c r="R274">
        <v>36.799999999999997</v>
      </c>
      <c r="S274">
        <v>5.16</v>
      </c>
      <c r="T274">
        <v>31.7</v>
      </c>
      <c r="U274">
        <v>0</v>
      </c>
      <c r="V274">
        <v>0</v>
      </c>
      <c r="W274">
        <v>7.8</v>
      </c>
      <c r="X274">
        <v>161.5</v>
      </c>
      <c r="Y274">
        <f t="shared" si="108"/>
        <v>823476.62343758275</v>
      </c>
      <c r="Z274">
        <f t="shared" si="111"/>
        <v>148.15235372525092</v>
      </c>
      <c r="AA274">
        <f t="shared" si="112"/>
        <v>12769.032782139453</v>
      </c>
      <c r="AB274">
        <f t="shared" si="113"/>
        <v>6633.0966108038156</v>
      </c>
      <c r="AC274">
        <f t="shared" si="114"/>
        <v>90.10577579027553</v>
      </c>
      <c r="AD274">
        <f t="shared" si="115"/>
        <v>6.2661159444450387</v>
      </c>
      <c r="AE274">
        <f t="shared" si="116"/>
        <v>9.4720357299750582</v>
      </c>
      <c r="AF274">
        <f t="shared" si="117"/>
        <v>230.97194818477641</v>
      </c>
      <c r="AG274">
        <f t="shared" si="118"/>
        <v>87.774197764435542</v>
      </c>
      <c r="AH274">
        <f t="shared" si="119"/>
        <v>67.761486375975409</v>
      </c>
      <c r="AI274">
        <f t="shared" si="109"/>
        <v>1.5288184511917209</v>
      </c>
      <c r="AJ274">
        <f t="shared" si="110"/>
        <v>15.641025641025642</v>
      </c>
    </row>
    <row r="275" spans="1:36" x14ac:dyDescent="0.35">
      <c r="A275">
        <v>15.743499999999999</v>
      </c>
      <c r="B275">
        <v>252488</v>
      </c>
      <c r="C275">
        <f t="shared" si="105"/>
        <v>337771.16621539189</v>
      </c>
      <c r="D275">
        <v>336683.8</v>
      </c>
      <c r="E275">
        <f t="shared" si="106"/>
        <v>507576.62785862904</v>
      </c>
      <c r="F275">
        <v>10603.2</v>
      </c>
      <c r="G275">
        <v>115.6</v>
      </c>
      <c r="H275">
        <v>911.3</v>
      </c>
      <c r="I275">
        <f t="shared" si="107"/>
        <v>912.13122518551154</v>
      </c>
      <c r="J275">
        <v>59.5</v>
      </c>
      <c r="K275">
        <v>5817</v>
      </c>
      <c r="L275">
        <v>104.4</v>
      </c>
      <c r="M275">
        <v>50.6</v>
      </c>
      <c r="N275">
        <v>37.6</v>
      </c>
      <c r="O275">
        <v>20.6</v>
      </c>
      <c r="P275">
        <v>49.8</v>
      </c>
      <c r="Q275">
        <v>20.6</v>
      </c>
      <c r="R275">
        <v>5.16</v>
      </c>
      <c r="S275">
        <v>5.16</v>
      </c>
      <c r="T275">
        <v>20</v>
      </c>
      <c r="U275">
        <v>0</v>
      </c>
      <c r="V275">
        <v>7.32</v>
      </c>
      <c r="W275">
        <v>2.93</v>
      </c>
      <c r="X275">
        <v>185.1</v>
      </c>
      <c r="Y275">
        <f t="shared" si="108"/>
        <v>846259.9252992064</v>
      </c>
      <c r="Z275">
        <f t="shared" si="111"/>
        <v>114.74016090939082</v>
      </c>
      <c r="AA275">
        <f t="shared" si="112"/>
        <v>12748.210895353051</v>
      </c>
      <c r="AB275">
        <f t="shared" si="113"/>
        <v>6873.7746242010962</v>
      </c>
      <c r="AC275">
        <f t="shared" si="114"/>
        <v>30.439820237136022</v>
      </c>
      <c r="AD275">
        <f t="shared" si="115"/>
        <v>6.0974174077492957</v>
      </c>
      <c r="AE275">
        <f t="shared" si="116"/>
        <v>12.112117912680288</v>
      </c>
      <c r="AF275">
        <f t="shared" si="117"/>
        <v>259.96740885752814</v>
      </c>
      <c r="AG275">
        <f t="shared" si="118"/>
        <v>84.134906866618195</v>
      </c>
      <c r="AH275">
        <f t="shared" si="119"/>
        <v>82.480568810252109</v>
      </c>
      <c r="AI275">
        <f t="shared" si="109"/>
        <v>1.5027233779183942</v>
      </c>
      <c r="AJ275">
        <f t="shared" si="110"/>
        <v>9.4731707317073166</v>
      </c>
    </row>
    <row r="276" spans="1:36" x14ac:dyDescent="0.35">
      <c r="A276">
        <v>15.7536</v>
      </c>
      <c r="B276">
        <v>256288.4</v>
      </c>
      <c r="C276">
        <f t="shared" si="105"/>
        <v>344607.23753670102</v>
      </c>
      <c r="D276">
        <v>331803.7</v>
      </c>
      <c r="E276">
        <f t="shared" si="106"/>
        <v>496566.20367398026</v>
      </c>
      <c r="F276">
        <v>10018.1</v>
      </c>
      <c r="G276">
        <v>128.80000000000001</v>
      </c>
      <c r="H276">
        <v>892.2</v>
      </c>
      <c r="I276">
        <f t="shared" si="107"/>
        <v>892.99673168400841</v>
      </c>
      <c r="J276">
        <v>194.5</v>
      </c>
      <c r="K276">
        <v>5770.5</v>
      </c>
      <c r="L276">
        <v>146.80000000000001</v>
      </c>
      <c r="M276">
        <v>59.4</v>
      </c>
      <c r="N276">
        <v>389.8</v>
      </c>
      <c r="O276">
        <v>245.8</v>
      </c>
      <c r="P276">
        <v>67.3</v>
      </c>
      <c r="Q276">
        <v>5.16</v>
      </c>
      <c r="R276">
        <v>36.799999999999997</v>
      </c>
      <c r="S276">
        <v>38.700000000000003</v>
      </c>
      <c r="T276">
        <v>50.7</v>
      </c>
      <c r="U276">
        <v>68.400000000000006</v>
      </c>
      <c r="V276">
        <v>62.9</v>
      </c>
      <c r="W276">
        <v>34.6</v>
      </c>
      <c r="X276">
        <v>541.29999999999995</v>
      </c>
      <c r="Y276">
        <f t="shared" si="108"/>
        <v>842066.4379423653</v>
      </c>
      <c r="Z276">
        <f t="shared" si="111"/>
        <v>693.88824167813709</v>
      </c>
      <c r="AA276">
        <f t="shared" si="112"/>
        <v>12539.865649796544</v>
      </c>
      <c r="AB276">
        <f t="shared" si="113"/>
        <v>6852.7846972508814</v>
      </c>
      <c r="AC276">
        <f t="shared" si="114"/>
        <v>335.60297295608683</v>
      </c>
      <c r="AD276">
        <f t="shared" si="115"/>
        <v>127.18711395469535</v>
      </c>
      <c r="AE276">
        <f t="shared" si="116"/>
        <v>115.7865883341064</v>
      </c>
      <c r="AF276">
        <f t="shared" si="117"/>
        <v>327.29008969107406</v>
      </c>
      <c r="AG276">
        <f t="shared" si="118"/>
        <v>76.668534798460598</v>
      </c>
      <c r="AH276">
        <f t="shared" si="119"/>
        <v>140.13146075307236</v>
      </c>
      <c r="AI276">
        <f t="shared" si="109"/>
        <v>1.4409627819296611</v>
      </c>
      <c r="AJ276">
        <f t="shared" si="110"/>
        <v>5.9928205128205123</v>
      </c>
    </row>
    <row r="277" spans="1:36" x14ac:dyDescent="0.35">
      <c r="A277">
        <v>15.7636</v>
      </c>
      <c r="B277">
        <v>236574.9</v>
      </c>
      <c r="C277">
        <f t="shared" si="105"/>
        <v>309886.19577742461</v>
      </c>
      <c r="D277">
        <v>314244.40000000002</v>
      </c>
      <c r="E277">
        <f t="shared" si="106"/>
        <v>458245.47404352232</v>
      </c>
      <c r="F277">
        <v>13073.3</v>
      </c>
      <c r="G277">
        <v>279.5</v>
      </c>
      <c r="H277">
        <v>706.6</v>
      </c>
      <c r="I277">
        <f t="shared" si="107"/>
        <v>707.09963660322387</v>
      </c>
      <c r="J277">
        <v>2352</v>
      </c>
      <c r="K277">
        <v>6172.8</v>
      </c>
      <c r="L277">
        <v>281.5</v>
      </c>
      <c r="M277">
        <v>77.400000000000006</v>
      </c>
      <c r="N277">
        <v>2900.2</v>
      </c>
      <c r="O277">
        <v>2178.1</v>
      </c>
      <c r="P277">
        <v>82.4</v>
      </c>
      <c r="Q277">
        <v>34.200000000000003</v>
      </c>
      <c r="R277">
        <v>197.4</v>
      </c>
      <c r="S277">
        <v>23.2</v>
      </c>
      <c r="T277">
        <v>3.9</v>
      </c>
      <c r="U277">
        <v>0</v>
      </c>
      <c r="V277">
        <v>6.83</v>
      </c>
      <c r="W277">
        <v>3.9</v>
      </c>
      <c r="X277">
        <v>2209</v>
      </c>
      <c r="Y277">
        <f t="shared" si="108"/>
        <v>768838.76945755014</v>
      </c>
      <c r="Z277">
        <f t="shared" si="111"/>
        <v>6831.3412494867553</v>
      </c>
      <c r="AA277">
        <f t="shared" si="112"/>
        <v>19877.119374173002</v>
      </c>
      <c r="AB277">
        <f t="shared" si="113"/>
        <v>8028.7314391744112</v>
      </c>
      <c r="AC277">
        <f t="shared" si="114"/>
        <v>3089.7245227058734</v>
      </c>
      <c r="AD277">
        <f t="shared" si="115"/>
        <v>30.175377363408234</v>
      </c>
      <c r="AE277">
        <f t="shared" si="116"/>
        <v>13.956112030576309</v>
      </c>
      <c r="AF277">
        <f t="shared" si="117"/>
        <v>729.67184055482835</v>
      </c>
      <c r="AG277">
        <f t="shared" si="118"/>
        <v>145.15397042053272</v>
      </c>
      <c r="AH277">
        <f t="shared" si="119"/>
        <v>112.24720114060909</v>
      </c>
      <c r="AI277">
        <f t="shared" si="109"/>
        <v>1.4787540725842998</v>
      </c>
      <c r="AJ277">
        <f t="shared" si="110"/>
        <v>489.48741845293569</v>
      </c>
    </row>
    <row r="278" spans="1:36" x14ac:dyDescent="0.35">
      <c r="A278">
        <v>15.7737</v>
      </c>
      <c r="B278">
        <v>235015.4</v>
      </c>
      <c r="C278">
        <f t="shared" si="105"/>
        <v>307215.85767870356</v>
      </c>
      <c r="D278">
        <v>252624.8</v>
      </c>
      <c r="E278">
        <f t="shared" si="106"/>
        <v>338016.0326433095</v>
      </c>
      <c r="F278">
        <v>13648.6</v>
      </c>
      <c r="G278">
        <v>383.9</v>
      </c>
      <c r="H278">
        <v>909.4</v>
      </c>
      <c r="I278">
        <f t="shared" si="107"/>
        <v>910.22776112596796</v>
      </c>
      <c r="J278">
        <v>2895.5</v>
      </c>
      <c r="K278">
        <v>6775.5</v>
      </c>
      <c r="L278">
        <v>262.89999999999998</v>
      </c>
      <c r="M278">
        <v>101.3</v>
      </c>
      <c r="N278">
        <v>3434.6</v>
      </c>
      <c r="O278">
        <v>2728.1</v>
      </c>
      <c r="P278">
        <v>68.3</v>
      </c>
      <c r="Q278">
        <v>20.6</v>
      </c>
      <c r="R278">
        <v>266.39999999999998</v>
      </c>
      <c r="S278">
        <v>38.1</v>
      </c>
      <c r="T278">
        <v>20</v>
      </c>
      <c r="U278">
        <v>15.5</v>
      </c>
      <c r="V278">
        <v>7.8</v>
      </c>
      <c r="W278">
        <v>11.7</v>
      </c>
      <c r="X278">
        <v>2526.9</v>
      </c>
      <c r="Y278">
        <f t="shared" si="108"/>
        <v>646142.11808313907</v>
      </c>
      <c r="Z278">
        <f t="shared" ref="Z278:Z314" si="120">(J278+N278)*1000000/Y278</f>
        <v>9796.7611502853724</v>
      </c>
      <c r="AA278">
        <f t="shared" ref="AA278:AA314" si="121">(F278+X278)*1000000/Y278</f>
        <v>25033.966285910337</v>
      </c>
      <c r="AB278">
        <f t="shared" ref="AB278:AB314" si="122">(K278)*1000000/Y278</f>
        <v>10486.083185693518</v>
      </c>
      <c r="AC278">
        <f t="shared" ref="AC278:AC314" si="123">(O278+R278)*1000000/Y278</f>
        <v>4634.4293557020501</v>
      </c>
      <c r="AD278">
        <f t="shared" ref="AD278:AD314" si="124">(S278+U278)*1000000/Y278</f>
        <v>82.9538866140023</v>
      </c>
      <c r="AE278">
        <f t="shared" ref="AE278:AE314" si="125">(V278+W278)*1000000/Y278</f>
        <v>30.179119197258299</v>
      </c>
      <c r="AF278">
        <f t="shared" ref="AF278:AF314" si="126">(G278+L278)*1000000/Y278</f>
        <v>1001.0181690659829</v>
      </c>
      <c r="AG278">
        <f t="shared" ref="AG278:AG314" si="127">(M278+Q278)*1000000/Y278</f>
        <v>188.65818616132239</v>
      </c>
      <c r="AH278">
        <f t="shared" ref="AH278:AH314" si="128">(P278+T278)*1000000/Y278</f>
        <v>136.65724231373886</v>
      </c>
      <c r="AI278">
        <f t="shared" si="109"/>
        <v>1.1002558110031475</v>
      </c>
      <c r="AJ278">
        <f t="shared" si="110"/>
        <v>324.62051282051283</v>
      </c>
    </row>
    <row r="279" spans="1:36" x14ac:dyDescent="0.35">
      <c r="A279">
        <v>15.7837</v>
      </c>
      <c r="B279">
        <v>230625.2</v>
      </c>
      <c r="C279">
        <f t="shared" si="105"/>
        <v>299756.63356793072</v>
      </c>
      <c r="D279">
        <v>325769.5</v>
      </c>
      <c r="E279">
        <f t="shared" si="106"/>
        <v>483172.29790108866</v>
      </c>
      <c r="F279">
        <v>14879.8</v>
      </c>
      <c r="G279">
        <v>299</v>
      </c>
      <c r="H279">
        <v>963.8</v>
      </c>
      <c r="I279">
        <f t="shared" si="107"/>
        <v>964.72980658758888</v>
      </c>
      <c r="J279">
        <v>3097.6</v>
      </c>
      <c r="K279">
        <v>7128.7</v>
      </c>
      <c r="L279">
        <v>302.39999999999998</v>
      </c>
      <c r="M279">
        <v>91.9</v>
      </c>
      <c r="N279">
        <v>3554.8</v>
      </c>
      <c r="O279">
        <v>2789.7</v>
      </c>
      <c r="P279">
        <v>25.9</v>
      </c>
      <c r="Q279">
        <v>0</v>
      </c>
      <c r="R279">
        <v>268.39999999999998</v>
      </c>
      <c r="S279">
        <v>27.3</v>
      </c>
      <c r="T279">
        <v>20.5</v>
      </c>
      <c r="U279">
        <v>4.5199999999999996</v>
      </c>
      <c r="V279">
        <v>3.9</v>
      </c>
      <c r="W279">
        <v>3.41</v>
      </c>
      <c r="X279">
        <v>2625.5</v>
      </c>
      <c r="Y279">
        <f t="shared" si="108"/>
        <v>783893.66127560695</v>
      </c>
      <c r="Z279">
        <f t="shared" si="120"/>
        <v>8486.3551379848468</v>
      </c>
      <c r="AA279">
        <f t="shared" si="121"/>
        <v>22331.217695413103</v>
      </c>
      <c r="AB279">
        <f t="shared" si="122"/>
        <v>9093.9630617750845</v>
      </c>
      <c r="AC279">
        <f t="shared" si="123"/>
        <v>3901.1668942744664</v>
      </c>
      <c r="AD279">
        <f t="shared" si="124"/>
        <v>40.592240468203627</v>
      </c>
      <c r="AE279">
        <f t="shared" si="125"/>
        <v>9.3252444318846184</v>
      </c>
      <c r="AF279">
        <f t="shared" si="126"/>
        <v>767.19589621551415</v>
      </c>
      <c r="AG279">
        <f t="shared" si="127"/>
        <v>117.23528909578609</v>
      </c>
      <c r="AH279">
        <f t="shared" si="128"/>
        <v>59.191702002660222</v>
      </c>
      <c r="AI279">
        <f t="shared" si="109"/>
        <v>1.6118819195091887</v>
      </c>
      <c r="AJ279">
        <f t="shared" si="110"/>
        <v>910.0410396716826</v>
      </c>
    </row>
    <row r="280" spans="1:36" x14ac:dyDescent="0.35">
      <c r="A280">
        <v>15.793799999999999</v>
      </c>
      <c r="B280">
        <v>231043.20000000001</v>
      </c>
      <c r="C280">
        <f t="shared" si="105"/>
        <v>300463.17296368274</v>
      </c>
      <c r="D280">
        <v>309159</v>
      </c>
      <c r="E280">
        <f t="shared" si="106"/>
        <v>447511.07707851729</v>
      </c>
      <c r="F280">
        <v>14776.8</v>
      </c>
      <c r="G280">
        <v>369.7</v>
      </c>
      <c r="H280">
        <v>925.6</v>
      </c>
      <c r="I280">
        <f t="shared" si="107"/>
        <v>926.45752908892473</v>
      </c>
      <c r="J280">
        <v>3333.8</v>
      </c>
      <c r="K280">
        <v>7132.3</v>
      </c>
      <c r="L280">
        <v>292.2</v>
      </c>
      <c r="M280">
        <v>65.2</v>
      </c>
      <c r="N280">
        <v>3993</v>
      </c>
      <c r="O280">
        <v>2829.5</v>
      </c>
      <c r="P280">
        <v>66.5</v>
      </c>
      <c r="Q280">
        <v>22.6</v>
      </c>
      <c r="R280">
        <v>265.8</v>
      </c>
      <c r="S280">
        <v>38.700000000000003</v>
      </c>
      <c r="T280">
        <v>42.9</v>
      </c>
      <c r="U280">
        <v>0</v>
      </c>
      <c r="V280">
        <v>7.8</v>
      </c>
      <c r="W280">
        <v>0</v>
      </c>
      <c r="X280">
        <v>2900.2</v>
      </c>
      <c r="Y280">
        <f t="shared" si="108"/>
        <v>748900.70757128904</v>
      </c>
      <c r="Z280">
        <f t="shared" si="120"/>
        <v>9783.4064328248078</v>
      </c>
      <c r="AA280">
        <f t="shared" si="121"/>
        <v>23603.930162286964</v>
      </c>
      <c r="AB280">
        <f t="shared" si="122"/>
        <v>9523.6924306431702</v>
      </c>
      <c r="AC280">
        <f t="shared" si="123"/>
        <v>4133.1246835620777</v>
      </c>
      <c r="AD280">
        <f t="shared" si="124"/>
        <v>51.675742336397896</v>
      </c>
      <c r="AE280">
        <f t="shared" si="125"/>
        <v>10.41526589725849</v>
      </c>
      <c r="AF280">
        <f t="shared" si="126"/>
        <v>883.82878171735831</v>
      </c>
      <c r="AG280">
        <f t="shared" si="127"/>
        <v>117.23850586914047</v>
      </c>
      <c r="AH280">
        <f t="shared" si="128"/>
        <v>146.08078066154857</v>
      </c>
      <c r="AI280">
        <f t="shared" si="109"/>
        <v>1.4894040845818013</v>
      </c>
      <c r="AJ280">
        <f t="shared" si="110"/>
        <v>939.33333333333337</v>
      </c>
    </row>
    <row r="281" spans="1:36" x14ac:dyDescent="0.35">
      <c r="A281">
        <v>15.803900000000001</v>
      </c>
      <c r="B281">
        <v>229973.1</v>
      </c>
      <c r="C281">
        <f t="shared" si="105"/>
        <v>298655.93007205334</v>
      </c>
      <c r="D281">
        <v>311502.59999999998</v>
      </c>
      <c r="E281">
        <f t="shared" si="106"/>
        <v>452438.30986144603</v>
      </c>
      <c r="F281">
        <v>15552.3</v>
      </c>
      <c r="G281">
        <v>457.5</v>
      </c>
      <c r="H281">
        <v>1038</v>
      </c>
      <c r="I281">
        <f t="shared" si="107"/>
        <v>1039.0785635489638</v>
      </c>
      <c r="J281">
        <v>3321.3</v>
      </c>
      <c r="K281">
        <v>7397.6</v>
      </c>
      <c r="L281">
        <v>355.2</v>
      </c>
      <c r="M281">
        <v>81.3</v>
      </c>
      <c r="N281">
        <v>4173.8999999999996</v>
      </c>
      <c r="O281">
        <v>3213.4</v>
      </c>
      <c r="P281">
        <v>79</v>
      </c>
      <c r="Q281">
        <v>21.3</v>
      </c>
      <c r="R281">
        <v>256.10000000000002</v>
      </c>
      <c r="S281">
        <v>38.1</v>
      </c>
      <c r="T281">
        <v>14.7</v>
      </c>
      <c r="U281">
        <v>4.5199999999999996</v>
      </c>
      <c r="V281">
        <v>7.32</v>
      </c>
      <c r="W281">
        <v>7.32</v>
      </c>
      <c r="X281">
        <v>3144.2</v>
      </c>
      <c r="Y281">
        <f t="shared" si="108"/>
        <v>752133.31849704834</v>
      </c>
      <c r="Z281">
        <f t="shared" si="120"/>
        <v>9965.2545840906187</v>
      </c>
      <c r="AA281">
        <f t="shared" si="121"/>
        <v>24857.96007197276</v>
      </c>
      <c r="AB281">
        <f t="shared" si="122"/>
        <v>9835.4903553299118</v>
      </c>
      <c r="AC281">
        <f t="shared" si="123"/>
        <v>4612.8790131687483</v>
      </c>
      <c r="AD281">
        <f t="shared" si="124"/>
        <v>56.665485960873923</v>
      </c>
      <c r="AE281">
        <f t="shared" si="125"/>
        <v>19.464634314105915</v>
      </c>
      <c r="AF281">
        <f t="shared" si="126"/>
        <v>1080.5265237072319</v>
      </c>
      <c r="AG281">
        <f t="shared" si="127"/>
        <v>136.41198638164391</v>
      </c>
      <c r="AH281">
        <f t="shared" si="128"/>
        <v>124.5789778163746</v>
      </c>
      <c r="AI281">
        <f t="shared" si="109"/>
        <v>1.5149148712777656</v>
      </c>
      <c r="AJ281">
        <f t="shared" si="110"/>
        <v>511.96721311475409</v>
      </c>
    </row>
    <row r="282" spans="1:36" x14ac:dyDescent="0.35">
      <c r="A282">
        <v>15.8139</v>
      </c>
      <c r="B282">
        <v>230357.6</v>
      </c>
      <c r="C282">
        <f t="shared" si="105"/>
        <v>299304.7160603418</v>
      </c>
      <c r="D282">
        <v>309420</v>
      </c>
      <c r="E282">
        <f t="shared" si="106"/>
        <v>448058.15401546529</v>
      </c>
      <c r="F282">
        <v>15858.4</v>
      </c>
      <c r="G282">
        <v>373.6</v>
      </c>
      <c r="H282">
        <v>770.9</v>
      </c>
      <c r="I282">
        <f t="shared" si="107"/>
        <v>771.49474529915108</v>
      </c>
      <c r="J282">
        <v>3461.8</v>
      </c>
      <c r="K282">
        <v>7615</v>
      </c>
      <c r="L282">
        <v>384.8</v>
      </c>
      <c r="M282">
        <v>123.2</v>
      </c>
      <c r="N282">
        <v>4277.6000000000004</v>
      </c>
      <c r="O282">
        <v>3364.3</v>
      </c>
      <c r="P282">
        <v>77.099999999999994</v>
      </c>
      <c r="Q282">
        <v>22.8</v>
      </c>
      <c r="R282">
        <v>304.5</v>
      </c>
      <c r="S282">
        <v>32.9</v>
      </c>
      <c r="T282">
        <v>23.9</v>
      </c>
      <c r="U282">
        <v>5.16</v>
      </c>
      <c r="V282">
        <v>12.7</v>
      </c>
      <c r="W282">
        <v>6.34</v>
      </c>
      <c r="X282">
        <v>3282.4</v>
      </c>
      <c r="Y282">
        <f t="shared" si="108"/>
        <v>748134.3648211062</v>
      </c>
      <c r="Z282">
        <f t="shared" si="120"/>
        <v>10344.933161639548</v>
      </c>
      <c r="AA282">
        <f t="shared" si="121"/>
        <v>25584.708977480197</v>
      </c>
      <c r="AB282">
        <f t="shared" si="122"/>
        <v>10178.652870491918</v>
      </c>
      <c r="AC282">
        <f t="shared" si="123"/>
        <v>4903.9319305660865</v>
      </c>
      <c r="AD282">
        <f t="shared" si="124"/>
        <v>50.873214478125064</v>
      </c>
      <c r="AE282">
        <f t="shared" si="125"/>
        <v>25.449973821952213</v>
      </c>
      <c r="AF282">
        <f t="shared" si="126"/>
        <v>1013.7216463533908</v>
      </c>
      <c r="AG282">
        <f t="shared" si="127"/>
        <v>195.15211018933945</v>
      </c>
      <c r="AH282">
        <f t="shared" si="128"/>
        <v>135.00248718577592</v>
      </c>
      <c r="AI282">
        <f t="shared" si="109"/>
        <v>1.4969966391212286</v>
      </c>
      <c r="AJ282">
        <f t="shared" si="110"/>
        <v>406.4810924369749</v>
      </c>
    </row>
    <row r="283" spans="1:36" x14ac:dyDescent="0.35">
      <c r="A283">
        <v>15.824</v>
      </c>
      <c r="B283">
        <v>228102.39999999999</v>
      </c>
      <c r="C283">
        <f t="shared" si="105"/>
        <v>295508.62705104926</v>
      </c>
      <c r="D283">
        <v>310322.90000000002</v>
      </c>
      <c r="E283">
        <f t="shared" si="106"/>
        <v>449953.89871579042</v>
      </c>
      <c r="F283">
        <v>15888</v>
      </c>
      <c r="G283">
        <v>436.6</v>
      </c>
      <c r="H283">
        <v>1044.8</v>
      </c>
      <c r="I283">
        <f t="shared" si="107"/>
        <v>1045.8927487438875</v>
      </c>
      <c r="J283">
        <v>3804</v>
      </c>
      <c r="K283">
        <v>9039.6</v>
      </c>
      <c r="L283">
        <v>368.3</v>
      </c>
      <c r="M283">
        <v>131</v>
      </c>
      <c r="N283">
        <v>4438.3</v>
      </c>
      <c r="O283">
        <v>3515.7</v>
      </c>
      <c r="P283">
        <v>61</v>
      </c>
      <c r="Q283">
        <v>14.8</v>
      </c>
      <c r="R283">
        <v>279.3</v>
      </c>
      <c r="S283">
        <v>56.8</v>
      </c>
      <c r="T283">
        <v>31.2</v>
      </c>
      <c r="U283">
        <v>5.81</v>
      </c>
      <c r="V283">
        <v>0</v>
      </c>
      <c r="W283">
        <v>0</v>
      </c>
      <c r="X283">
        <v>3021.1</v>
      </c>
      <c r="Y283">
        <f t="shared" si="108"/>
        <v>746508.41851558362</v>
      </c>
      <c r="Z283">
        <f t="shared" si="120"/>
        <v>11041.134695292038</v>
      </c>
      <c r="AA283">
        <f t="shared" si="121"/>
        <v>25330.055939088201</v>
      </c>
      <c r="AB283">
        <f t="shared" si="122"/>
        <v>12109.17355490117</v>
      </c>
      <c r="AC283">
        <f t="shared" si="123"/>
        <v>5083.6667154354109</v>
      </c>
      <c r="AD283">
        <f t="shared" si="124"/>
        <v>83.87045403251939</v>
      </c>
      <c r="AE283">
        <f t="shared" si="125"/>
        <v>0</v>
      </c>
      <c r="AF283">
        <f t="shared" si="126"/>
        <v>1078.219588736222</v>
      </c>
      <c r="AG283">
        <f t="shared" si="127"/>
        <v>195.30925088550273</v>
      </c>
      <c r="AH283">
        <f t="shared" si="128"/>
        <v>123.50831914707375</v>
      </c>
      <c r="AI283">
        <f t="shared" si="109"/>
        <v>1.522642175309693</v>
      </c>
      <c r="AJ283" t="e">
        <f t="shared" si="110"/>
        <v>#DIV/0!</v>
      </c>
    </row>
    <row r="284" spans="1:36" x14ac:dyDescent="0.35">
      <c r="A284">
        <v>15.834</v>
      </c>
      <c r="B284">
        <v>229615</v>
      </c>
      <c r="C284">
        <f t="shared" si="105"/>
        <v>298052.27256501617</v>
      </c>
      <c r="D284">
        <v>308939.8</v>
      </c>
      <c r="E284">
        <f t="shared" si="106"/>
        <v>447051.93556219852</v>
      </c>
      <c r="F284">
        <v>15508.7</v>
      </c>
      <c r="G284">
        <v>442.4</v>
      </c>
      <c r="H284">
        <v>785.7</v>
      </c>
      <c r="I284">
        <f t="shared" si="107"/>
        <v>786.31780990324103</v>
      </c>
      <c r="J284">
        <v>3699</v>
      </c>
      <c r="K284">
        <v>7839.4</v>
      </c>
      <c r="L284">
        <v>385.4</v>
      </c>
      <c r="M284">
        <v>65.2</v>
      </c>
      <c r="N284">
        <v>4728.8</v>
      </c>
      <c r="O284">
        <v>3301.7</v>
      </c>
      <c r="P284">
        <v>73.7</v>
      </c>
      <c r="Q284">
        <v>15.5</v>
      </c>
      <c r="R284">
        <v>263.89999999999998</v>
      </c>
      <c r="S284">
        <v>48.4</v>
      </c>
      <c r="T284">
        <v>22.4</v>
      </c>
      <c r="U284">
        <v>9.68</v>
      </c>
      <c r="V284">
        <v>3.9</v>
      </c>
      <c r="W284">
        <v>3.9</v>
      </c>
      <c r="X284">
        <v>3315.7</v>
      </c>
      <c r="Y284">
        <f t="shared" si="108"/>
        <v>745890.52593711799</v>
      </c>
      <c r="Z284">
        <f t="shared" si="120"/>
        <v>11298.977137980837</v>
      </c>
      <c r="AA284">
        <f t="shared" si="121"/>
        <v>25237.483712974503</v>
      </c>
      <c r="AB284">
        <f t="shared" si="122"/>
        <v>10510.121428544458</v>
      </c>
      <c r="AC284">
        <f t="shared" si="123"/>
        <v>4780.3261685356174</v>
      </c>
      <c r="AD284">
        <f t="shared" si="124"/>
        <v>77.866654663604635</v>
      </c>
      <c r="AE284">
        <f t="shared" si="125"/>
        <v>10.457298663500621</v>
      </c>
      <c r="AF284">
        <f t="shared" si="126"/>
        <v>1109.8143376468993</v>
      </c>
      <c r="AG284">
        <f t="shared" si="127"/>
        <v>108.19282078775643</v>
      </c>
      <c r="AH284">
        <f t="shared" si="128"/>
        <v>128.83928225159099</v>
      </c>
      <c r="AI284">
        <f t="shared" si="109"/>
        <v>1.4999111790522586</v>
      </c>
      <c r="AJ284">
        <f t="shared" si="110"/>
        <v>1080.4871794871794</v>
      </c>
    </row>
    <row r="285" spans="1:36" x14ac:dyDescent="0.35">
      <c r="A285">
        <v>15.844099999999999</v>
      </c>
      <c r="B285">
        <v>228010.3</v>
      </c>
      <c r="C285">
        <f t="shared" si="105"/>
        <v>295354.07013850054</v>
      </c>
      <c r="D285">
        <v>305796.2</v>
      </c>
      <c r="E285">
        <f t="shared" si="106"/>
        <v>440499.17329752439</v>
      </c>
      <c r="F285">
        <v>16218.8</v>
      </c>
      <c r="G285">
        <v>385.8</v>
      </c>
      <c r="H285">
        <v>794.2</v>
      </c>
      <c r="I285">
        <f t="shared" si="107"/>
        <v>794.83125498270738</v>
      </c>
      <c r="J285">
        <v>3879.9</v>
      </c>
      <c r="K285">
        <v>7441.5</v>
      </c>
      <c r="L285">
        <v>379.5</v>
      </c>
      <c r="M285">
        <v>146.4</v>
      </c>
      <c r="N285">
        <v>4502.5</v>
      </c>
      <c r="O285">
        <v>3493.6</v>
      </c>
      <c r="P285">
        <v>73.2</v>
      </c>
      <c r="Q285">
        <v>5.16</v>
      </c>
      <c r="R285">
        <v>307.7</v>
      </c>
      <c r="S285">
        <v>24.5</v>
      </c>
      <c r="T285">
        <v>12.7</v>
      </c>
      <c r="U285">
        <v>11</v>
      </c>
      <c r="V285">
        <v>7.8</v>
      </c>
      <c r="W285">
        <v>19.5</v>
      </c>
      <c r="X285">
        <v>3150.8</v>
      </c>
      <c r="Y285">
        <f t="shared" si="108"/>
        <v>736648.07469100773</v>
      </c>
      <c r="Z285">
        <f t="shared" si="120"/>
        <v>11379.110715134981</v>
      </c>
      <c r="AA285">
        <f t="shared" si="121"/>
        <v>26294.238273988183</v>
      </c>
      <c r="AB285">
        <f t="shared" si="122"/>
        <v>10101.838660368983</v>
      </c>
      <c r="AC285">
        <f t="shared" si="123"/>
        <v>5160.2659812753627</v>
      </c>
      <c r="AD285">
        <f t="shared" si="124"/>
        <v>48.19126149877026</v>
      </c>
      <c r="AE285">
        <f t="shared" si="125"/>
        <v>37.059758842716285</v>
      </c>
      <c r="AF285">
        <f t="shared" si="126"/>
        <v>1038.8949978875742</v>
      </c>
      <c r="AG285">
        <f t="shared" si="127"/>
        <v>205.74274909165129</v>
      </c>
      <c r="AH285">
        <f t="shared" si="128"/>
        <v>116.60927782378494</v>
      </c>
      <c r="AI285">
        <f t="shared" si="109"/>
        <v>1.4914274690406699</v>
      </c>
      <c r="AJ285">
        <f t="shared" si="110"/>
        <v>307.04761904761904</v>
      </c>
    </row>
    <row r="286" spans="1:36" x14ac:dyDescent="0.35">
      <c r="A286">
        <v>15.854100000000001</v>
      </c>
      <c r="B286">
        <v>237062.8</v>
      </c>
      <c r="C286">
        <f t="shared" si="105"/>
        <v>310723.87085070688</v>
      </c>
      <c r="D286">
        <v>306040</v>
      </c>
      <c r="E286">
        <f t="shared" si="106"/>
        <v>441005.24525909266</v>
      </c>
      <c r="F286">
        <v>16354.7</v>
      </c>
      <c r="G286">
        <v>398.5</v>
      </c>
      <c r="H286">
        <v>969.5</v>
      </c>
      <c r="I286">
        <f t="shared" si="107"/>
        <v>970.44084239670349</v>
      </c>
      <c r="J286">
        <v>3812.3</v>
      </c>
      <c r="K286">
        <v>8108.1</v>
      </c>
      <c r="L286">
        <v>384.8</v>
      </c>
      <c r="M286">
        <v>77.400000000000006</v>
      </c>
      <c r="N286">
        <v>4882</v>
      </c>
      <c r="O286">
        <v>3832</v>
      </c>
      <c r="P286">
        <v>86.3</v>
      </c>
      <c r="Q286">
        <v>15.5</v>
      </c>
      <c r="R286">
        <v>349</v>
      </c>
      <c r="S286">
        <v>38.1</v>
      </c>
      <c r="T286">
        <v>34.6</v>
      </c>
      <c r="U286">
        <v>14.8</v>
      </c>
      <c r="V286">
        <v>7.8</v>
      </c>
      <c r="W286">
        <v>3.9</v>
      </c>
      <c r="X286">
        <v>3411.6</v>
      </c>
      <c r="Y286">
        <f t="shared" si="108"/>
        <v>752699.55695219629</v>
      </c>
      <c r="Z286">
        <f t="shared" si="120"/>
        <v>11550.823857535726</v>
      </c>
      <c r="AA286">
        <f t="shared" si="121"/>
        <v>26260.544220375235</v>
      </c>
      <c r="AB286">
        <f t="shared" si="122"/>
        <v>10772.027065926575</v>
      </c>
      <c r="AC286">
        <f t="shared" si="123"/>
        <v>5554.6731247319358</v>
      </c>
      <c r="AD286">
        <f t="shared" si="124"/>
        <v>70.280365534159159</v>
      </c>
      <c r="AE286">
        <f t="shared" si="125"/>
        <v>15.544050600182649</v>
      </c>
      <c r="AF286">
        <f t="shared" si="126"/>
        <v>1040.6542594122282</v>
      </c>
      <c r="AG286">
        <f t="shared" si="127"/>
        <v>123.42241886811692</v>
      </c>
      <c r="AH286">
        <f t="shared" si="128"/>
        <v>160.62185620188737</v>
      </c>
      <c r="AI286">
        <f t="shared" si="109"/>
        <v>1.4192834430508943</v>
      </c>
      <c r="AJ286">
        <f t="shared" si="110"/>
        <v>743.10256410256409</v>
      </c>
    </row>
    <row r="287" spans="1:36" x14ac:dyDescent="0.35">
      <c r="A287">
        <v>15.8642</v>
      </c>
      <c r="B287">
        <v>234101</v>
      </c>
      <c r="C287">
        <f t="shared" si="105"/>
        <v>305655.18429975753</v>
      </c>
      <c r="D287">
        <v>307975.2</v>
      </c>
      <c r="E287">
        <f t="shared" si="106"/>
        <v>445034.91782375425</v>
      </c>
      <c r="F287">
        <v>16462.3</v>
      </c>
      <c r="G287">
        <v>416.1</v>
      </c>
      <c r="H287">
        <v>829.4</v>
      </c>
      <c r="I287">
        <f t="shared" si="107"/>
        <v>830.08847538148132</v>
      </c>
      <c r="J287">
        <v>4049.5</v>
      </c>
      <c r="K287">
        <v>7953.9</v>
      </c>
      <c r="L287">
        <v>407.3</v>
      </c>
      <c r="M287">
        <v>150.30000000000001</v>
      </c>
      <c r="N287">
        <v>4568.3</v>
      </c>
      <c r="O287">
        <v>3483.7</v>
      </c>
      <c r="P287">
        <v>85.8</v>
      </c>
      <c r="Q287">
        <v>23.2</v>
      </c>
      <c r="R287">
        <v>372.9</v>
      </c>
      <c r="S287">
        <v>72.900000000000006</v>
      </c>
      <c r="T287">
        <v>16.7</v>
      </c>
      <c r="U287">
        <v>10.3</v>
      </c>
      <c r="V287">
        <v>4.88</v>
      </c>
      <c r="W287">
        <v>16.100000000000001</v>
      </c>
      <c r="X287">
        <v>3412.9</v>
      </c>
      <c r="Y287">
        <f t="shared" si="108"/>
        <v>751520.19059889321</v>
      </c>
      <c r="Z287">
        <f t="shared" si="120"/>
        <v>11467.156981015238</v>
      </c>
      <c r="AA287">
        <f t="shared" si="121"/>
        <v>26446.661378666719</v>
      </c>
      <c r="AB287">
        <f t="shared" si="122"/>
        <v>10583.747581899916</v>
      </c>
      <c r="AC287">
        <f t="shared" si="123"/>
        <v>5131.7317195784726</v>
      </c>
      <c r="AD287">
        <f t="shared" si="124"/>
        <v>110.7089350902165</v>
      </c>
      <c r="AE287">
        <f t="shared" si="125"/>
        <v>27.916748295585844</v>
      </c>
      <c r="AF287">
        <f t="shared" si="126"/>
        <v>1095.6458792462054</v>
      </c>
      <c r="AG287">
        <f t="shared" si="127"/>
        <v>230.86538747779522</v>
      </c>
      <c r="AH287">
        <f t="shared" si="128"/>
        <v>136.39021450417297</v>
      </c>
      <c r="AI287">
        <f t="shared" si="109"/>
        <v>1.4560031718202637</v>
      </c>
      <c r="AJ287">
        <f t="shared" si="110"/>
        <v>410.76263107721638</v>
      </c>
    </row>
    <row r="288" spans="1:36" x14ac:dyDescent="0.35">
      <c r="A288">
        <v>15.8743</v>
      </c>
      <c r="B288">
        <v>227968.5</v>
      </c>
      <c r="C288">
        <f t="shared" si="105"/>
        <v>295283.93595339044</v>
      </c>
      <c r="D288">
        <v>305801.7</v>
      </c>
      <c r="E288">
        <f t="shared" si="106"/>
        <v>440510.58609622071</v>
      </c>
      <c r="F288">
        <v>16765.400000000001</v>
      </c>
      <c r="G288">
        <v>425.8</v>
      </c>
      <c r="H288">
        <v>914.2</v>
      </c>
      <c r="I288">
        <f t="shared" si="107"/>
        <v>915.03652639242785</v>
      </c>
      <c r="J288">
        <v>3871.9</v>
      </c>
      <c r="K288">
        <v>8410.6</v>
      </c>
      <c r="L288">
        <v>379</v>
      </c>
      <c r="M288">
        <v>103.2</v>
      </c>
      <c r="N288">
        <v>4869.8</v>
      </c>
      <c r="O288">
        <v>3580.6</v>
      </c>
      <c r="P288">
        <v>88.2</v>
      </c>
      <c r="Q288">
        <v>41.9</v>
      </c>
      <c r="R288">
        <v>319.3</v>
      </c>
      <c r="S288">
        <v>59.4</v>
      </c>
      <c r="T288">
        <v>15.6</v>
      </c>
      <c r="U288">
        <v>5.16</v>
      </c>
      <c r="V288">
        <v>27.8</v>
      </c>
      <c r="W288">
        <v>9.76</v>
      </c>
      <c r="X288">
        <v>3394.2</v>
      </c>
      <c r="Y288">
        <f t="shared" si="108"/>
        <v>736709.55857600365</v>
      </c>
      <c r="Z288">
        <f t="shared" si="120"/>
        <v>11865.870203852053</v>
      </c>
      <c r="AA288">
        <f t="shared" si="121"/>
        <v>27364.379578523156</v>
      </c>
      <c r="AB288">
        <f t="shared" si="122"/>
        <v>11416.439358078871</v>
      </c>
      <c r="AC288">
        <f t="shared" si="123"/>
        <v>5293.6736799481359</v>
      </c>
      <c r="AD288">
        <f t="shared" si="124"/>
        <v>87.632906684133346</v>
      </c>
      <c r="AE288">
        <f t="shared" si="125"/>
        <v>50.98345686270212</v>
      </c>
      <c r="AF288">
        <f t="shared" si="126"/>
        <v>1092.4250820847355</v>
      </c>
      <c r="AG288">
        <f t="shared" si="127"/>
        <v>196.95685811443229</v>
      </c>
      <c r="AH288">
        <f t="shared" si="128"/>
        <v>140.89677375794673</v>
      </c>
      <c r="AI288">
        <f t="shared" si="109"/>
        <v>1.4918203547847377</v>
      </c>
      <c r="AJ288">
        <f t="shared" si="110"/>
        <v>232.73961661341852</v>
      </c>
    </row>
    <row r="289" spans="1:36" x14ac:dyDescent="0.35">
      <c r="A289">
        <v>15.8843</v>
      </c>
      <c r="B289">
        <v>231306.7</v>
      </c>
      <c r="C289">
        <f t="shared" si="105"/>
        <v>300908.95809811272</v>
      </c>
      <c r="D289">
        <v>305061.3</v>
      </c>
      <c r="E289">
        <f t="shared" si="106"/>
        <v>438975.84060291934</v>
      </c>
      <c r="F289">
        <v>16744.900000000001</v>
      </c>
      <c r="G289">
        <v>448.3</v>
      </c>
      <c r="H289">
        <v>926.7</v>
      </c>
      <c r="I289">
        <f t="shared" si="107"/>
        <v>927.55956945301205</v>
      </c>
      <c r="J289">
        <v>4153.8999999999996</v>
      </c>
      <c r="K289">
        <v>7940.1</v>
      </c>
      <c r="L289">
        <v>364.9</v>
      </c>
      <c r="M289">
        <v>108.4</v>
      </c>
      <c r="N289">
        <v>4894.1000000000004</v>
      </c>
      <c r="O289">
        <v>3712</v>
      </c>
      <c r="P289">
        <v>99.5</v>
      </c>
      <c r="Q289">
        <v>16.8</v>
      </c>
      <c r="R289">
        <v>308.39999999999998</v>
      </c>
      <c r="S289">
        <v>60.6</v>
      </c>
      <c r="T289">
        <v>23.9</v>
      </c>
      <c r="U289">
        <v>9.68</v>
      </c>
      <c r="V289">
        <v>7.8</v>
      </c>
      <c r="W289">
        <v>0</v>
      </c>
      <c r="X289">
        <v>3694.6</v>
      </c>
      <c r="Y289">
        <f t="shared" si="108"/>
        <v>740812.35827048507</v>
      </c>
      <c r="Z289">
        <f t="shared" si="120"/>
        <v>12213.619142536494</v>
      </c>
      <c r="AA289">
        <f t="shared" si="121"/>
        <v>27590.657434115237</v>
      </c>
      <c r="AB289">
        <f t="shared" si="122"/>
        <v>10718.098734930816</v>
      </c>
      <c r="AC289">
        <f t="shared" si="123"/>
        <v>5427.015296270305</v>
      </c>
      <c r="AD289">
        <f t="shared" si="124"/>
        <v>94.868827734025729</v>
      </c>
      <c r="AE289">
        <f t="shared" si="125"/>
        <v>10.528982019428012</v>
      </c>
      <c r="AF289">
        <f t="shared" si="126"/>
        <v>1097.7138689998537</v>
      </c>
      <c r="AG289">
        <f t="shared" si="127"/>
        <v>169.0036601067163</v>
      </c>
      <c r="AH289">
        <f t="shared" si="128"/>
        <v>166.57389502530984</v>
      </c>
      <c r="AI289">
        <f t="shared" si="109"/>
        <v>1.4588327425592604</v>
      </c>
      <c r="AJ289">
        <f t="shared" si="110"/>
        <v>1160</v>
      </c>
    </row>
    <row r="290" spans="1:36" x14ac:dyDescent="0.35">
      <c r="A290">
        <v>15.894399999999999</v>
      </c>
      <c r="B290">
        <v>228976.1</v>
      </c>
      <c r="C290">
        <f t="shared" si="105"/>
        <v>296976.6566250411</v>
      </c>
      <c r="D290">
        <v>314920</v>
      </c>
      <c r="E290">
        <f t="shared" si="106"/>
        <v>459683.54060839617</v>
      </c>
      <c r="F290">
        <v>16892.8</v>
      </c>
      <c r="G290">
        <v>488.8</v>
      </c>
      <c r="H290">
        <v>883.8</v>
      </c>
      <c r="I290">
        <f t="shared" si="107"/>
        <v>884.58179338899708</v>
      </c>
      <c r="J290">
        <v>3990.2</v>
      </c>
      <c r="K290">
        <v>8151.2</v>
      </c>
      <c r="L290">
        <v>424.3</v>
      </c>
      <c r="M290">
        <v>99.3</v>
      </c>
      <c r="N290">
        <v>5209.3</v>
      </c>
      <c r="O290">
        <v>3452.1</v>
      </c>
      <c r="P290">
        <v>63.9</v>
      </c>
      <c r="Q290">
        <v>25.8</v>
      </c>
      <c r="R290">
        <v>332.2</v>
      </c>
      <c r="S290">
        <v>54.2</v>
      </c>
      <c r="T290">
        <v>43.9</v>
      </c>
      <c r="U290">
        <v>28.4</v>
      </c>
      <c r="V290">
        <v>0</v>
      </c>
      <c r="W290">
        <v>6.34</v>
      </c>
      <c r="X290">
        <v>3292</v>
      </c>
      <c r="Y290">
        <f t="shared" si="108"/>
        <v>757544.77902682638</v>
      </c>
      <c r="Z290">
        <f t="shared" si="120"/>
        <v>12143.836581935211</v>
      </c>
      <c r="AA290">
        <f t="shared" si="121"/>
        <v>26645.02555998107</v>
      </c>
      <c r="AB290">
        <f t="shared" si="122"/>
        <v>10760.023995507396</v>
      </c>
      <c r="AC290">
        <f t="shared" si="123"/>
        <v>4995.4802736037191</v>
      </c>
      <c r="AD290">
        <f t="shared" si="124"/>
        <v>109.03645868447725</v>
      </c>
      <c r="AE290">
        <f t="shared" si="125"/>
        <v>8.3691422283242822</v>
      </c>
      <c r="AF290">
        <f t="shared" si="126"/>
        <v>1205.341288435789</v>
      </c>
      <c r="AG290">
        <f t="shared" si="127"/>
        <v>165.13875280179303</v>
      </c>
      <c r="AH290">
        <f t="shared" si="128"/>
        <v>142.30181896109741</v>
      </c>
      <c r="AI290">
        <f t="shared" si="109"/>
        <v>1.5478776878708911</v>
      </c>
      <c r="AJ290">
        <f t="shared" si="110"/>
        <v>1451.0252365930601</v>
      </c>
    </row>
    <row r="291" spans="1:36" x14ac:dyDescent="0.35">
      <c r="A291">
        <v>15.904400000000001</v>
      </c>
      <c r="B291">
        <v>228965.4</v>
      </c>
      <c r="C291">
        <f t="shared" si="105"/>
        <v>296958.65788642946</v>
      </c>
      <c r="D291">
        <v>302757.5</v>
      </c>
      <c r="E291">
        <f t="shared" si="106"/>
        <v>434221.23579672782</v>
      </c>
      <c r="F291">
        <v>16897.400000000001</v>
      </c>
      <c r="G291">
        <v>451.7</v>
      </c>
      <c r="H291">
        <v>953.2</v>
      </c>
      <c r="I291">
        <f t="shared" si="107"/>
        <v>954.10945713454055</v>
      </c>
      <c r="J291">
        <v>4131</v>
      </c>
      <c r="K291">
        <v>8006.5</v>
      </c>
      <c r="L291">
        <v>332.7</v>
      </c>
      <c r="M291">
        <v>168.4</v>
      </c>
      <c r="N291">
        <v>4995</v>
      </c>
      <c r="O291">
        <v>3696.9</v>
      </c>
      <c r="P291">
        <v>110.2</v>
      </c>
      <c r="Q291">
        <v>9.68</v>
      </c>
      <c r="R291">
        <v>347.7</v>
      </c>
      <c r="S291">
        <v>49</v>
      </c>
      <c r="T291">
        <v>27.8</v>
      </c>
      <c r="U291">
        <v>10.3</v>
      </c>
      <c r="V291">
        <v>6.43</v>
      </c>
      <c r="W291">
        <v>6.34</v>
      </c>
      <c r="X291">
        <v>3515.9</v>
      </c>
      <c r="Y291">
        <f t="shared" si="108"/>
        <v>732134.00314029178</v>
      </c>
      <c r="Z291">
        <f t="shared" si="120"/>
        <v>12464.931229606163</v>
      </c>
      <c r="AA291">
        <f t="shared" si="121"/>
        <v>27881.917671413496</v>
      </c>
      <c r="AB291">
        <f t="shared" si="122"/>
        <v>10935.83956715338</v>
      </c>
      <c r="AC291">
        <f t="shared" si="123"/>
        <v>5524.3985153698322</v>
      </c>
      <c r="AD291">
        <f t="shared" si="124"/>
        <v>80.996101459088919</v>
      </c>
      <c r="AE291">
        <f t="shared" si="125"/>
        <v>17.442162152319824</v>
      </c>
      <c r="AF291">
        <f t="shared" si="126"/>
        <v>1071.3885663492301</v>
      </c>
      <c r="AG291">
        <f t="shared" si="127"/>
        <v>243.23416100901443</v>
      </c>
      <c r="AH291">
        <f t="shared" si="128"/>
        <v>188.49008433986967</v>
      </c>
      <c r="AI291">
        <f t="shared" si="109"/>
        <v>1.4622279036659502</v>
      </c>
      <c r="AJ291">
        <f t="shared" si="110"/>
        <v>714.64369616288172</v>
      </c>
    </row>
    <row r="292" spans="1:36" x14ac:dyDescent="0.35">
      <c r="A292">
        <v>15.9145</v>
      </c>
      <c r="B292">
        <v>224786</v>
      </c>
      <c r="C292">
        <f t="shared" si="105"/>
        <v>289966.38347604661</v>
      </c>
      <c r="D292">
        <v>300658.3</v>
      </c>
      <c r="E292">
        <f t="shared" si="106"/>
        <v>429916.16258547135</v>
      </c>
      <c r="F292">
        <v>17151.8</v>
      </c>
      <c r="G292">
        <v>472.2</v>
      </c>
      <c r="H292">
        <v>888.5</v>
      </c>
      <c r="I292">
        <f t="shared" si="107"/>
        <v>889.29013428431153</v>
      </c>
      <c r="J292">
        <v>3918.6</v>
      </c>
      <c r="K292">
        <v>8027.1</v>
      </c>
      <c r="L292">
        <v>364.4</v>
      </c>
      <c r="M292">
        <v>97.4</v>
      </c>
      <c r="N292">
        <v>4857.6000000000004</v>
      </c>
      <c r="O292">
        <v>4143.7</v>
      </c>
      <c r="P292">
        <v>60.5</v>
      </c>
      <c r="Q292">
        <v>43.2</v>
      </c>
      <c r="R292">
        <v>307.7</v>
      </c>
      <c r="S292">
        <v>24.5</v>
      </c>
      <c r="T292">
        <v>19.5</v>
      </c>
      <c r="U292">
        <v>15.5</v>
      </c>
      <c r="V292">
        <v>6.83</v>
      </c>
      <c r="W292">
        <v>10.199999999999999</v>
      </c>
      <c r="X292">
        <v>3568.2</v>
      </c>
      <c r="Y292">
        <f t="shared" si="108"/>
        <v>720771.8361958022</v>
      </c>
      <c r="Z292">
        <f t="shared" si="120"/>
        <v>12176.113936860167</v>
      </c>
      <c r="AA292">
        <f t="shared" si="121"/>
        <v>28746.961187272696</v>
      </c>
      <c r="AB292">
        <f t="shared" si="122"/>
        <v>11136.811397024936</v>
      </c>
      <c r="AC292">
        <f t="shared" si="123"/>
        <v>6175.8794898178421</v>
      </c>
      <c r="AD292">
        <f t="shared" si="124"/>
        <v>55.496064068094007</v>
      </c>
      <c r="AE292">
        <f t="shared" si="125"/>
        <v>23.627449276991026</v>
      </c>
      <c r="AF292">
        <f t="shared" si="126"/>
        <v>1160.700179984186</v>
      </c>
      <c r="AG292">
        <f t="shared" si="127"/>
        <v>195.06866519935048</v>
      </c>
      <c r="AH292">
        <f t="shared" si="128"/>
        <v>110.99212813618801</v>
      </c>
      <c r="AI292">
        <f t="shared" si="109"/>
        <v>1.4826413925357167</v>
      </c>
      <c r="AJ292">
        <f t="shared" si="110"/>
        <v>515.33763945977682</v>
      </c>
    </row>
    <row r="293" spans="1:36" x14ac:dyDescent="0.35">
      <c r="A293">
        <v>15.9245</v>
      </c>
      <c r="B293">
        <v>228712.2</v>
      </c>
      <c r="C293">
        <f t="shared" si="105"/>
        <v>296532.8895387688</v>
      </c>
      <c r="D293">
        <v>302586.7</v>
      </c>
      <c r="E293">
        <f t="shared" si="106"/>
        <v>433869.98785368743</v>
      </c>
      <c r="F293">
        <v>16929.400000000001</v>
      </c>
      <c r="G293">
        <v>393</v>
      </c>
      <c r="H293">
        <v>777.1</v>
      </c>
      <c r="I293">
        <f t="shared" si="107"/>
        <v>777.70435405353498</v>
      </c>
      <c r="J293">
        <v>4176.3999999999996</v>
      </c>
      <c r="K293">
        <v>7955.6</v>
      </c>
      <c r="L293">
        <v>396.1</v>
      </c>
      <c r="M293">
        <v>87.7</v>
      </c>
      <c r="N293">
        <v>4976.3999999999996</v>
      </c>
      <c r="O293">
        <v>4075.9</v>
      </c>
      <c r="P293">
        <v>88.8</v>
      </c>
      <c r="Q293">
        <v>20</v>
      </c>
      <c r="R293">
        <v>292.89999999999998</v>
      </c>
      <c r="S293">
        <v>60</v>
      </c>
      <c r="T293">
        <v>31.7</v>
      </c>
      <c r="U293">
        <v>20.6</v>
      </c>
      <c r="V293">
        <v>0</v>
      </c>
      <c r="W293">
        <v>3.9</v>
      </c>
      <c r="X293">
        <v>3425</v>
      </c>
      <c r="Y293">
        <f t="shared" si="108"/>
        <v>731180.58174650965</v>
      </c>
      <c r="Z293">
        <f t="shared" si="120"/>
        <v>12517.837902830344</v>
      </c>
      <c r="AA293">
        <f t="shared" si="121"/>
        <v>27837.719584102131</v>
      </c>
      <c r="AB293">
        <f t="shared" si="122"/>
        <v>10880.485886259625</v>
      </c>
      <c r="AC293">
        <f t="shared" si="123"/>
        <v>5974.9945623071862</v>
      </c>
      <c r="AD293">
        <f t="shared" si="124"/>
        <v>110.23268671533583</v>
      </c>
      <c r="AE293">
        <f t="shared" si="125"/>
        <v>5.3338396797743144</v>
      </c>
      <c r="AF293">
        <f t="shared" si="126"/>
        <v>1079.2135618743364</v>
      </c>
      <c r="AG293">
        <f t="shared" si="127"/>
        <v>147.29603423376761</v>
      </c>
      <c r="AH293">
        <f t="shared" si="128"/>
        <v>164.80196959302688</v>
      </c>
      <c r="AI293">
        <f t="shared" si="109"/>
        <v>1.4631428862023859</v>
      </c>
      <c r="AJ293">
        <f t="shared" si="110"/>
        <v>2346.8717948717949</v>
      </c>
    </row>
    <row r="294" spans="1:36" x14ac:dyDescent="0.35">
      <c r="A294">
        <v>15.9346</v>
      </c>
      <c r="B294">
        <v>227661.8</v>
      </c>
      <c r="C294">
        <f t="shared" si="105"/>
        <v>294769.57115419122</v>
      </c>
      <c r="D294">
        <v>303613.59999999998</v>
      </c>
      <c r="E294">
        <f t="shared" si="106"/>
        <v>435984.39027528389</v>
      </c>
      <c r="F294">
        <v>16317</v>
      </c>
      <c r="G294">
        <v>417.5</v>
      </c>
      <c r="H294">
        <v>718.1</v>
      </c>
      <c r="I294">
        <f t="shared" si="107"/>
        <v>718.61603817701496</v>
      </c>
      <c r="J294">
        <v>4293.3</v>
      </c>
      <c r="K294">
        <v>8169</v>
      </c>
      <c r="L294">
        <v>390.2</v>
      </c>
      <c r="M294">
        <v>161.9</v>
      </c>
      <c r="N294">
        <v>5072</v>
      </c>
      <c r="O294">
        <v>3844.9</v>
      </c>
      <c r="P294">
        <v>85.1</v>
      </c>
      <c r="Q294">
        <v>32.9</v>
      </c>
      <c r="R294">
        <v>408.4</v>
      </c>
      <c r="S294">
        <v>58.1</v>
      </c>
      <c r="T294">
        <v>13.2</v>
      </c>
      <c r="U294">
        <v>9.0299999999999994</v>
      </c>
      <c r="V294">
        <v>7.8</v>
      </c>
      <c r="W294">
        <v>0</v>
      </c>
      <c r="X294">
        <v>3269.6</v>
      </c>
      <c r="Y294">
        <f t="shared" si="108"/>
        <v>731472.57746765215</v>
      </c>
      <c r="Z294">
        <f t="shared" si="120"/>
        <v>12803.350786467672</v>
      </c>
      <c r="AA294">
        <f t="shared" si="121"/>
        <v>26776.943665897274</v>
      </c>
      <c r="AB294">
        <f t="shared" si="122"/>
        <v>11167.88277734343</v>
      </c>
      <c r="AC294">
        <f t="shared" si="123"/>
        <v>5814.7087546670109</v>
      </c>
      <c r="AD294">
        <f t="shared" si="124"/>
        <v>91.773775351091246</v>
      </c>
      <c r="AE294">
        <f t="shared" si="125"/>
        <v>10.663420940540917</v>
      </c>
      <c r="AF294">
        <f t="shared" si="126"/>
        <v>1104.2109094454997</v>
      </c>
      <c r="AG294">
        <f t="shared" si="127"/>
        <v>266.31210246376548</v>
      </c>
      <c r="AH294">
        <f t="shared" si="128"/>
        <v>134.38644595579129</v>
      </c>
      <c r="AI294">
        <f t="shared" si="109"/>
        <v>1.4790685095756526</v>
      </c>
      <c r="AJ294">
        <f t="shared" si="110"/>
        <v>1200.6794871794871</v>
      </c>
    </row>
    <row r="295" spans="1:36" x14ac:dyDescent="0.35">
      <c r="A295">
        <v>15.944699999999999</v>
      </c>
      <c r="B295">
        <v>227567.6</v>
      </c>
      <c r="C295">
        <f t="shared" si="105"/>
        <v>294611.67087242845</v>
      </c>
      <c r="D295">
        <v>303193.7</v>
      </c>
      <c r="E295">
        <f t="shared" si="106"/>
        <v>435119.05675938923</v>
      </c>
      <c r="F295">
        <v>16913.5</v>
      </c>
      <c r="G295">
        <v>341.9</v>
      </c>
      <c r="H295">
        <v>862.8</v>
      </c>
      <c r="I295">
        <f t="shared" si="107"/>
        <v>863.5450666835344</v>
      </c>
      <c r="J295">
        <v>4267.6000000000004</v>
      </c>
      <c r="K295">
        <v>8459.4</v>
      </c>
      <c r="L295">
        <v>344.9</v>
      </c>
      <c r="M295">
        <v>184.1</v>
      </c>
      <c r="N295">
        <v>4962.3999999999996</v>
      </c>
      <c r="O295">
        <v>3744.5</v>
      </c>
      <c r="P295">
        <v>80</v>
      </c>
      <c r="Q295">
        <v>27.1</v>
      </c>
      <c r="R295">
        <v>313.5</v>
      </c>
      <c r="S295">
        <v>36.1</v>
      </c>
      <c r="T295">
        <v>15.1</v>
      </c>
      <c r="U295">
        <v>15.5</v>
      </c>
      <c r="V295">
        <v>3.9</v>
      </c>
      <c r="W295">
        <v>8.2899999999999991</v>
      </c>
      <c r="X295">
        <v>3457.2</v>
      </c>
      <c r="Y295">
        <f t="shared" si="108"/>
        <v>730594.27269850124</v>
      </c>
      <c r="Z295">
        <f t="shared" si="120"/>
        <v>12633.550993916702</v>
      </c>
      <c r="AA295">
        <f t="shared" si="121"/>
        <v>27882.370230961966</v>
      </c>
      <c r="AB295">
        <f t="shared" si="122"/>
        <v>11578.793204543765</v>
      </c>
      <c r="AC295">
        <f t="shared" si="123"/>
        <v>5554.3824413124566</v>
      </c>
      <c r="AD295">
        <f t="shared" si="124"/>
        <v>70.627435675634004</v>
      </c>
      <c r="AE295">
        <f t="shared" si="125"/>
        <v>16.68504730399183</v>
      </c>
      <c r="AF295">
        <f t="shared" si="126"/>
        <v>940.05664383770215</v>
      </c>
      <c r="AG295">
        <f t="shared" si="127"/>
        <v>289.07973671887402</v>
      </c>
      <c r="AH295">
        <f t="shared" si="128"/>
        <v>130.16800644869755</v>
      </c>
      <c r="AI295">
        <f t="shared" si="109"/>
        <v>1.4769240317971066</v>
      </c>
      <c r="AJ295">
        <f t="shared" si="110"/>
        <v>757.17801476620184</v>
      </c>
    </row>
    <row r="296" spans="1:36" x14ac:dyDescent="0.35">
      <c r="A296">
        <v>15.954700000000001</v>
      </c>
      <c r="B296">
        <v>228239.1</v>
      </c>
      <c r="C296">
        <f t="shared" si="105"/>
        <v>295738.0971230857</v>
      </c>
      <c r="D296">
        <v>303538.09999999998</v>
      </c>
      <c r="E296">
        <f t="shared" si="106"/>
        <v>435828.722289044</v>
      </c>
      <c r="F296">
        <v>16713.8</v>
      </c>
      <c r="G296">
        <v>452.7</v>
      </c>
      <c r="H296">
        <v>884.7</v>
      </c>
      <c r="I296">
        <f t="shared" si="107"/>
        <v>885.48338715261389</v>
      </c>
      <c r="J296">
        <v>4257.3</v>
      </c>
      <c r="K296">
        <v>8322.7000000000007</v>
      </c>
      <c r="L296">
        <v>385.3</v>
      </c>
      <c r="M296">
        <v>115.5</v>
      </c>
      <c r="N296">
        <v>4888.5</v>
      </c>
      <c r="O296">
        <v>3727.7</v>
      </c>
      <c r="P296">
        <v>62.9</v>
      </c>
      <c r="Q296">
        <v>57.9</v>
      </c>
      <c r="R296">
        <v>372.9</v>
      </c>
      <c r="S296">
        <v>40.6</v>
      </c>
      <c r="T296">
        <v>24.4</v>
      </c>
      <c r="U296">
        <v>4.5199999999999996</v>
      </c>
      <c r="V296">
        <v>23.9</v>
      </c>
      <c r="W296">
        <v>3.9</v>
      </c>
      <c r="X296">
        <v>3657.2</v>
      </c>
      <c r="Y296">
        <f t="shared" si="108"/>
        <v>732452.30279928236</v>
      </c>
      <c r="Z296">
        <f t="shared" si="120"/>
        <v>12486.54685779078</v>
      </c>
      <c r="AA296">
        <f t="shared" si="121"/>
        <v>27812.049907067285</v>
      </c>
      <c r="AB296">
        <f t="shared" si="122"/>
        <v>11362.787676675123</v>
      </c>
      <c r="AC296">
        <f t="shared" si="123"/>
        <v>5598.4532840272987</v>
      </c>
      <c r="AD296">
        <f t="shared" si="124"/>
        <v>61.601280830930051</v>
      </c>
      <c r="AE296">
        <f t="shared" si="125"/>
        <v>37.954689873667</v>
      </c>
      <c r="AF296">
        <f t="shared" si="126"/>
        <v>1144.1018026666529</v>
      </c>
      <c r="AG296">
        <f t="shared" si="127"/>
        <v>236.73896489546254</v>
      </c>
      <c r="AH296">
        <f t="shared" si="128"/>
        <v>119.18864841622768</v>
      </c>
      <c r="AI296">
        <f t="shared" si="109"/>
        <v>1.4736982706277872</v>
      </c>
      <c r="AJ296">
        <f t="shared" si="110"/>
        <v>328.98561151079139</v>
      </c>
    </row>
    <row r="297" spans="1:36" x14ac:dyDescent="0.35">
      <c r="A297">
        <v>15.9648</v>
      </c>
      <c r="B297">
        <v>224288.3</v>
      </c>
      <c r="C297">
        <f t="shared" si="105"/>
        <v>289138.7354348271</v>
      </c>
      <c r="D297">
        <v>299087.8</v>
      </c>
      <c r="E297">
        <f t="shared" si="106"/>
        <v>426712.21873438638</v>
      </c>
      <c r="F297">
        <v>16962.8</v>
      </c>
      <c r="G297">
        <v>482.4</v>
      </c>
      <c r="H297">
        <v>917.1</v>
      </c>
      <c r="I297">
        <f t="shared" si="107"/>
        <v>917.94184446555937</v>
      </c>
      <c r="J297">
        <v>4246.2</v>
      </c>
      <c r="K297">
        <v>8529.7000000000007</v>
      </c>
      <c r="L297">
        <v>301.39999999999998</v>
      </c>
      <c r="M297">
        <v>121.3</v>
      </c>
      <c r="N297">
        <v>5152.6000000000004</v>
      </c>
      <c r="O297">
        <v>3922.1</v>
      </c>
      <c r="P297">
        <v>76.599999999999994</v>
      </c>
      <c r="Q297">
        <v>30.3</v>
      </c>
      <c r="R297">
        <v>352.9</v>
      </c>
      <c r="S297">
        <v>40.6</v>
      </c>
      <c r="T297">
        <v>16.100000000000001</v>
      </c>
      <c r="U297">
        <v>10.3</v>
      </c>
      <c r="V297">
        <v>0</v>
      </c>
      <c r="W297">
        <v>0</v>
      </c>
      <c r="X297">
        <v>3411.4</v>
      </c>
      <c r="Y297">
        <f t="shared" si="108"/>
        <v>716768.8960136791</v>
      </c>
      <c r="Z297">
        <f t="shared" si="120"/>
        <v>13112.7341773221</v>
      </c>
      <c r="AA297">
        <f t="shared" si="121"/>
        <v>28425.061569093494</v>
      </c>
      <c r="AB297">
        <f t="shared" si="122"/>
        <v>11900.209464219297</v>
      </c>
      <c r="AC297">
        <f t="shared" si="123"/>
        <v>5964.2655028356785</v>
      </c>
      <c r="AD297">
        <f t="shared" si="124"/>
        <v>71.013126103938262</v>
      </c>
      <c r="AE297">
        <f t="shared" si="125"/>
        <v>0</v>
      </c>
      <c r="AF297">
        <f t="shared" si="126"/>
        <v>1093.5184330111356</v>
      </c>
      <c r="AG297">
        <f t="shared" si="127"/>
        <v>211.50471350406758</v>
      </c>
      <c r="AH297">
        <f t="shared" si="128"/>
        <v>129.33038879833154</v>
      </c>
      <c r="AI297">
        <f t="shared" si="109"/>
        <v>1.4758044026604273</v>
      </c>
      <c r="AJ297" t="e">
        <f t="shared" si="110"/>
        <v>#DIV/0!</v>
      </c>
    </row>
    <row r="298" spans="1:36" x14ac:dyDescent="0.35">
      <c r="A298">
        <v>15.9749</v>
      </c>
      <c r="B298">
        <v>225445.7</v>
      </c>
      <c r="C298">
        <f t="shared" si="105"/>
        <v>291065.0680010427</v>
      </c>
      <c r="D298">
        <v>303150.3</v>
      </c>
      <c r="E298">
        <f t="shared" si="106"/>
        <v>435029.67713123787</v>
      </c>
      <c r="F298">
        <v>16591.599999999999</v>
      </c>
      <c r="G298">
        <v>349.3</v>
      </c>
      <c r="H298">
        <v>880</v>
      </c>
      <c r="I298">
        <f t="shared" si="107"/>
        <v>880.77508207222354</v>
      </c>
      <c r="J298">
        <v>4228.8999999999996</v>
      </c>
      <c r="K298">
        <v>8273.7000000000007</v>
      </c>
      <c r="L298">
        <v>354.1</v>
      </c>
      <c r="M298">
        <v>121.9</v>
      </c>
      <c r="N298">
        <v>5132.2</v>
      </c>
      <c r="O298">
        <v>3767.1</v>
      </c>
      <c r="P298">
        <v>61</v>
      </c>
      <c r="Q298">
        <v>36.799999999999997</v>
      </c>
      <c r="R298">
        <v>251.6</v>
      </c>
      <c r="S298">
        <v>46.4</v>
      </c>
      <c r="T298">
        <v>35.6</v>
      </c>
      <c r="U298">
        <v>13.5</v>
      </c>
      <c r="V298">
        <v>8.7799999999999994</v>
      </c>
      <c r="W298">
        <v>3.9</v>
      </c>
      <c r="X298">
        <v>3661.7</v>
      </c>
      <c r="Y298">
        <f t="shared" si="108"/>
        <v>726975.52021435276</v>
      </c>
      <c r="Z298">
        <f t="shared" si="120"/>
        <v>12876.774718961411</v>
      </c>
      <c r="AA298">
        <f t="shared" si="121"/>
        <v>27859.672625603958</v>
      </c>
      <c r="AB298">
        <f t="shared" si="122"/>
        <v>11380.988451386169</v>
      </c>
      <c r="AC298">
        <f t="shared" si="123"/>
        <v>5527.9715592281073</v>
      </c>
      <c r="AD298">
        <f t="shared" si="124"/>
        <v>82.396171995362579</v>
      </c>
      <c r="AE298">
        <f t="shared" si="125"/>
        <v>17.442127894844702</v>
      </c>
      <c r="AF298">
        <f t="shared" si="126"/>
        <v>967.57040703736311</v>
      </c>
      <c r="AG298">
        <f t="shared" si="127"/>
        <v>218.30171111292225</v>
      </c>
      <c r="AH298">
        <f t="shared" si="128"/>
        <v>132.87930241656136</v>
      </c>
      <c r="AI298">
        <f t="shared" si="109"/>
        <v>1.4946131465342294</v>
      </c>
      <c r="AJ298">
        <f t="shared" si="110"/>
        <v>738.25709779179783</v>
      </c>
    </row>
    <row r="299" spans="1:36" x14ac:dyDescent="0.35">
      <c r="A299">
        <v>15.9849</v>
      </c>
      <c r="B299">
        <v>226199</v>
      </c>
      <c r="C299">
        <f t="shared" si="105"/>
        <v>292321.92773077311</v>
      </c>
      <c r="D299">
        <v>299699.5</v>
      </c>
      <c r="E299">
        <f t="shared" si="106"/>
        <v>427958.4264183733</v>
      </c>
      <c r="F299">
        <v>16943.7</v>
      </c>
      <c r="G299">
        <v>359</v>
      </c>
      <c r="H299">
        <v>804.6</v>
      </c>
      <c r="I299">
        <f t="shared" si="107"/>
        <v>805.24790246232112</v>
      </c>
      <c r="J299">
        <v>4109.2</v>
      </c>
      <c r="K299">
        <v>8189.2</v>
      </c>
      <c r="L299">
        <v>395.1</v>
      </c>
      <c r="M299">
        <v>114.8</v>
      </c>
      <c r="N299">
        <v>5028.5</v>
      </c>
      <c r="O299">
        <v>3658.3</v>
      </c>
      <c r="P299">
        <v>85.4</v>
      </c>
      <c r="Q299">
        <v>11.6</v>
      </c>
      <c r="R299">
        <v>288.39999999999998</v>
      </c>
      <c r="S299">
        <v>61.9</v>
      </c>
      <c r="T299">
        <v>26.8</v>
      </c>
      <c r="U299">
        <v>5.16</v>
      </c>
      <c r="V299">
        <v>2.44</v>
      </c>
      <c r="W299">
        <v>8.2899999999999991</v>
      </c>
      <c r="X299">
        <v>3625.3</v>
      </c>
      <c r="Y299">
        <f t="shared" si="108"/>
        <v>721085.60205160885</v>
      </c>
      <c r="Z299">
        <f t="shared" si="120"/>
        <v>12672.143187995598</v>
      </c>
      <c r="AA299">
        <f t="shared" si="121"/>
        <v>28525.046043739832</v>
      </c>
      <c r="AB299">
        <f t="shared" si="122"/>
        <v>11356.765378063797</v>
      </c>
      <c r="AC299">
        <f t="shared" si="123"/>
        <v>5473.2752793440623</v>
      </c>
      <c r="AD299">
        <f t="shared" si="124"/>
        <v>92.998667299975352</v>
      </c>
      <c r="AE299">
        <f t="shared" si="125"/>
        <v>14.880341487156807</v>
      </c>
      <c r="AF299">
        <f t="shared" si="126"/>
        <v>1045.7842978066124</v>
      </c>
      <c r="AG299">
        <f t="shared" si="127"/>
        <v>175.29125479744832</v>
      </c>
      <c r="AH299">
        <f t="shared" si="128"/>
        <v>155.59872459077297</v>
      </c>
      <c r="AI299">
        <f t="shared" si="109"/>
        <v>1.4639970040582131</v>
      </c>
      <c r="AJ299">
        <f t="shared" si="110"/>
        <v>851.60298229263753</v>
      </c>
    </row>
    <row r="300" spans="1:36" x14ac:dyDescent="0.35">
      <c r="A300">
        <v>15.994999999999999</v>
      </c>
      <c r="B300">
        <v>225203.8</v>
      </c>
      <c r="C300">
        <f t="shared" si="105"/>
        <v>290661.98311246227</v>
      </c>
      <c r="D300">
        <v>303123.40000000002</v>
      </c>
      <c r="E300">
        <f t="shared" si="106"/>
        <v>434974.2838258596</v>
      </c>
      <c r="F300">
        <v>16982.7</v>
      </c>
      <c r="G300">
        <v>409.3</v>
      </c>
      <c r="H300">
        <v>922.8</v>
      </c>
      <c r="I300">
        <f t="shared" si="107"/>
        <v>923.6523463852443</v>
      </c>
      <c r="J300">
        <v>4057.9</v>
      </c>
      <c r="K300">
        <v>8335.6</v>
      </c>
      <c r="L300">
        <v>363.6</v>
      </c>
      <c r="M300">
        <v>116.1</v>
      </c>
      <c r="N300">
        <v>5090.8999999999996</v>
      </c>
      <c r="O300">
        <v>3911</v>
      </c>
      <c r="P300">
        <v>64.400000000000006</v>
      </c>
      <c r="Q300">
        <v>9.68</v>
      </c>
      <c r="R300">
        <v>303.89999999999998</v>
      </c>
      <c r="S300">
        <v>54.2</v>
      </c>
      <c r="T300">
        <v>20.5</v>
      </c>
      <c r="U300">
        <v>5.16</v>
      </c>
      <c r="V300">
        <v>4.3899999999999997</v>
      </c>
      <c r="W300">
        <v>7.32</v>
      </c>
      <c r="X300">
        <v>3603.6</v>
      </c>
      <c r="Y300">
        <f t="shared" si="108"/>
        <v>726559.91928470717</v>
      </c>
      <c r="Z300">
        <f t="shared" si="120"/>
        <v>12591.941500168252</v>
      </c>
      <c r="AA300">
        <f t="shared" si="121"/>
        <v>28333.932898840689</v>
      </c>
      <c r="AB300">
        <f t="shared" si="122"/>
        <v>11472.694513903734</v>
      </c>
      <c r="AC300">
        <f t="shared" si="123"/>
        <v>5801.1732936624649</v>
      </c>
      <c r="AD300">
        <f t="shared" si="124"/>
        <v>81.700075141000724</v>
      </c>
      <c r="AE300">
        <f t="shared" si="125"/>
        <v>16.117046494291081</v>
      </c>
      <c r="AF300">
        <f t="shared" si="126"/>
        <v>1063.7801225822013</v>
      </c>
      <c r="AG300">
        <f t="shared" si="127"/>
        <v>173.11717404371751</v>
      </c>
      <c r="AH300">
        <f t="shared" si="128"/>
        <v>116.85202795604719</v>
      </c>
      <c r="AI300">
        <f t="shared" si="109"/>
        <v>1.4964952731969778</v>
      </c>
      <c r="AJ300">
        <f t="shared" si="110"/>
        <v>781.28095644748066</v>
      </c>
    </row>
    <row r="301" spans="1:36" x14ac:dyDescent="0.35">
      <c r="A301">
        <v>16.004999999999999</v>
      </c>
      <c r="B301">
        <v>225455.8</v>
      </c>
      <c r="C301">
        <f t="shared" si="105"/>
        <v>291081.90339557116</v>
      </c>
      <c r="D301">
        <v>301197.09999999998</v>
      </c>
      <c r="E301">
        <f t="shared" si="106"/>
        <v>431018.67493680981</v>
      </c>
      <c r="F301">
        <v>16951.2</v>
      </c>
      <c r="G301">
        <v>436.2</v>
      </c>
      <c r="H301">
        <v>915.1</v>
      </c>
      <c r="I301">
        <f t="shared" si="107"/>
        <v>915.93817502396428</v>
      </c>
      <c r="J301">
        <v>4509.5</v>
      </c>
      <c r="K301">
        <v>8122.7</v>
      </c>
      <c r="L301">
        <v>400</v>
      </c>
      <c r="M301">
        <v>170.3</v>
      </c>
      <c r="N301">
        <v>5041.2</v>
      </c>
      <c r="O301">
        <v>3870.8</v>
      </c>
      <c r="P301">
        <v>91.7</v>
      </c>
      <c r="Q301">
        <v>37.4</v>
      </c>
      <c r="R301">
        <v>420.6</v>
      </c>
      <c r="S301">
        <v>42.6</v>
      </c>
      <c r="T301">
        <v>7.8</v>
      </c>
      <c r="U301">
        <v>14.2</v>
      </c>
      <c r="V301">
        <v>10.7</v>
      </c>
      <c r="W301">
        <v>15.1</v>
      </c>
      <c r="X301">
        <v>3600.2</v>
      </c>
      <c r="Y301">
        <f t="shared" si="108"/>
        <v>723016.51650740497</v>
      </c>
      <c r="Z301">
        <f t="shared" si="120"/>
        <v>13209.518430001432</v>
      </c>
      <c r="AA301">
        <f t="shared" si="121"/>
        <v>28424.52354930334</v>
      </c>
      <c r="AB301">
        <f t="shared" si="122"/>
        <v>11234.45981460758</v>
      </c>
      <c r="AC301">
        <f t="shared" si="123"/>
        <v>5935.410743768326</v>
      </c>
      <c r="AD301">
        <f t="shared" si="124"/>
        <v>78.559754449839417</v>
      </c>
      <c r="AE301">
        <f t="shared" si="125"/>
        <v>35.68383212686367</v>
      </c>
      <c r="AF301">
        <f t="shared" si="126"/>
        <v>1156.5434273055585</v>
      </c>
      <c r="AG301">
        <f t="shared" si="127"/>
        <v>287.2686795639375</v>
      </c>
      <c r="AH301">
        <f t="shared" si="128"/>
        <v>137.61787971406727</v>
      </c>
      <c r="AI301">
        <f t="shared" si="109"/>
        <v>1.4807470677799883</v>
      </c>
      <c r="AJ301">
        <f t="shared" si="110"/>
        <v>370.18217054263573</v>
      </c>
    </row>
    <row r="302" spans="1:36" x14ac:dyDescent="0.35">
      <c r="A302">
        <v>16.0151</v>
      </c>
      <c r="B302">
        <v>225219.9</v>
      </c>
      <c r="C302">
        <f t="shared" si="105"/>
        <v>290688.80318428413</v>
      </c>
      <c r="D302">
        <v>301044.09999999998</v>
      </c>
      <c r="E302">
        <f t="shared" si="106"/>
        <v>430705.42791040172</v>
      </c>
      <c r="F302">
        <v>16608.599999999999</v>
      </c>
      <c r="G302">
        <v>425.4</v>
      </c>
      <c r="H302">
        <v>1022.7</v>
      </c>
      <c r="I302">
        <f t="shared" si="107"/>
        <v>1023.7469860426256</v>
      </c>
      <c r="J302">
        <v>4147.7</v>
      </c>
      <c r="K302">
        <v>8164</v>
      </c>
      <c r="L302">
        <v>358.5</v>
      </c>
      <c r="M302">
        <v>113.5</v>
      </c>
      <c r="N302">
        <v>5062</v>
      </c>
      <c r="O302">
        <v>3889.8</v>
      </c>
      <c r="P302">
        <v>61</v>
      </c>
      <c r="Q302">
        <v>20.6</v>
      </c>
      <c r="R302">
        <v>320</v>
      </c>
      <c r="S302">
        <v>46.4</v>
      </c>
      <c r="T302">
        <v>25.4</v>
      </c>
      <c r="U302">
        <v>29</v>
      </c>
      <c r="V302">
        <v>8.7799999999999994</v>
      </c>
      <c r="W302">
        <v>11.7</v>
      </c>
      <c r="X302">
        <v>3504.7</v>
      </c>
      <c r="Y302">
        <f t="shared" si="108"/>
        <v>722417.97808072844</v>
      </c>
      <c r="Z302">
        <f t="shared" si="120"/>
        <v>12748.436887558795</v>
      </c>
      <c r="AA302">
        <f t="shared" si="121"/>
        <v>27841.638234745576</v>
      </c>
      <c r="AB302">
        <f t="shared" si="122"/>
        <v>11300.936919772632</v>
      </c>
      <c r="AC302">
        <f t="shared" si="123"/>
        <v>5827.3743563031385</v>
      </c>
      <c r="AD302">
        <f t="shared" si="124"/>
        <v>104.37171040554341</v>
      </c>
      <c r="AE302">
        <f t="shared" si="125"/>
        <v>28.349239112805421</v>
      </c>
      <c r="AF302">
        <f t="shared" si="126"/>
        <v>1085.1058857679773</v>
      </c>
      <c r="AG302">
        <f t="shared" si="127"/>
        <v>185.62660962046914</v>
      </c>
      <c r="AH302">
        <f t="shared" si="128"/>
        <v>119.59835250714789</v>
      </c>
      <c r="AI302">
        <f t="shared" si="109"/>
        <v>1.4816718882610456</v>
      </c>
      <c r="AJ302">
        <f t="shared" si="110"/>
        <v>449.69238281250006</v>
      </c>
    </row>
    <row r="303" spans="1:36" x14ac:dyDescent="0.35">
      <c r="A303">
        <v>16.025099999999998</v>
      </c>
      <c r="B303">
        <v>226075.8</v>
      </c>
      <c r="C303">
        <f t="shared" si="105"/>
        <v>292116.20466190355</v>
      </c>
      <c r="D303">
        <v>298258.40000000002</v>
      </c>
      <c r="E303">
        <f t="shared" si="106"/>
        <v>425025.96397306363</v>
      </c>
      <c r="F303">
        <v>17156.3</v>
      </c>
      <c r="G303">
        <v>528.29999999999995</v>
      </c>
      <c r="H303">
        <v>742.8</v>
      </c>
      <c r="I303">
        <f t="shared" si="107"/>
        <v>743.35216198592298</v>
      </c>
      <c r="J303">
        <v>4146.7</v>
      </c>
      <c r="K303">
        <v>8419.4</v>
      </c>
      <c r="L303">
        <v>530.1</v>
      </c>
      <c r="M303">
        <v>138.80000000000001</v>
      </c>
      <c r="N303">
        <v>4789.6000000000004</v>
      </c>
      <c r="O303">
        <v>3710.3</v>
      </c>
      <c r="P303">
        <v>81</v>
      </c>
      <c r="Q303">
        <v>43.9</v>
      </c>
      <c r="R303">
        <v>344.5</v>
      </c>
      <c r="S303">
        <v>29.8</v>
      </c>
      <c r="T303">
        <v>35.6</v>
      </c>
      <c r="U303">
        <v>0</v>
      </c>
      <c r="V303">
        <v>3.95</v>
      </c>
      <c r="W303">
        <v>2.93</v>
      </c>
      <c r="X303">
        <v>3783</v>
      </c>
      <c r="Y303">
        <f t="shared" si="108"/>
        <v>717885.52079695312</v>
      </c>
      <c r="Z303">
        <f t="shared" si="120"/>
        <v>12448.085023472071</v>
      </c>
      <c r="AA303">
        <f t="shared" si="121"/>
        <v>29168.021074940269</v>
      </c>
      <c r="AB303">
        <f t="shared" si="122"/>
        <v>11728.05378586448</v>
      </c>
      <c r="AC303">
        <f t="shared" si="123"/>
        <v>5648.2543282090519</v>
      </c>
      <c r="AD303">
        <f t="shared" si="124"/>
        <v>41.510796828605542</v>
      </c>
      <c r="AE303">
        <f t="shared" si="125"/>
        <v>9.5837007443223552</v>
      </c>
      <c r="AF303">
        <f t="shared" si="126"/>
        <v>1474.3297772951714</v>
      </c>
      <c r="AG303">
        <f t="shared" si="127"/>
        <v>254.49740203309509</v>
      </c>
      <c r="AH303">
        <f t="shared" si="128"/>
        <v>162.42143994011431</v>
      </c>
      <c r="AI303">
        <f t="shared" si="109"/>
        <v>1.4549893405091661</v>
      </c>
      <c r="AJ303">
        <f t="shared" si="110"/>
        <v>1298.8808139534881</v>
      </c>
    </row>
    <row r="304" spans="1:36" x14ac:dyDescent="0.35">
      <c r="A304">
        <v>16.0352</v>
      </c>
      <c r="B304">
        <v>221404.7</v>
      </c>
      <c r="C304">
        <f t="shared" si="105"/>
        <v>284364.2904086372</v>
      </c>
      <c r="D304">
        <v>291986.3</v>
      </c>
      <c r="E304">
        <f t="shared" si="106"/>
        <v>412402.04815245804</v>
      </c>
      <c r="F304">
        <v>18167.900000000001</v>
      </c>
      <c r="G304">
        <v>1598.9</v>
      </c>
      <c r="H304">
        <v>1221</v>
      </c>
      <c r="I304">
        <f t="shared" si="107"/>
        <v>1222.492663542185</v>
      </c>
      <c r="J304">
        <v>3008.9</v>
      </c>
      <c r="K304">
        <v>7975.6</v>
      </c>
      <c r="L304">
        <v>1218</v>
      </c>
      <c r="M304">
        <v>461.3</v>
      </c>
      <c r="N304">
        <v>3603.4</v>
      </c>
      <c r="O304">
        <v>3783.1</v>
      </c>
      <c r="P304">
        <v>83.4</v>
      </c>
      <c r="Q304">
        <v>93.5</v>
      </c>
      <c r="R304">
        <v>326.2</v>
      </c>
      <c r="S304">
        <v>15.5</v>
      </c>
      <c r="T304">
        <v>27.3</v>
      </c>
      <c r="U304">
        <v>10.3</v>
      </c>
      <c r="V304">
        <v>3.9</v>
      </c>
      <c r="W304">
        <v>3.9</v>
      </c>
      <c r="X304">
        <v>3653.7</v>
      </c>
      <c r="Y304">
        <f t="shared" si="108"/>
        <v>697988.83122463746</v>
      </c>
      <c r="Z304">
        <f t="shared" si="120"/>
        <v>9473.3607533498325</v>
      </c>
      <c r="AA304">
        <f t="shared" si="121"/>
        <v>31263.537500612303</v>
      </c>
      <c r="AB304">
        <f t="shared" si="122"/>
        <v>11426.543868913528</v>
      </c>
      <c r="AC304">
        <f t="shared" si="123"/>
        <v>5887.3434877032896</v>
      </c>
      <c r="AD304">
        <f t="shared" si="124"/>
        <v>36.963342170867271</v>
      </c>
      <c r="AE304">
        <f t="shared" si="125"/>
        <v>11.174963912122664</v>
      </c>
      <c r="AF304">
        <f t="shared" si="126"/>
        <v>4035.7379287254271</v>
      </c>
      <c r="AG304">
        <f t="shared" si="127"/>
        <v>794.85512544175049</v>
      </c>
      <c r="AH304">
        <f t="shared" si="128"/>
        <v>158.59852629127934</v>
      </c>
      <c r="AI304">
        <f t="shared" si="109"/>
        <v>1.4502596214166976</v>
      </c>
      <c r="AJ304">
        <f t="shared" si="110"/>
        <v>847.73076923076928</v>
      </c>
    </row>
    <row r="305" spans="1:36" x14ac:dyDescent="0.35">
      <c r="A305">
        <v>16.045300000000001</v>
      </c>
      <c r="B305">
        <v>222656.9</v>
      </c>
      <c r="C305">
        <f t="shared" si="105"/>
        <v>286433.23649492738</v>
      </c>
      <c r="D305">
        <v>295411.7</v>
      </c>
      <c r="E305">
        <f t="shared" si="106"/>
        <v>419268.5288699799</v>
      </c>
      <c r="F305">
        <v>20769.8</v>
      </c>
      <c r="G305">
        <v>1274.0999999999999</v>
      </c>
      <c r="H305">
        <v>1081.8</v>
      </c>
      <c r="I305">
        <f t="shared" si="107"/>
        <v>1082.9715586321283</v>
      </c>
      <c r="J305">
        <v>3546.7</v>
      </c>
      <c r="K305">
        <v>8640.7000000000007</v>
      </c>
      <c r="L305">
        <v>978</v>
      </c>
      <c r="M305">
        <v>252.9</v>
      </c>
      <c r="N305">
        <v>4111.3999999999996</v>
      </c>
      <c r="O305">
        <v>3863.5</v>
      </c>
      <c r="P305">
        <v>83.9</v>
      </c>
      <c r="Q305">
        <v>38.1</v>
      </c>
      <c r="R305">
        <v>305.10000000000002</v>
      </c>
      <c r="S305">
        <v>41.3</v>
      </c>
      <c r="T305">
        <v>30.7</v>
      </c>
      <c r="U305">
        <v>15.5</v>
      </c>
      <c r="V305">
        <v>7.8</v>
      </c>
      <c r="W305">
        <v>0</v>
      </c>
      <c r="X305">
        <v>3535.9</v>
      </c>
      <c r="Y305">
        <f t="shared" si="108"/>
        <v>706784.73692353931</v>
      </c>
      <c r="Z305">
        <f t="shared" si="120"/>
        <v>10835.123623826161</v>
      </c>
      <c r="AA305">
        <f t="shared" si="121"/>
        <v>34389.112738620744</v>
      </c>
      <c r="AB305">
        <f t="shared" si="122"/>
        <v>12225.36303997006</v>
      </c>
      <c r="AC305">
        <f t="shared" si="123"/>
        <v>5897.9768269259666</v>
      </c>
      <c r="AD305">
        <f t="shared" si="124"/>
        <v>80.363931240559154</v>
      </c>
      <c r="AE305">
        <f t="shared" si="125"/>
        <v>11.035891966133123</v>
      </c>
      <c r="AF305">
        <f t="shared" si="126"/>
        <v>3186.4015765292829</v>
      </c>
      <c r="AG305">
        <f t="shared" si="127"/>
        <v>411.72366181342801</v>
      </c>
      <c r="AH305">
        <f t="shared" si="128"/>
        <v>162.14272042549436</v>
      </c>
      <c r="AI305">
        <f t="shared" si="109"/>
        <v>1.4637565598201974</v>
      </c>
      <c r="AJ305">
        <f t="shared" si="110"/>
        <v>981.80769230769215</v>
      </c>
    </row>
    <row r="306" spans="1:36" x14ac:dyDescent="0.35">
      <c r="A306">
        <v>16.055399999999999</v>
      </c>
      <c r="B306">
        <v>222155.7</v>
      </c>
      <c r="C306">
        <f t="shared" si="105"/>
        <v>285604.3298125345</v>
      </c>
      <c r="D306">
        <v>297974.2</v>
      </c>
      <c r="E306">
        <f t="shared" si="106"/>
        <v>424449.07295429887</v>
      </c>
      <c r="F306">
        <v>17916.900000000001</v>
      </c>
      <c r="G306">
        <v>1206.7</v>
      </c>
      <c r="H306">
        <v>1021.1</v>
      </c>
      <c r="I306">
        <f t="shared" si="107"/>
        <v>1022.1437109432442</v>
      </c>
      <c r="J306">
        <v>3178.5</v>
      </c>
      <c r="K306">
        <v>8484</v>
      </c>
      <c r="L306">
        <v>1035.5999999999999</v>
      </c>
      <c r="M306">
        <v>245.1</v>
      </c>
      <c r="N306">
        <v>3837.4</v>
      </c>
      <c r="O306">
        <v>3983.9</v>
      </c>
      <c r="P306">
        <v>105.4</v>
      </c>
      <c r="Q306">
        <v>80</v>
      </c>
      <c r="R306">
        <v>296.7</v>
      </c>
      <c r="S306">
        <v>36.1</v>
      </c>
      <c r="T306">
        <v>47.3</v>
      </c>
      <c r="U306">
        <v>5.16</v>
      </c>
      <c r="V306">
        <v>7.8</v>
      </c>
      <c r="W306">
        <v>7.8</v>
      </c>
      <c r="X306">
        <v>3743.6</v>
      </c>
      <c r="Y306">
        <f t="shared" si="108"/>
        <v>711075.5464777766</v>
      </c>
      <c r="Z306">
        <f t="shared" si="120"/>
        <v>9866.6028310949223</v>
      </c>
      <c r="AA306">
        <f t="shared" si="121"/>
        <v>30461.60159394113</v>
      </c>
      <c r="AB306">
        <f t="shared" si="122"/>
        <v>11931.221713395191</v>
      </c>
      <c r="AC306">
        <f t="shared" si="123"/>
        <v>6019.8948215888095</v>
      </c>
      <c r="AD306">
        <f t="shared" si="124"/>
        <v>58.024776979571627</v>
      </c>
      <c r="AE306">
        <f t="shared" si="125"/>
        <v>21.938597209920438</v>
      </c>
      <c r="AF306">
        <f t="shared" si="126"/>
        <v>3153.3920848592688</v>
      </c>
      <c r="AG306">
        <f t="shared" si="127"/>
        <v>457.19474057340602</v>
      </c>
      <c r="AH306">
        <f t="shared" si="128"/>
        <v>214.74511499710582</v>
      </c>
      <c r="AI306">
        <f t="shared" si="109"/>
        <v>1.4861436912840207</v>
      </c>
      <c r="AJ306">
        <f t="shared" si="110"/>
        <v>449.73717948717945</v>
      </c>
    </row>
    <row r="307" spans="1:36" x14ac:dyDescent="0.35">
      <c r="A307">
        <v>16.0655</v>
      </c>
      <c r="B307">
        <v>220201.1</v>
      </c>
      <c r="C307">
        <f t="shared" si="105"/>
        <v>282381.90641202492</v>
      </c>
      <c r="D307">
        <v>291901.3</v>
      </c>
      <c r="E307">
        <f t="shared" si="106"/>
        <v>412232.50374559365</v>
      </c>
      <c r="F307">
        <v>17827.8</v>
      </c>
      <c r="G307">
        <v>1383.4</v>
      </c>
      <c r="H307">
        <v>1081.8</v>
      </c>
      <c r="I307">
        <f t="shared" si="107"/>
        <v>1082.9715586321283</v>
      </c>
      <c r="J307">
        <v>3016</v>
      </c>
      <c r="K307">
        <v>8367.1</v>
      </c>
      <c r="L307">
        <v>1057.5</v>
      </c>
      <c r="M307">
        <v>303.2</v>
      </c>
      <c r="N307">
        <v>3632.5</v>
      </c>
      <c r="O307">
        <v>4051</v>
      </c>
      <c r="P307">
        <v>118.5</v>
      </c>
      <c r="Q307">
        <v>52.9</v>
      </c>
      <c r="R307">
        <v>330.9</v>
      </c>
      <c r="S307">
        <v>42.6</v>
      </c>
      <c r="T307">
        <v>22.5</v>
      </c>
      <c r="U307">
        <v>4.51</v>
      </c>
      <c r="V307">
        <v>3.41</v>
      </c>
      <c r="W307">
        <v>11.7</v>
      </c>
      <c r="X307">
        <v>3673.8</v>
      </c>
      <c r="Y307">
        <f t="shared" si="108"/>
        <v>695697.38171625067</v>
      </c>
      <c r="Z307">
        <f t="shared" si="120"/>
        <v>9556.5977028668458</v>
      </c>
      <c r="AA307">
        <f t="shared" si="121"/>
        <v>30906.5415007839</v>
      </c>
      <c r="AB307">
        <f t="shared" si="122"/>
        <v>12026.924665662507</v>
      </c>
      <c r="AC307">
        <f t="shared" si="123"/>
        <v>6298.5719296370953</v>
      </c>
      <c r="AD307">
        <f t="shared" si="124"/>
        <v>67.716224378740634</v>
      </c>
      <c r="AE307">
        <f t="shared" si="125"/>
        <v>21.719213550472745</v>
      </c>
      <c r="AF307">
        <f t="shared" si="126"/>
        <v>3508.5657415849714</v>
      </c>
      <c r="AG307">
        <f t="shared" si="127"/>
        <v>511.86048612331848</v>
      </c>
      <c r="AH307">
        <f t="shared" si="128"/>
        <v>202.67432896205537</v>
      </c>
      <c r="AI307">
        <f t="shared" si="109"/>
        <v>1.4598403594035627</v>
      </c>
      <c r="AJ307">
        <f t="shared" si="110"/>
        <v>440.00661813368629</v>
      </c>
    </row>
    <row r="308" spans="1:36" x14ac:dyDescent="0.35">
      <c r="A308">
        <v>16.075600000000001</v>
      </c>
      <c r="B308">
        <v>195159.9</v>
      </c>
      <c r="C308">
        <f t="shared" si="105"/>
        <v>242482.8236068257</v>
      </c>
      <c r="D308">
        <v>267214.2</v>
      </c>
      <c r="E308">
        <f t="shared" si="106"/>
        <v>364655.26488095161</v>
      </c>
      <c r="F308">
        <v>16908.3</v>
      </c>
      <c r="G308">
        <v>2521.4</v>
      </c>
      <c r="H308">
        <v>1926.3</v>
      </c>
      <c r="I308">
        <f t="shared" si="107"/>
        <v>1930.017793275186</v>
      </c>
      <c r="J308">
        <v>2143.3000000000002</v>
      </c>
      <c r="K308">
        <v>8690.4</v>
      </c>
      <c r="L308">
        <v>1913.9</v>
      </c>
      <c r="M308">
        <v>815.5</v>
      </c>
      <c r="N308">
        <v>2098.9</v>
      </c>
      <c r="O308">
        <v>3666.8</v>
      </c>
      <c r="P308">
        <v>176.6</v>
      </c>
      <c r="Q308">
        <v>254.2</v>
      </c>
      <c r="R308">
        <v>323.89999999999998</v>
      </c>
      <c r="S308">
        <v>56.8</v>
      </c>
      <c r="T308">
        <v>26.3</v>
      </c>
      <c r="U308">
        <v>20.6</v>
      </c>
      <c r="V308">
        <v>3.9</v>
      </c>
      <c r="W308">
        <v>3.9</v>
      </c>
      <c r="X308">
        <v>3869.8</v>
      </c>
      <c r="Y308">
        <f t="shared" si="108"/>
        <v>609068.10628105246</v>
      </c>
      <c r="Z308">
        <f t="shared" si="120"/>
        <v>6965.0667244796623</v>
      </c>
      <c r="AA308">
        <f t="shared" si="121"/>
        <v>34114.575670150123</v>
      </c>
      <c r="AB308">
        <f t="shared" si="122"/>
        <v>14268.355066337759</v>
      </c>
      <c r="AC308">
        <f t="shared" si="123"/>
        <v>6552.1408178258889</v>
      </c>
      <c r="AD308">
        <f t="shared" si="124"/>
        <v>127.07938439364617</v>
      </c>
      <c r="AE308">
        <f t="shared" si="125"/>
        <v>12.806449590057365</v>
      </c>
      <c r="AF308">
        <f t="shared" si="126"/>
        <v>7282.1084444591579</v>
      </c>
      <c r="AG308">
        <f t="shared" si="127"/>
        <v>1756.2896316005595</v>
      </c>
      <c r="AH308">
        <f t="shared" si="128"/>
        <v>333.13187459264606</v>
      </c>
      <c r="AI308">
        <f t="shared" si="109"/>
        <v>1.5038395687449708</v>
      </c>
      <c r="AJ308">
        <f t="shared" si="110"/>
        <v>543.87179487179503</v>
      </c>
    </row>
    <row r="309" spans="1:36" x14ac:dyDescent="0.35">
      <c r="A309">
        <v>16.085699999999999</v>
      </c>
      <c r="B309">
        <v>154366.6</v>
      </c>
      <c r="C309">
        <f t="shared" si="105"/>
        <v>182545.53332448789</v>
      </c>
      <c r="D309">
        <v>216593.9</v>
      </c>
      <c r="E309">
        <f t="shared" si="106"/>
        <v>276477.16809966118</v>
      </c>
      <c r="F309">
        <v>15029.4</v>
      </c>
      <c r="G309">
        <v>3016.3</v>
      </c>
      <c r="H309">
        <v>3143.8</v>
      </c>
      <c r="I309">
        <f t="shared" si="107"/>
        <v>3153.7146481107311</v>
      </c>
      <c r="J309">
        <v>1255.0999999999999</v>
      </c>
      <c r="K309">
        <v>10205.6</v>
      </c>
      <c r="L309">
        <v>2153.6</v>
      </c>
      <c r="M309">
        <v>1557.9</v>
      </c>
      <c r="N309">
        <v>1145.7</v>
      </c>
      <c r="O309">
        <v>3301.5</v>
      </c>
      <c r="P309">
        <v>356.1</v>
      </c>
      <c r="Q309">
        <v>500.6</v>
      </c>
      <c r="R309">
        <v>281.3</v>
      </c>
      <c r="S309">
        <v>44.9</v>
      </c>
      <c r="T309">
        <v>14.6</v>
      </c>
      <c r="U309">
        <v>20</v>
      </c>
      <c r="V309">
        <v>19.5</v>
      </c>
      <c r="W309">
        <v>8.2899999999999991</v>
      </c>
      <c r="X309">
        <v>3842.4</v>
      </c>
      <c r="Y309">
        <f t="shared" si="108"/>
        <v>462176.41607225983</v>
      </c>
      <c r="Z309">
        <f t="shared" si="120"/>
        <v>5194.5532409525686</v>
      </c>
      <c r="AA309">
        <f t="shared" si="121"/>
        <v>40832.459951936304</v>
      </c>
      <c r="AB309">
        <f t="shared" si="122"/>
        <v>22081.61136115692</v>
      </c>
      <c r="AC309">
        <f t="shared" si="123"/>
        <v>7752.0182237940944</v>
      </c>
      <c r="AD309">
        <f t="shared" si="124"/>
        <v>140.42256970085876</v>
      </c>
      <c r="AE309">
        <f t="shared" si="125"/>
        <v>60.1285548842352</v>
      </c>
      <c r="AF309">
        <f t="shared" si="126"/>
        <v>11185.988337387822</v>
      </c>
      <c r="AG309">
        <f t="shared" si="127"/>
        <v>4453.9269603885632</v>
      </c>
      <c r="AH309">
        <f t="shared" si="128"/>
        <v>802.07467778287128</v>
      </c>
      <c r="AI309">
        <f t="shared" si="109"/>
        <v>1.5145655062849608</v>
      </c>
      <c r="AJ309">
        <f t="shared" si="110"/>
        <v>86.390788053256571</v>
      </c>
    </row>
    <row r="310" spans="1:36" x14ac:dyDescent="0.35">
      <c r="A310">
        <v>16.095800000000001</v>
      </c>
      <c r="B310">
        <v>155521.20000000001</v>
      </c>
      <c r="C310">
        <f t="shared" si="105"/>
        <v>184162.3496054608</v>
      </c>
      <c r="D310">
        <v>209108.7</v>
      </c>
      <c r="E310">
        <f t="shared" si="106"/>
        <v>264396.25774110807</v>
      </c>
      <c r="F310">
        <v>14725.1</v>
      </c>
      <c r="G310">
        <v>2818.8</v>
      </c>
      <c r="H310">
        <v>3464.7</v>
      </c>
      <c r="I310">
        <f t="shared" si="107"/>
        <v>3476.7458814554789</v>
      </c>
      <c r="J310">
        <v>1304.2</v>
      </c>
      <c r="K310">
        <v>8940</v>
      </c>
      <c r="L310">
        <v>2079.8000000000002</v>
      </c>
      <c r="M310">
        <v>1563.2</v>
      </c>
      <c r="N310">
        <v>1296.5</v>
      </c>
      <c r="O310">
        <v>3149.5</v>
      </c>
      <c r="P310">
        <v>490.2</v>
      </c>
      <c r="Q310">
        <v>381.2</v>
      </c>
      <c r="R310">
        <v>222.6</v>
      </c>
      <c r="S310">
        <v>47.7</v>
      </c>
      <c r="T310">
        <v>69.7</v>
      </c>
      <c r="U310">
        <v>23.2</v>
      </c>
      <c r="V310">
        <v>0</v>
      </c>
      <c r="W310">
        <v>0</v>
      </c>
      <c r="X310">
        <v>3636.8</v>
      </c>
      <c r="Y310">
        <f t="shared" si="108"/>
        <v>452035.35322802432</v>
      </c>
      <c r="Z310">
        <f t="shared" si="120"/>
        <v>5753.3110661105866</v>
      </c>
      <c r="AA310">
        <f t="shared" si="121"/>
        <v>40620.495430005758</v>
      </c>
      <c r="AB310">
        <f t="shared" si="122"/>
        <v>19777.214185038119</v>
      </c>
      <c r="AC310">
        <f t="shared" si="123"/>
        <v>7459.8147598844571</v>
      </c>
      <c r="AD310">
        <f t="shared" si="124"/>
        <v>156.84613934219271</v>
      </c>
      <c r="AE310">
        <f t="shared" si="125"/>
        <v>0</v>
      </c>
      <c r="AF310">
        <f t="shared" si="126"/>
        <v>10836.763020897957</v>
      </c>
      <c r="AG310">
        <f t="shared" si="127"/>
        <v>4301.4334744282014</v>
      </c>
      <c r="AH310">
        <f t="shared" si="128"/>
        <v>1238.6199353694456</v>
      </c>
      <c r="AI310">
        <f t="shared" si="109"/>
        <v>1.4356694422477556</v>
      </c>
      <c r="AJ310" t="e">
        <f t="shared" si="110"/>
        <v>#DIV/0!</v>
      </c>
    </row>
    <row r="311" spans="1:36" x14ac:dyDescent="0.35">
      <c r="A311">
        <v>16.105899999999998</v>
      </c>
      <c r="B311">
        <v>144817.1</v>
      </c>
      <c r="C311">
        <f t="shared" si="105"/>
        <v>169340.50014330269</v>
      </c>
      <c r="D311">
        <v>205959.6</v>
      </c>
      <c r="E311">
        <f t="shared" si="106"/>
        <v>259381.76445430232</v>
      </c>
      <c r="F311">
        <v>14903.2</v>
      </c>
      <c r="G311">
        <v>2991.1</v>
      </c>
      <c r="H311">
        <v>3362.6</v>
      </c>
      <c r="I311">
        <f t="shared" si="107"/>
        <v>3373.9452282244279</v>
      </c>
      <c r="J311">
        <v>1319.4</v>
      </c>
      <c r="K311">
        <v>9430.2999999999993</v>
      </c>
      <c r="L311">
        <v>2140.6</v>
      </c>
      <c r="M311">
        <v>1469.5</v>
      </c>
      <c r="N311">
        <v>1242.4000000000001</v>
      </c>
      <c r="O311">
        <v>3041.3</v>
      </c>
      <c r="P311">
        <v>446.8</v>
      </c>
      <c r="Q311">
        <v>435.6</v>
      </c>
      <c r="R311">
        <v>208.4</v>
      </c>
      <c r="S311">
        <v>94.2</v>
      </c>
      <c r="T311">
        <v>42</v>
      </c>
      <c r="U311">
        <v>23.9</v>
      </c>
      <c r="V311">
        <v>0</v>
      </c>
      <c r="W311">
        <v>7.8</v>
      </c>
      <c r="X311">
        <v>3976.5</v>
      </c>
      <c r="Y311">
        <f t="shared" si="108"/>
        <v>432096.20982582943</v>
      </c>
      <c r="Z311">
        <f t="shared" si="120"/>
        <v>5928.7722080057529</v>
      </c>
      <c r="AA311">
        <f t="shared" si="121"/>
        <v>43693.278419660484</v>
      </c>
      <c r="AB311">
        <f t="shared" si="122"/>
        <v>21824.537650541282</v>
      </c>
      <c r="AC311">
        <f t="shared" si="123"/>
        <v>7520.7787666313916</v>
      </c>
      <c r="AD311">
        <f t="shared" si="124"/>
        <v>273.31875937445523</v>
      </c>
      <c r="AE311">
        <f t="shared" si="125"/>
        <v>18.051535335484768</v>
      </c>
      <c r="AF311">
        <f t="shared" si="126"/>
        <v>11876.290241167588</v>
      </c>
      <c r="AG311">
        <f t="shared" si="127"/>
        <v>4408.9717907220547</v>
      </c>
      <c r="AH311">
        <f t="shared" si="128"/>
        <v>1131.2295476903787</v>
      </c>
      <c r="AI311">
        <f t="shared" si="109"/>
        <v>1.5317172456370634</v>
      </c>
      <c r="AJ311">
        <f t="shared" si="110"/>
        <v>328.4358974358974</v>
      </c>
    </row>
    <row r="312" spans="1:36" x14ac:dyDescent="0.35">
      <c r="A312">
        <v>16.1159</v>
      </c>
      <c r="B312">
        <v>145855.6</v>
      </c>
      <c r="C312">
        <f t="shared" si="105"/>
        <v>170762.22708947104</v>
      </c>
      <c r="D312">
        <v>203603.5</v>
      </c>
      <c r="E312">
        <f t="shared" si="106"/>
        <v>255655.94524837815</v>
      </c>
      <c r="F312">
        <v>13867.5</v>
      </c>
      <c r="G312">
        <v>2878.9</v>
      </c>
      <c r="H312">
        <v>3301</v>
      </c>
      <c r="I312">
        <f t="shared" si="107"/>
        <v>3311.9326898090599</v>
      </c>
      <c r="J312">
        <v>1271.0999999999999</v>
      </c>
      <c r="K312">
        <v>8956.1</v>
      </c>
      <c r="L312">
        <v>2196.3000000000002</v>
      </c>
      <c r="M312">
        <v>1421.3</v>
      </c>
      <c r="N312">
        <v>1050.0999999999999</v>
      </c>
      <c r="O312">
        <v>3167.5</v>
      </c>
      <c r="P312">
        <v>376.7</v>
      </c>
      <c r="Q312">
        <v>514.1</v>
      </c>
      <c r="R312">
        <v>287.7</v>
      </c>
      <c r="S312">
        <v>64.5</v>
      </c>
      <c r="T312">
        <v>53.2</v>
      </c>
      <c r="U312">
        <v>14.8</v>
      </c>
      <c r="V312">
        <v>11.7</v>
      </c>
      <c r="W312">
        <v>6.83</v>
      </c>
      <c r="X312">
        <v>4284.2</v>
      </c>
      <c r="Y312">
        <f t="shared" si="108"/>
        <v>429730.10502765822</v>
      </c>
      <c r="Z312">
        <f t="shared" si="120"/>
        <v>5401.5298738509446</v>
      </c>
      <c r="AA312">
        <f t="shared" si="121"/>
        <v>42239.768141986984</v>
      </c>
      <c r="AB312">
        <f t="shared" si="122"/>
        <v>20841.220792347256</v>
      </c>
      <c r="AC312">
        <f t="shared" si="123"/>
        <v>8040.3954937660628</v>
      </c>
      <c r="AD312">
        <f t="shared" si="124"/>
        <v>184.5344300346286</v>
      </c>
      <c r="AE312">
        <f t="shared" si="125"/>
        <v>43.120088127889886</v>
      </c>
      <c r="AF312">
        <f t="shared" si="126"/>
        <v>11810.203522216234</v>
      </c>
      <c r="AG312">
        <f t="shared" si="127"/>
        <v>4503.7570730015159</v>
      </c>
      <c r="AH312">
        <f t="shared" si="128"/>
        <v>1000.3953527350169</v>
      </c>
      <c r="AI312">
        <f t="shared" si="109"/>
        <v>1.4971457658163885</v>
      </c>
      <c r="AJ312">
        <f t="shared" si="110"/>
        <v>125.26713437668646</v>
      </c>
    </row>
    <row r="313" spans="1:36" x14ac:dyDescent="0.35">
      <c r="A313">
        <v>16.126000000000001</v>
      </c>
      <c r="B313">
        <v>144817.29999999999</v>
      </c>
      <c r="C313">
        <f t="shared" si="105"/>
        <v>169340.77361480767</v>
      </c>
      <c r="D313">
        <v>201351.4</v>
      </c>
      <c r="E313">
        <f t="shared" si="106"/>
        <v>252115.13549263088</v>
      </c>
      <c r="F313">
        <v>14509.4</v>
      </c>
      <c r="G313">
        <v>2967.5</v>
      </c>
      <c r="H313">
        <v>3216.8</v>
      </c>
      <c r="I313">
        <f t="shared" si="107"/>
        <v>3227.181196472814</v>
      </c>
      <c r="J313">
        <v>1410.2</v>
      </c>
      <c r="K313">
        <v>9701.2999999999993</v>
      </c>
      <c r="L313">
        <v>1979.2</v>
      </c>
      <c r="M313">
        <v>1565.1</v>
      </c>
      <c r="N313">
        <v>1046.3</v>
      </c>
      <c r="O313">
        <v>3151</v>
      </c>
      <c r="P313">
        <v>383.9</v>
      </c>
      <c r="Q313">
        <v>501.2</v>
      </c>
      <c r="R313">
        <v>226.4</v>
      </c>
      <c r="S313">
        <v>30.3</v>
      </c>
      <c r="T313">
        <v>51.7</v>
      </c>
      <c r="U313">
        <v>15.5</v>
      </c>
      <c r="V313">
        <v>11.2</v>
      </c>
      <c r="W313">
        <v>7.8</v>
      </c>
      <c r="X313">
        <v>3835.4</v>
      </c>
      <c r="Y313">
        <f t="shared" si="108"/>
        <v>424683.09030391136</v>
      </c>
      <c r="Z313">
        <f t="shared" si="120"/>
        <v>5784.3131880812152</v>
      </c>
      <c r="AA313">
        <f t="shared" si="121"/>
        <v>43196.445582215456</v>
      </c>
      <c r="AB313">
        <f t="shared" si="122"/>
        <v>22843.622036040011</v>
      </c>
      <c r="AC313">
        <f t="shared" si="123"/>
        <v>7952.7536582232833</v>
      </c>
      <c r="AD313">
        <f t="shared" si="124"/>
        <v>107.8451227413473</v>
      </c>
      <c r="AE313">
        <f t="shared" si="125"/>
        <v>44.739243058637527</v>
      </c>
      <c r="AF313">
        <f t="shared" si="126"/>
        <v>11647.979665166435</v>
      </c>
      <c r="AG313">
        <f t="shared" si="127"/>
        <v>4865.5104174769849</v>
      </c>
      <c r="AH313">
        <f t="shared" si="128"/>
        <v>1025.7060145443422</v>
      </c>
      <c r="AI313">
        <f t="shared" si="109"/>
        <v>1.488803494343935</v>
      </c>
      <c r="AJ313">
        <f t="shared" si="110"/>
        <v>129.28947368421052</v>
      </c>
    </row>
    <row r="314" spans="1:36" x14ac:dyDescent="0.35">
      <c r="A314">
        <v>16.136099999999999</v>
      </c>
      <c r="B314">
        <v>143244.5</v>
      </c>
      <c r="C314">
        <f t="shared" si="105"/>
        <v>167194.14115228906</v>
      </c>
      <c r="D314">
        <v>202526.7</v>
      </c>
      <c r="E314">
        <f t="shared" si="106"/>
        <v>253960.47742288053</v>
      </c>
      <c r="F314">
        <v>14647.4</v>
      </c>
      <c r="G314">
        <v>3018.2</v>
      </c>
      <c r="H314">
        <v>3495.3</v>
      </c>
      <c r="I314">
        <f t="shared" si="107"/>
        <v>3507.5599743784455</v>
      </c>
      <c r="J314">
        <v>1348.7</v>
      </c>
      <c r="K314">
        <v>9219.4</v>
      </c>
      <c r="L314">
        <v>2099.4</v>
      </c>
      <c r="M314">
        <v>1568.3</v>
      </c>
      <c r="N314">
        <v>944.3</v>
      </c>
      <c r="O314">
        <v>3031.2</v>
      </c>
      <c r="P314">
        <v>494.1</v>
      </c>
      <c r="Q314">
        <v>475.4</v>
      </c>
      <c r="R314">
        <v>194.2</v>
      </c>
      <c r="S314">
        <v>87.7</v>
      </c>
      <c r="T314">
        <v>54.9</v>
      </c>
      <c r="U314">
        <v>36.799999999999997</v>
      </c>
      <c r="V314">
        <v>2.44</v>
      </c>
      <c r="W314">
        <v>10.199999999999999</v>
      </c>
      <c r="X314">
        <v>3972.6</v>
      </c>
      <c r="Y314">
        <f t="shared" si="108"/>
        <v>424662.17854954803</v>
      </c>
      <c r="Z314">
        <f t="shared" si="120"/>
        <v>5399.586108261019</v>
      </c>
      <c r="AA314">
        <f t="shared" si="121"/>
        <v>43846.617241962573</v>
      </c>
      <c r="AB314">
        <f t="shared" si="122"/>
        <v>21709.962567161638</v>
      </c>
      <c r="AC314">
        <f t="shared" si="123"/>
        <v>7595.2137084976393</v>
      </c>
      <c r="AD314">
        <f t="shared" si="124"/>
        <v>293.17421303030829</v>
      </c>
      <c r="AE314">
        <f t="shared" si="125"/>
        <v>29.7648357646835</v>
      </c>
      <c r="AF314">
        <f t="shared" si="126"/>
        <v>12050.990783967112</v>
      </c>
      <c r="AG314">
        <f t="shared" si="127"/>
        <v>4812.5312383135815</v>
      </c>
      <c r="AH314">
        <f t="shared" si="128"/>
        <v>1292.7923128806365</v>
      </c>
      <c r="AI314">
        <f t="shared" si="109"/>
        <v>1.5189556025863384</v>
      </c>
      <c r="AJ314">
        <f t="shared" si="110"/>
        <v>181.40822784810129</v>
      </c>
    </row>
    <row r="315" spans="1:36" x14ac:dyDescent="0.35">
      <c r="A315">
        <v>16.1462</v>
      </c>
      <c r="B315">
        <v>141745</v>
      </c>
      <c r="C315">
        <f t="shared" si="105"/>
        <v>165154.87821218636</v>
      </c>
      <c r="D315">
        <v>202243.7</v>
      </c>
      <c r="E315">
        <f t="shared" si="106"/>
        <v>253515.64130549645</v>
      </c>
      <c r="F315">
        <v>13990.7</v>
      </c>
      <c r="G315">
        <v>2916.6</v>
      </c>
      <c r="H315">
        <v>3345.4</v>
      </c>
      <c r="I315">
        <f t="shared" si="107"/>
        <v>3356.6292675516679</v>
      </c>
      <c r="J315">
        <v>1384.7</v>
      </c>
      <c r="K315">
        <v>8975.5</v>
      </c>
      <c r="L315">
        <v>2070.6999999999998</v>
      </c>
      <c r="M315">
        <v>1640.5</v>
      </c>
      <c r="N315">
        <v>978</v>
      </c>
      <c r="O315">
        <v>3216.4</v>
      </c>
      <c r="P315">
        <v>470.7</v>
      </c>
      <c r="Q315">
        <v>394.8</v>
      </c>
      <c r="R315">
        <v>294.2</v>
      </c>
      <c r="S315">
        <v>81.900000000000006</v>
      </c>
      <c r="T315">
        <v>63.4</v>
      </c>
      <c r="U315">
        <v>15.5</v>
      </c>
      <c r="V315">
        <v>12.2</v>
      </c>
      <c r="W315">
        <v>11.7</v>
      </c>
      <c r="X315">
        <v>3861</v>
      </c>
      <c r="Y315">
        <f t="shared" si="108"/>
        <v>422027.14878523449</v>
      </c>
      <c r="Z315">
        <f t="shared" ref="Z315:Z334" si="129">(J315+N315)*1000000/Y315</f>
        <v>5598.4549970323242</v>
      </c>
      <c r="AA315">
        <f t="shared" ref="AA315:AA334" si="130">(F315+X315)*1000000/Y315</f>
        <v>42299.885330563309</v>
      </c>
      <c r="AB315">
        <f t="shared" ref="AB315:AB334" si="131">(K315)*1000000/Y315</f>
        <v>21267.589125095707</v>
      </c>
      <c r="AC315">
        <f t="shared" ref="AC315:AC334" si="132">(O315+R315)*1000000/Y315</f>
        <v>8318.4221918066942</v>
      </c>
      <c r="AD315">
        <f t="shared" ref="AD315:AD334" si="133">(S315+U315)*1000000/Y315</f>
        <v>230.79083959493306</v>
      </c>
      <c r="AE315">
        <f t="shared" ref="AE315:AE334" si="134">(V315+W315)*1000000/Y315</f>
        <v>56.631427785614989</v>
      </c>
      <c r="AF315">
        <f t="shared" ref="AF315:AF334" si="135">(G315+L315)*1000000/Y315</f>
        <v>11817.48618389948</v>
      </c>
      <c r="AG315">
        <f t="shared" ref="AG315:AG334" si="136">(M315+Q315)*1000000/Y315</f>
        <v>4822.6755218436065</v>
      </c>
      <c r="AH315">
        <f t="shared" ref="AH315:AH334" si="137">(P315+T315)*1000000/Y315</f>
        <v>1265.5583924810446</v>
      </c>
      <c r="AI315">
        <f t="shared" si="109"/>
        <v>1.5350175789526885</v>
      </c>
      <c r="AJ315">
        <f t="shared" si="110"/>
        <v>98.857740585774067</v>
      </c>
    </row>
    <row r="316" spans="1:36" x14ac:dyDescent="0.35">
      <c r="A316">
        <v>16.156300000000002</v>
      </c>
      <c r="B316">
        <v>143337.1</v>
      </c>
      <c r="C316">
        <f t="shared" si="105"/>
        <v>167320.30767294814</v>
      </c>
      <c r="D316">
        <v>202640.1</v>
      </c>
      <c r="E316">
        <f t="shared" si="106"/>
        <v>254138.8148563779</v>
      </c>
      <c r="F316">
        <v>14250.5</v>
      </c>
      <c r="G316">
        <v>2777.4</v>
      </c>
      <c r="H316">
        <v>3647.4</v>
      </c>
      <c r="I316">
        <f t="shared" si="107"/>
        <v>3660.7522276752229</v>
      </c>
      <c r="J316">
        <v>1418.9</v>
      </c>
      <c r="K316">
        <v>8902</v>
      </c>
      <c r="L316">
        <v>2068.1999999999998</v>
      </c>
      <c r="M316">
        <v>1671.1</v>
      </c>
      <c r="N316">
        <v>1057.5</v>
      </c>
      <c r="O316">
        <v>2879.2</v>
      </c>
      <c r="P316">
        <v>447.2</v>
      </c>
      <c r="Q316">
        <v>400.5</v>
      </c>
      <c r="R316">
        <v>200.6</v>
      </c>
      <c r="S316">
        <v>42.6</v>
      </c>
      <c r="T316">
        <v>48.9</v>
      </c>
      <c r="U316">
        <v>36.9</v>
      </c>
      <c r="V316">
        <v>8.2899999999999991</v>
      </c>
      <c r="W316">
        <v>0</v>
      </c>
      <c r="X316">
        <v>4187.5</v>
      </c>
      <c r="Y316">
        <f t="shared" si="108"/>
        <v>425119.87475700123</v>
      </c>
      <c r="Z316">
        <f t="shared" si="129"/>
        <v>5825.1804891867541</v>
      </c>
      <c r="AA316">
        <f t="shared" si="130"/>
        <v>43371.296179787343</v>
      </c>
      <c r="AB316">
        <f t="shared" si="131"/>
        <v>20939.976059901666</v>
      </c>
      <c r="AC316">
        <f t="shared" si="132"/>
        <v>7244.5448516384113</v>
      </c>
      <c r="AD316">
        <f t="shared" si="133"/>
        <v>187.00607692228513</v>
      </c>
      <c r="AE316">
        <f t="shared" si="134"/>
        <v>19.500382109254637</v>
      </c>
      <c r="AF316">
        <f t="shared" si="135"/>
        <v>11398.196809240564</v>
      </c>
      <c r="AG316">
        <f t="shared" si="136"/>
        <v>4872.9784773862375</v>
      </c>
      <c r="AH316">
        <f t="shared" si="137"/>
        <v>1166.9649655490018</v>
      </c>
      <c r="AI316">
        <f t="shared" si="109"/>
        <v>1.5188760909591987</v>
      </c>
      <c r="AJ316">
        <f t="shared" si="110"/>
        <v>298.72135102533178</v>
      </c>
    </row>
    <row r="317" spans="1:36" x14ac:dyDescent="0.35">
      <c r="A317">
        <v>16.166399999999999</v>
      </c>
      <c r="B317">
        <v>144505.29999999999</v>
      </c>
      <c r="C317">
        <f t="shared" si="105"/>
        <v>168914.31355448489</v>
      </c>
      <c r="D317">
        <v>201505.7</v>
      </c>
      <c r="E317">
        <f t="shared" si="106"/>
        <v>252357.0925928964</v>
      </c>
      <c r="F317">
        <v>13985.5</v>
      </c>
      <c r="G317">
        <v>2991.6</v>
      </c>
      <c r="H317">
        <v>3611.1</v>
      </c>
      <c r="I317">
        <f t="shared" si="107"/>
        <v>3624.1873027690299</v>
      </c>
      <c r="J317">
        <v>1354</v>
      </c>
      <c r="K317">
        <v>8893</v>
      </c>
      <c r="L317">
        <v>2082.9</v>
      </c>
      <c r="M317">
        <v>1684.5</v>
      </c>
      <c r="N317">
        <v>1153.5999999999999</v>
      </c>
      <c r="O317">
        <v>3049</v>
      </c>
      <c r="P317">
        <v>407.8</v>
      </c>
      <c r="Q317">
        <v>397</v>
      </c>
      <c r="R317">
        <v>260.3</v>
      </c>
      <c r="S317">
        <v>78.099999999999994</v>
      </c>
      <c r="T317">
        <v>83.9</v>
      </c>
      <c r="U317">
        <v>16.100000000000001</v>
      </c>
      <c r="V317">
        <v>9.27</v>
      </c>
      <c r="W317">
        <v>3.9</v>
      </c>
      <c r="X317">
        <v>3884.3</v>
      </c>
      <c r="Y317">
        <f t="shared" si="108"/>
        <v>424895.59345015034</v>
      </c>
      <c r="Z317">
        <f t="shared" si="129"/>
        <v>5901.6851166619526</v>
      </c>
      <c r="AA317">
        <f t="shared" si="130"/>
        <v>42056.920042162128</v>
      </c>
      <c r="AB317">
        <f t="shared" si="131"/>
        <v>20929.847560406262</v>
      </c>
      <c r="AC317">
        <f t="shared" si="132"/>
        <v>7788.5015778311526</v>
      </c>
      <c r="AD317">
        <f t="shared" si="133"/>
        <v>221.70152256721798</v>
      </c>
      <c r="AE317">
        <f t="shared" si="134"/>
        <v>30.99584981114927</v>
      </c>
      <c r="AF317">
        <f t="shared" si="135"/>
        <v>11942.933930651252</v>
      </c>
      <c r="AG317">
        <f t="shared" si="136"/>
        <v>4898.8505225442068</v>
      </c>
      <c r="AH317">
        <f t="shared" si="137"/>
        <v>1157.2254633365299</v>
      </c>
      <c r="AI317">
        <f t="shared" si="109"/>
        <v>1.4939947200596251</v>
      </c>
      <c r="AJ317">
        <f t="shared" si="110"/>
        <v>190.40242976461656</v>
      </c>
    </row>
    <row r="318" spans="1:36" x14ac:dyDescent="0.35">
      <c r="A318">
        <v>16.176500000000001</v>
      </c>
      <c r="B318">
        <v>138383.70000000001</v>
      </c>
      <c r="C318">
        <f t="shared" si="105"/>
        <v>160609.42672509796</v>
      </c>
      <c r="D318">
        <v>200323.9</v>
      </c>
      <c r="E318">
        <f t="shared" si="106"/>
        <v>250506.29873770138</v>
      </c>
      <c r="F318">
        <v>14031.3</v>
      </c>
      <c r="G318">
        <v>2895.8</v>
      </c>
      <c r="H318">
        <v>3720</v>
      </c>
      <c r="I318">
        <f t="shared" si="107"/>
        <v>3733.8900710643597</v>
      </c>
      <c r="J318">
        <v>1271.2</v>
      </c>
      <c r="K318">
        <v>9475.6</v>
      </c>
      <c r="L318">
        <v>2106.6</v>
      </c>
      <c r="M318">
        <v>1550.9</v>
      </c>
      <c r="N318">
        <v>1030.2</v>
      </c>
      <c r="O318">
        <v>3002.4</v>
      </c>
      <c r="P318">
        <v>406.3</v>
      </c>
      <c r="Q318">
        <v>561.29999999999995</v>
      </c>
      <c r="R318">
        <v>216.1</v>
      </c>
      <c r="S318">
        <v>85.2</v>
      </c>
      <c r="T318">
        <v>57.6</v>
      </c>
      <c r="U318">
        <v>4.51</v>
      </c>
      <c r="V318">
        <v>3.9</v>
      </c>
      <c r="W318">
        <v>12.2</v>
      </c>
      <c r="X318">
        <v>4163.5</v>
      </c>
      <c r="Y318">
        <f t="shared" si="108"/>
        <v>414849.61553386366</v>
      </c>
      <c r="Z318">
        <f t="shared" si="129"/>
        <v>5547.5524475016409</v>
      </c>
      <c r="AA318">
        <f t="shared" si="130"/>
        <v>43858.784770923288</v>
      </c>
      <c r="AB318">
        <f t="shared" si="131"/>
        <v>22841.048045340463</v>
      </c>
      <c r="AC318">
        <f t="shared" si="132"/>
        <v>7758.2330547857955</v>
      </c>
      <c r="AD318">
        <f t="shared" si="133"/>
        <v>216.2470366148311</v>
      </c>
      <c r="AE318">
        <f t="shared" si="134"/>
        <v>38.809244114354918</v>
      </c>
      <c r="AF318">
        <f t="shared" si="135"/>
        <v>12058.345512897457</v>
      </c>
      <c r="AG318">
        <f t="shared" si="136"/>
        <v>5091.48356635655</v>
      </c>
      <c r="AH318">
        <f t="shared" si="137"/>
        <v>1118.2365431459161</v>
      </c>
      <c r="AI318">
        <f t="shared" si="109"/>
        <v>1.5597235096696569</v>
      </c>
      <c r="AJ318">
        <f t="shared" si="110"/>
        <v>142.94409937888202</v>
      </c>
    </row>
    <row r="319" spans="1:36" x14ac:dyDescent="0.35">
      <c r="A319">
        <v>16.186599999999999</v>
      </c>
      <c r="B319">
        <v>142267.29999999999</v>
      </c>
      <c r="C319">
        <f t="shared" si="105"/>
        <v>165864.37709556831</v>
      </c>
      <c r="D319">
        <v>205189.8</v>
      </c>
      <c r="E319">
        <f t="shared" si="106"/>
        <v>258162.01150916275</v>
      </c>
      <c r="F319">
        <v>14520.4</v>
      </c>
      <c r="G319">
        <v>2944.6</v>
      </c>
      <c r="H319">
        <v>3292</v>
      </c>
      <c r="I319">
        <f t="shared" si="107"/>
        <v>3302.8730581072896</v>
      </c>
      <c r="J319">
        <v>1322.2</v>
      </c>
      <c r="K319">
        <v>9274.9</v>
      </c>
      <c r="L319">
        <v>2219.4</v>
      </c>
      <c r="M319">
        <v>1590.1</v>
      </c>
      <c r="N319">
        <v>1098.5</v>
      </c>
      <c r="O319">
        <v>3034.2</v>
      </c>
      <c r="P319">
        <v>369.7</v>
      </c>
      <c r="Q319">
        <v>446.4</v>
      </c>
      <c r="R319">
        <v>239.3</v>
      </c>
      <c r="S319">
        <v>40</v>
      </c>
      <c r="T319">
        <v>81.900000000000006</v>
      </c>
      <c r="U319">
        <v>23.9</v>
      </c>
      <c r="V319">
        <v>4</v>
      </c>
      <c r="W319">
        <v>4.3899999999999997</v>
      </c>
      <c r="X319">
        <v>3924.9</v>
      </c>
      <c r="Y319">
        <f t="shared" si="108"/>
        <v>427329.26166283834</v>
      </c>
      <c r="Z319">
        <f t="shared" si="129"/>
        <v>5664.7185605321965</v>
      </c>
      <c r="AA319">
        <f t="shared" si="130"/>
        <v>43164.139820954486</v>
      </c>
      <c r="AB319">
        <f t="shared" si="131"/>
        <v>21704.340966282511</v>
      </c>
      <c r="AC319">
        <f t="shared" si="132"/>
        <v>7660.369400546183</v>
      </c>
      <c r="AD319">
        <f t="shared" si="133"/>
        <v>149.53340604701424</v>
      </c>
      <c r="AE319">
        <f t="shared" si="134"/>
        <v>19.63357240585993</v>
      </c>
      <c r="AF319">
        <f t="shared" si="135"/>
        <v>12084.358510591261</v>
      </c>
      <c r="AG319">
        <f t="shared" si="136"/>
        <v>4765.6460315296481</v>
      </c>
      <c r="AH319">
        <f t="shared" si="137"/>
        <v>1056.7963407015905</v>
      </c>
      <c r="AI319">
        <f t="shared" si="109"/>
        <v>1.5564644803773271</v>
      </c>
      <c r="AJ319">
        <f t="shared" si="110"/>
        <v>288.52205005959473</v>
      </c>
    </row>
    <row r="320" spans="1:36" x14ac:dyDescent="0.35">
      <c r="A320">
        <v>16.1967</v>
      </c>
      <c r="B320">
        <v>141120.29999999999</v>
      </c>
      <c r="C320">
        <f t="shared" si="105"/>
        <v>164307.41115432113</v>
      </c>
      <c r="D320">
        <v>201308.6</v>
      </c>
      <c r="E320">
        <f t="shared" si="106"/>
        <v>252048.0375774673</v>
      </c>
      <c r="F320">
        <v>14277.5</v>
      </c>
      <c r="G320">
        <v>3034.5</v>
      </c>
      <c r="H320">
        <v>3709.5</v>
      </c>
      <c r="I320">
        <f t="shared" si="107"/>
        <v>3723.3116244709759</v>
      </c>
      <c r="J320">
        <v>1348.1</v>
      </c>
      <c r="K320">
        <v>8783.2999999999993</v>
      </c>
      <c r="L320">
        <v>1937.6</v>
      </c>
      <c r="M320">
        <v>1577.3</v>
      </c>
      <c r="N320">
        <v>1017.5</v>
      </c>
      <c r="O320">
        <v>3069.9</v>
      </c>
      <c r="P320">
        <v>454.6</v>
      </c>
      <c r="Q320">
        <v>480</v>
      </c>
      <c r="R320">
        <v>228.1</v>
      </c>
      <c r="S320">
        <v>107.1</v>
      </c>
      <c r="T320">
        <v>40</v>
      </c>
      <c r="U320">
        <v>20.6</v>
      </c>
      <c r="V320">
        <v>3.9</v>
      </c>
      <c r="W320">
        <v>6.34</v>
      </c>
      <c r="X320">
        <v>4024.7</v>
      </c>
      <c r="Y320">
        <f t="shared" si="108"/>
        <v>420078.76035625942</v>
      </c>
      <c r="Z320">
        <f t="shared" si="129"/>
        <v>5631.3249400988225</v>
      </c>
      <c r="AA320">
        <f t="shared" si="130"/>
        <v>43568.496499271503</v>
      </c>
      <c r="AB320">
        <f t="shared" si="131"/>
        <v>20908.698151154036</v>
      </c>
      <c r="AC320">
        <f t="shared" si="132"/>
        <v>7850.9087134113606</v>
      </c>
      <c r="AD320">
        <f t="shared" si="133"/>
        <v>303.99061331189529</v>
      </c>
      <c r="AE320">
        <f t="shared" si="134"/>
        <v>24.376381208408834</v>
      </c>
      <c r="AF320">
        <f t="shared" si="135"/>
        <v>11836.113770149372</v>
      </c>
      <c r="AG320">
        <f t="shared" si="136"/>
        <v>4897.4149472714353</v>
      </c>
      <c r="AH320">
        <f t="shared" si="137"/>
        <v>1177.3982564139658</v>
      </c>
      <c r="AI320">
        <f t="shared" si="109"/>
        <v>1.5340028535945847</v>
      </c>
      <c r="AJ320">
        <f t="shared" si="110"/>
        <v>231.01562500000003</v>
      </c>
    </row>
    <row r="321" spans="1:36" x14ac:dyDescent="0.35">
      <c r="A321">
        <v>16.206700000000001</v>
      </c>
      <c r="B321">
        <v>141902.9</v>
      </c>
      <c r="C321">
        <f t="shared" si="105"/>
        <v>165369.28046954126</v>
      </c>
      <c r="D321">
        <v>201460</v>
      </c>
      <c r="E321">
        <f t="shared" si="106"/>
        <v>252285.42089312992</v>
      </c>
      <c r="F321">
        <v>14054.6</v>
      </c>
      <c r="G321">
        <v>3095.9</v>
      </c>
      <c r="H321">
        <v>3542.5</v>
      </c>
      <c r="I321">
        <f t="shared" si="107"/>
        <v>3555.0939202123523</v>
      </c>
      <c r="J321">
        <v>1279.9000000000001</v>
      </c>
      <c r="K321">
        <v>8921.4</v>
      </c>
      <c r="L321">
        <v>1923.3</v>
      </c>
      <c r="M321">
        <v>1618.1</v>
      </c>
      <c r="N321">
        <v>1134.0999999999999</v>
      </c>
      <c r="O321">
        <v>2938.1</v>
      </c>
      <c r="P321">
        <v>453.1</v>
      </c>
      <c r="Q321">
        <v>332.2</v>
      </c>
      <c r="R321">
        <v>215.5</v>
      </c>
      <c r="S321">
        <v>53.5</v>
      </c>
      <c r="T321">
        <v>63.4</v>
      </c>
      <c r="U321">
        <v>31</v>
      </c>
      <c r="V321">
        <v>6.34</v>
      </c>
      <c r="W321">
        <v>5.85</v>
      </c>
      <c r="X321">
        <v>4087.1</v>
      </c>
      <c r="Y321">
        <f t="shared" si="108"/>
        <v>421209.79528288357</v>
      </c>
      <c r="Z321">
        <f t="shared" si="129"/>
        <v>5731.1107838286689</v>
      </c>
      <c r="AA321">
        <f t="shared" si="130"/>
        <v>43070.460856248785</v>
      </c>
      <c r="AB321">
        <f t="shared" si="131"/>
        <v>21180.419116341793</v>
      </c>
      <c r="AC321">
        <f t="shared" si="132"/>
        <v>7487.0053719478419</v>
      </c>
      <c r="AD321">
        <f t="shared" si="133"/>
        <v>200.61261857229599</v>
      </c>
      <c r="AE321">
        <f t="shared" si="134"/>
        <v>28.940447578654297</v>
      </c>
      <c r="AF321">
        <f t="shared" si="135"/>
        <v>11916.152131811456</v>
      </c>
      <c r="AG321">
        <f t="shared" si="136"/>
        <v>4630.2342012017616</v>
      </c>
      <c r="AH321">
        <f t="shared" si="137"/>
        <v>1226.2297928117264</v>
      </c>
      <c r="AI321">
        <f t="shared" si="109"/>
        <v>1.5255881877021131</v>
      </c>
      <c r="AJ321">
        <f t="shared" si="110"/>
        <v>198.03117309269894</v>
      </c>
    </row>
    <row r="322" spans="1:36" x14ac:dyDescent="0.35">
      <c r="A322">
        <v>16.216799999999999</v>
      </c>
      <c r="B322">
        <v>140563.20000000001</v>
      </c>
      <c r="C322">
        <f t="shared" si="105"/>
        <v>163552.68938914416</v>
      </c>
      <c r="D322">
        <v>203255.2</v>
      </c>
      <c r="E322">
        <f t="shared" si="106"/>
        <v>255107.03050713355</v>
      </c>
      <c r="F322">
        <v>13939.8</v>
      </c>
      <c r="G322">
        <v>3102.8</v>
      </c>
      <c r="H322">
        <v>3381.6</v>
      </c>
      <c r="I322">
        <f t="shared" si="107"/>
        <v>3393.0740191029986</v>
      </c>
      <c r="J322">
        <v>1196.5</v>
      </c>
      <c r="K322">
        <v>9135.5</v>
      </c>
      <c r="L322">
        <v>1955.1</v>
      </c>
      <c r="M322">
        <v>1567.6</v>
      </c>
      <c r="N322">
        <v>946.8</v>
      </c>
      <c r="O322">
        <v>3209</v>
      </c>
      <c r="P322">
        <v>303.89999999999998</v>
      </c>
      <c r="Q322">
        <v>469.6</v>
      </c>
      <c r="R322">
        <v>177.4</v>
      </c>
      <c r="S322">
        <v>85.3</v>
      </c>
      <c r="T322">
        <v>51.7</v>
      </c>
      <c r="U322">
        <v>9.68</v>
      </c>
      <c r="V322">
        <v>8.2899999999999991</v>
      </c>
      <c r="W322">
        <v>2.44</v>
      </c>
      <c r="X322">
        <v>4020.5</v>
      </c>
      <c r="Y322">
        <f t="shared" si="108"/>
        <v>422052.79391538072</v>
      </c>
      <c r="Z322">
        <f t="shared" si="129"/>
        <v>5078.274639806602</v>
      </c>
      <c r="AA322">
        <f t="shared" si="130"/>
        <v>42554.628849586392</v>
      </c>
      <c r="AB322">
        <f t="shared" si="131"/>
        <v>21645.396338334911</v>
      </c>
      <c r="AC322">
        <f t="shared" si="132"/>
        <v>8023.640759688833</v>
      </c>
      <c r="AD322">
        <f t="shared" si="133"/>
        <v>225.04293626129379</v>
      </c>
      <c r="AE322">
        <f t="shared" si="134"/>
        <v>25.423359718716384</v>
      </c>
      <c r="AF322">
        <f t="shared" si="135"/>
        <v>11984.045770857001</v>
      </c>
      <c r="AG322">
        <f t="shared" si="136"/>
        <v>4826.8842888135159</v>
      </c>
      <c r="AH322">
        <f t="shared" si="137"/>
        <v>842.54862217852246</v>
      </c>
      <c r="AI322">
        <f t="shared" si="109"/>
        <v>1.5597849932027246</v>
      </c>
      <c r="AJ322">
        <f t="shared" si="110"/>
        <v>199.74836905871393</v>
      </c>
    </row>
    <row r="323" spans="1:36" x14ac:dyDescent="0.35">
      <c r="A323">
        <v>16.226900000000001</v>
      </c>
      <c r="B323">
        <v>144673.20000000001</v>
      </c>
      <c r="C323">
        <f t="shared" si="105"/>
        <v>169143.7705447789</v>
      </c>
      <c r="D323">
        <v>199908.9</v>
      </c>
      <c r="E323">
        <f t="shared" si="106"/>
        <v>249857.67245754888</v>
      </c>
      <c r="F323">
        <v>14073.4</v>
      </c>
      <c r="G323">
        <v>2818.4</v>
      </c>
      <c r="H323">
        <v>3825.7</v>
      </c>
      <c r="I323">
        <f t="shared" si="107"/>
        <v>3840.3921883951434</v>
      </c>
      <c r="J323">
        <v>1384.7</v>
      </c>
      <c r="K323">
        <v>9286.5</v>
      </c>
      <c r="L323">
        <v>2003.8</v>
      </c>
      <c r="M323">
        <v>1574.1</v>
      </c>
      <c r="N323">
        <v>1129.8</v>
      </c>
      <c r="O323">
        <v>2878.9</v>
      </c>
      <c r="P323">
        <v>417</v>
      </c>
      <c r="Q323">
        <v>532</v>
      </c>
      <c r="R323">
        <v>198</v>
      </c>
      <c r="S323">
        <v>68.400000000000006</v>
      </c>
      <c r="T323">
        <v>33.700000000000003</v>
      </c>
      <c r="U323">
        <v>47.1</v>
      </c>
      <c r="V323">
        <v>0</v>
      </c>
      <c r="W323">
        <v>7.8</v>
      </c>
      <c r="X323">
        <v>4250.3</v>
      </c>
      <c r="Y323">
        <f t="shared" si="108"/>
        <v>422841.83519072295</v>
      </c>
      <c r="Z323">
        <f t="shared" si="129"/>
        <v>5946.6679754282923</v>
      </c>
      <c r="AA323">
        <f t="shared" si="130"/>
        <v>43334.643062778043</v>
      </c>
      <c r="AB323">
        <f t="shared" si="131"/>
        <v>21962.11260839723</v>
      </c>
      <c r="AC323">
        <f t="shared" si="132"/>
        <v>7276.716123919392</v>
      </c>
      <c r="AD323">
        <f t="shared" si="133"/>
        <v>273.15178013997524</v>
      </c>
      <c r="AE323">
        <f t="shared" si="134"/>
        <v>18.446613723738587</v>
      </c>
      <c r="AF323">
        <f t="shared" si="135"/>
        <v>11404.264192129771</v>
      </c>
      <c r="AG323">
        <f t="shared" si="136"/>
        <v>4980.8222004571589</v>
      </c>
      <c r="AH323">
        <f t="shared" si="137"/>
        <v>1065.8831801652541</v>
      </c>
      <c r="AI323">
        <f t="shared" si="109"/>
        <v>1.4771910999311788</v>
      </c>
      <c r="AJ323">
        <f t="shared" si="110"/>
        <v>322.37179487179492</v>
      </c>
    </row>
    <row r="324" spans="1:36" x14ac:dyDescent="0.35">
      <c r="A324">
        <v>16.236999999999998</v>
      </c>
      <c r="B324">
        <v>138340.29999999999</v>
      </c>
      <c r="C324">
        <f t="shared" si="105"/>
        <v>160550.96925155021</v>
      </c>
      <c r="D324">
        <v>199137.1</v>
      </c>
      <c r="E324">
        <f t="shared" si="106"/>
        <v>248653.17147291999</v>
      </c>
      <c r="F324">
        <v>13836.9</v>
      </c>
      <c r="G324">
        <v>3161</v>
      </c>
      <c r="H324">
        <v>3487.3</v>
      </c>
      <c r="I324">
        <f t="shared" si="107"/>
        <v>3499.5038196703367</v>
      </c>
      <c r="J324">
        <v>1375</v>
      </c>
      <c r="K324">
        <v>9080.2000000000007</v>
      </c>
      <c r="L324">
        <v>2126.4</v>
      </c>
      <c r="M324">
        <v>1585</v>
      </c>
      <c r="N324">
        <v>1131.5999999999999</v>
      </c>
      <c r="O324">
        <v>3101.8</v>
      </c>
      <c r="P324">
        <v>457</v>
      </c>
      <c r="Q324">
        <v>468.3</v>
      </c>
      <c r="R324">
        <v>249.7</v>
      </c>
      <c r="S324">
        <v>88.4</v>
      </c>
      <c r="T324">
        <v>51.7</v>
      </c>
      <c r="U324">
        <v>16.100000000000001</v>
      </c>
      <c r="V324">
        <v>17.100000000000001</v>
      </c>
      <c r="W324">
        <v>20.5</v>
      </c>
      <c r="X324">
        <v>3941.1</v>
      </c>
      <c r="Y324">
        <f t="shared" si="108"/>
        <v>412703.64454414055</v>
      </c>
      <c r="Z324">
        <f t="shared" si="129"/>
        <v>6073.607619260817</v>
      </c>
      <c r="AA324">
        <f t="shared" si="130"/>
        <v>43076.915445311897</v>
      </c>
      <c r="AB324">
        <f t="shared" si="131"/>
        <v>22001.744157189849</v>
      </c>
      <c r="AC324">
        <f t="shared" si="132"/>
        <v>8120.8393584746782</v>
      </c>
      <c r="AD324">
        <f t="shared" si="133"/>
        <v>253.2083284978678</v>
      </c>
      <c r="AE324">
        <f t="shared" si="134"/>
        <v>91.106537335117977</v>
      </c>
      <c r="AF324">
        <f t="shared" si="135"/>
        <v>12811.614508130393</v>
      </c>
      <c r="AG324">
        <f t="shared" si="136"/>
        <v>4975.2407742073874</v>
      </c>
      <c r="AH324">
        <f t="shared" si="137"/>
        <v>1232.6036048503861</v>
      </c>
      <c r="AI324">
        <f t="shared" si="109"/>
        <v>1.5487491145776382</v>
      </c>
      <c r="AJ324">
        <f t="shared" si="110"/>
        <v>66.664893617021278</v>
      </c>
    </row>
    <row r="325" spans="1:36" x14ac:dyDescent="0.35">
      <c r="A325">
        <v>16.2471</v>
      </c>
      <c r="B325">
        <v>142485.4</v>
      </c>
      <c r="C325">
        <f t="shared" si="105"/>
        <v>166160.90268317296</v>
      </c>
      <c r="D325">
        <v>202443.5</v>
      </c>
      <c r="E325">
        <f t="shared" si="106"/>
        <v>253829.66598604614</v>
      </c>
      <c r="F325">
        <v>13924.5</v>
      </c>
      <c r="G325">
        <v>2924</v>
      </c>
      <c r="H325">
        <v>3305.4</v>
      </c>
      <c r="I325">
        <f t="shared" si="107"/>
        <v>3316.3619026329634</v>
      </c>
      <c r="J325">
        <v>1371.6</v>
      </c>
      <c r="K325">
        <v>8740</v>
      </c>
      <c r="L325">
        <v>2123.3000000000002</v>
      </c>
      <c r="M325">
        <v>1577.3</v>
      </c>
      <c r="N325">
        <v>1138.4000000000001</v>
      </c>
      <c r="O325">
        <v>3053.1</v>
      </c>
      <c r="P325">
        <v>498.8</v>
      </c>
      <c r="Q325">
        <v>557.4</v>
      </c>
      <c r="R325">
        <v>250.3</v>
      </c>
      <c r="S325">
        <v>65.2</v>
      </c>
      <c r="T325">
        <v>43.9</v>
      </c>
      <c r="U325">
        <v>25.8</v>
      </c>
      <c r="V325">
        <v>0</v>
      </c>
      <c r="W325">
        <v>8.2899999999999991</v>
      </c>
      <c r="X325">
        <v>3928.8</v>
      </c>
      <c r="Y325">
        <f t="shared" si="108"/>
        <v>423306.93057185208</v>
      </c>
      <c r="Z325">
        <f t="shared" si="129"/>
        <v>5929.5036738689842</v>
      </c>
      <c r="AA325">
        <f t="shared" si="130"/>
        <v>42175.780056049858</v>
      </c>
      <c r="AB325">
        <f t="shared" si="131"/>
        <v>20646.957015782838</v>
      </c>
      <c r="AC325">
        <f t="shared" si="132"/>
        <v>7803.793799306296</v>
      </c>
      <c r="AD325">
        <f t="shared" si="133"/>
        <v>214.97403757851697</v>
      </c>
      <c r="AE325">
        <f t="shared" si="134"/>
        <v>19.583898588196764</v>
      </c>
      <c r="AF325">
        <f t="shared" si="135"/>
        <v>11923.499559011523</v>
      </c>
      <c r="AG325">
        <f t="shared" si="136"/>
        <v>5042.9129452621992</v>
      </c>
      <c r="AH325">
        <f t="shared" si="137"/>
        <v>1282.0484636688038</v>
      </c>
      <c r="AI325">
        <f t="shared" si="109"/>
        <v>1.5276136677593493</v>
      </c>
      <c r="AJ325">
        <f t="shared" si="110"/>
        <v>302.77442702050666</v>
      </c>
    </row>
    <row r="326" spans="1:36" x14ac:dyDescent="0.35">
      <c r="A326">
        <v>16.257200000000001</v>
      </c>
      <c r="B326">
        <v>140279.1</v>
      </c>
      <c r="C326">
        <f t="shared" ref="C326:C389" si="138">1/((1/B326)-0.000001)</f>
        <v>163168.18632651598</v>
      </c>
      <c r="D326">
        <v>201104.7</v>
      </c>
      <c r="E326">
        <f t="shared" ref="E326:E389" si="139">1/((1/D326)-0.000001)</f>
        <v>251728.48056560103</v>
      </c>
      <c r="F326">
        <v>13615.2</v>
      </c>
      <c r="G326">
        <v>3038.7</v>
      </c>
      <c r="H326">
        <v>3321.9</v>
      </c>
      <c r="I326">
        <f t="shared" ref="I326:I389" si="140">1/((1/H326)-0.000001)</f>
        <v>3332.9717990191621</v>
      </c>
      <c r="J326">
        <v>1395.6</v>
      </c>
      <c r="K326">
        <v>9267.9</v>
      </c>
      <c r="L326">
        <v>2054.1999999999998</v>
      </c>
      <c r="M326">
        <v>1407.7</v>
      </c>
      <c r="N326">
        <v>1085.3</v>
      </c>
      <c r="O326">
        <v>3163</v>
      </c>
      <c r="P326">
        <v>454.6</v>
      </c>
      <c r="Q326">
        <v>404.5</v>
      </c>
      <c r="R326">
        <v>195.5</v>
      </c>
      <c r="S326">
        <v>89</v>
      </c>
      <c r="T326">
        <v>67.8</v>
      </c>
      <c r="U326">
        <v>28.4</v>
      </c>
      <c r="V326">
        <v>15.6</v>
      </c>
      <c r="W326">
        <v>0</v>
      </c>
      <c r="X326">
        <v>3866.3</v>
      </c>
      <c r="Y326">
        <f t="shared" ref="Y326:Y389" si="141">C326+E326+I326</f>
        <v>418229.63869113615</v>
      </c>
      <c r="Z326">
        <f t="shared" si="129"/>
        <v>5931.9086226506097</v>
      </c>
      <c r="AA326">
        <f t="shared" si="130"/>
        <v>41798.807121152262</v>
      </c>
      <c r="AB326">
        <f t="shared" si="131"/>
        <v>22159.835512863716</v>
      </c>
      <c r="AC326">
        <f t="shared" si="132"/>
        <v>8030.2773627200113</v>
      </c>
      <c r="AD326">
        <f t="shared" si="133"/>
        <v>280.70703063371428</v>
      </c>
      <c r="AE326">
        <f t="shared" si="134"/>
        <v>37.300082435144311</v>
      </c>
      <c r="AF326">
        <f t="shared" si="135"/>
        <v>12177.281399611953</v>
      </c>
      <c r="AG326">
        <f t="shared" si="136"/>
        <v>4333.0262428825981</v>
      </c>
      <c r="AH326">
        <f t="shared" si="137"/>
        <v>1249.0745553922686</v>
      </c>
      <c r="AI326">
        <f t="shared" ref="AI326:AI389" si="142">E326/C326</f>
        <v>1.5427546645757708</v>
      </c>
      <c r="AJ326">
        <f t="shared" ref="AJ326:AJ389" si="143">Z326/AE326</f>
        <v>159.03205128205127</v>
      </c>
    </row>
    <row r="327" spans="1:36" x14ac:dyDescent="0.35">
      <c r="A327">
        <v>16.267299999999999</v>
      </c>
      <c r="B327">
        <v>140753.1</v>
      </c>
      <c r="C327">
        <f t="shared" si="138"/>
        <v>163809.84324761602</v>
      </c>
      <c r="D327">
        <v>200692.4</v>
      </c>
      <c r="E327">
        <f t="shared" si="139"/>
        <v>251082.81217393655</v>
      </c>
      <c r="F327">
        <v>13862.7</v>
      </c>
      <c r="G327">
        <v>3108.1</v>
      </c>
      <c r="H327">
        <v>3576</v>
      </c>
      <c r="I327">
        <f t="shared" si="140"/>
        <v>3588.8336692010635</v>
      </c>
      <c r="J327">
        <v>1321.4</v>
      </c>
      <c r="K327">
        <v>9684.6</v>
      </c>
      <c r="L327">
        <v>2027</v>
      </c>
      <c r="M327">
        <v>1435.3</v>
      </c>
      <c r="N327">
        <v>1021.9</v>
      </c>
      <c r="O327">
        <v>3083.9</v>
      </c>
      <c r="P327">
        <v>404.9</v>
      </c>
      <c r="Q327">
        <v>467.7</v>
      </c>
      <c r="R327">
        <v>226.5</v>
      </c>
      <c r="S327">
        <v>112.2</v>
      </c>
      <c r="T327">
        <v>54.7</v>
      </c>
      <c r="U327">
        <v>18.100000000000001</v>
      </c>
      <c r="V327">
        <v>0</v>
      </c>
      <c r="W327">
        <v>5.37</v>
      </c>
      <c r="X327">
        <v>3871.7</v>
      </c>
      <c r="Y327">
        <f t="shared" si="141"/>
        <v>418481.48909075366</v>
      </c>
      <c r="Z327">
        <f t="shared" si="129"/>
        <v>5599.5308301242976</v>
      </c>
      <c r="AA327">
        <f t="shared" si="130"/>
        <v>42377.97958168239</v>
      </c>
      <c r="AB327">
        <f t="shared" si="131"/>
        <v>23142.242255546353</v>
      </c>
      <c r="AC327">
        <f t="shared" si="132"/>
        <v>7910.5052106189878</v>
      </c>
      <c r="AD327">
        <f t="shared" si="133"/>
        <v>311.36383184619814</v>
      </c>
      <c r="AE327">
        <f t="shared" si="134"/>
        <v>12.832108802870941</v>
      </c>
      <c r="AF327">
        <f t="shared" si="135"/>
        <v>12270.793652443683</v>
      </c>
      <c r="AG327">
        <f t="shared" si="136"/>
        <v>4547.3934919671137</v>
      </c>
      <c r="AH327">
        <f t="shared" si="137"/>
        <v>1098.2564629049318</v>
      </c>
      <c r="AI327">
        <f t="shared" si="142"/>
        <v>1.5327699923038089</v>
      </c>
      <c r="AJ327">
        <f t="shared" si="143"/>
        <v>436.36871508379892</v>
      </c>
    </row>
    <row r="328" spans="1:36" x14ac:dyDescent="0.35">
      <c r="A328">
        <v>16.2774</v>
      </c>
      <c r="B328">
        <v>151475.1</v>
      </c>
      <c r="C328">
        <f t="shared" si="138"/>
        <v>178515.79841675831</v>
      </c>
      <c r="D328">
        <v>217098.2</v>
      </c>
      <c r="E328">
        <f t="shared" si="139"/>
        <v>277299.40076775913</v>
      </c>
      <c r="F328">
        <v>14653.9</v>
      </c>
      <c r="G328">
        <v>2699.5</v>
      </c>
      <c r="H328">
        <v>2874</v>
      </c>
      <c r="I328">
        <f t="shared" si="140"/>
        <v>2882.2836833058209</v>
      </c>
      <c r="J328">
        <v>1501.8</v>
      </c>
      <c r="K328">
        <v>9060.1</v>
      </c>
      <c r="L328">
        <v>1850.7</v>
      </c>
      <c r="M328">
        <v>1416</v>
      </c>
      <c r="N328">
        <v>1437</v>
      </c>
      <c r="O328">
        <v>2980.6</v>
      </c>
      <c r="P328">
        <v>360.9</v>
      </c>
      <c r="Q328">
        <v>409</v>
      </c>
      <c r="R328">
        <v>236.1</v>
      </c>
      <c r="S328">
        <v>48.4</v>
      </c>
      <c r="T328">
        <v>49.3</v>
      </c>
      <c r="U328">
        <v>26.5</v>
      </c>
      <c r="V328">
        <v>0</v>
      </c>
      <c r="W328">
        <v>7.32</v>
      </c>
      <c r="X328">
        <v>3570.5</v>
      </c>
      <c r="Y328">
        <f t="shared" si="141"/>
        <v>458697.48286782327</v>
      </c>
      <c r="Z328">
        <f t="shared" si="129"/>
        <v>6406.8369890026943</v>
      </c>
      <c r="AA328">
        <f t="shared" si="130"/>
        <v>39730.760862386247</v>
      </c>
      <c r="AB328">
        <f t="shared" si="131"/>
        <v>19751.797946121995</v>
      </c>
      <c r="AC328">
        <f t="shared" si="132"/>
        <v>7012.6829122515883</v>
      </c>
      <c r="AD328">
        <f t="shared" si="133"/>
        <v>163.28844782778748</v>
      </c>
      <c r="AE328">
        <f t="shared" si="134"/>
        <v>15.958230148189644</v>
      </c>
      <c r="AF328">
        <f t="shared" si="135"/>
        <v>9919.8277076902341</v>
      </c>
      <c r="AG328">
        <f t="shared" si="136"/>
        <v>3978.6571066183196</v>
      </c>
      <c r="AH328">
        <f t="shared" si="137"/>
        <v>894.27131240264919</v>
      </c>
      <c r="AI328">
        <f t="shared" si="142"/>
        <v>1.5533605609537326</v>
      </c>
      <c r="AJ328">
        <f t="shared" si="143"/>
        <v>401.47540983606552</v>
      </c>
    </row>
    <row r="329" spans="1:36" x14ac:dyDescent="0.35">
      <c r="A329">
        <v>16.287400000000002</v>
      </c>
      <c r="B329">
        <v>200701.4</v>
      </c>
      <c r="C329">
        <f t="shared" si="138"/>
        <v>251096.89920637917</v>
      </c>
      <c r="D329">
        <v>276903.8</v>
      </c>
      <c r="E329">
        <f t="shared" si="139"/>
        <v>382941.85476289323</v>
      </c>
      <c r="F329">
        <v>16530.599999999999</v>
      </c>
      <c r="G329">
        <v>1883.8</v>
      </c>
      <c r="H329">
        <v>1521</v>
      </c>
      <c r="I329">
        <f t="shared" si="140"/>
        <v>1523.3169651039229</v>
      </c>
      <c r="J329">
        <v>2722.6</v>
      </c>
      <c r="K329">
        <v>8702.7000000000007</v>
      </c>
      <c r="L329">
        <v>1291.0999999999999</v>
      </c>
      <c r="M329">
        <v>479</v>
      </c>
      <c r="N329">
        <v>3438.2</v>
      </c>
      <c r="O329">
        <v>3541.7</v>
      </c>
      <c r="P329">
        <v>167.8</v>
      </c>
      <c r="Q329">
        <v>65.8</v>
      </c>
      <c r="R329">
        <v>276.10000000000002</v>
      </c>
      <c r="S329">
        <v>56.1</v>
      </c>
      <c r="T329">
        <v>50.7</v>
      </c>
      <c r="U329">
        <v>4.5199999999999996</v>
      </c>
      <c r="V329">
        <v>15.1</v>
      </c>
      <c r="W329">
        <v>0</v>
      </c>
      <c r="X329">
        <v>3484.3</v>
      </c>
      <c r="Y329">
        <f t="shared" si="141"/>
        <v>635562.07093437633</v>
      </c>
      <c r="Z329">
        <f t="shared" si="129"/>
        <v>9693.4670612779846</v>
      </c>
      <c r="AA329">
        <f t="shared" si="130"/>
        <v>31491.652688737297</v>
      </c>
      <c r="AB329">
        <f t="shared" si="131"/>
        <v>13692.919068008039</v>
      </c>
      <c r="AC329">
        <f t="shared" si="132"/>
        <v>6006.9663917911785</v>
      </c>
      <c r="AD329">
        <f t="shared" si="133"/>
        <v>95.38014109444741</v>
      </c>
      <c r="AE329">
        <f t="shared" si="134"/>
        <v>23.75849769921075</v>
      </c>
      <c r="AF329">
        <f t="shared" si="135"/>
        <v>4995.4208175645163</v>
      </c>
      <c r="AG329">
        <f t="shared" si="136"/>
        <v>857.19400970397464</v>
      </c>
      <c r="AH329">
        <f t="shared" si="137"/>
        <v>343.79018193891051</v>
      </c>
      <c r="AI329">
        <f t="shared" si="142"/>
        <v>1.5250760004333996</v>
      </c>
      <c r="AJ329">
        <f t="shared" si="143"/>
        <v>407.99999999999994</v>
      </c>
    </row>
    <row r="330" spans="1:36" x14ac:dyDescent="0.35">
      <c r="A330">
        <v>16.297499999999999</v>
      </c>
      <c r="B330">
        <v>221256.4</v>
      </c>
      <c r="C330">
        <f t="shared" si="138"/>
        <v>284119.70255678502</v>
      </c>
      <c r="D330">
        <v>289975</v>
      </c>
      <c r="E330">
        <f t="shared" si="139"/>
        <v>408401.11263687897</v>
      </c>
      <c r="F330">
        <v>16727.7</v>
      </c>
      <c r="G330">
        <v>1134.5999999999999</v>
      </c>
      <c r="H330">
        <v>1072.4000000000001</v>
      </c>
      <c r="I330">
        <f t="shared" si="140"/>
        <v>1073.5512763887996</v>
      </c>
      <c r="J330">
        <v>3338.9</v>
      </c>
      <c r="K330">
        <v>8574.5</v>
      </c>
      <c r="L330">
        <v>997.1</v>
      </c>
      <c r="M330">
        <v>276.10000000000002</v>
      </c>
      <c r="N330">
        <v>4120.6000000000004</v>
      </c>
      <c r="O330">
        <v>3409.5</v>
      </c>
      <c r="P330">
        <v>85.8</v>
      </c>
      <c r="Q330">
        <v>102</v>
      </c>
      <c r="R330">
        <v>412.8</v>
      </c>
      <c r="S330">
        <v>41.3</v>
      </c>
      <c r="T330">
        <v>12.2</v>
      </c>
      <c r="U330">
        <v>15.5</v>
      </c>
      <c r="V330">
        <v>12.2</v>
      </c>
      <c r="W330">
        <v>11.7</v>
      </c>
      <c r="X330">
        <v>3580.8</v>
      </c>
      <c r="Y330">
        <f t="shared" si="141"/>
        <v>693594.36647005286</v>
      </c>
      <c r="Z330">
        <f t="shared" si="129"/>
        <v>10754.845138036566</v>
      </c>
      <c r="AA330">
        <f t="shared" si="130"/>
        <v>29280.082108159473</v>
      </c>
      <c r="AB330">
        <f t="shared" si="131"/>
        <v>12362.412981579802</v>
      </c>
      <c r="AC330">
        <f t="shared" si="132"/>
        <v>5510.8579088567822</v>
      </c>
      <c r="AD330">
        <f t="shared" si="133"/>
        <v>81.892245303368441</v>
      </c>
      <c r="AE330">
        <f t="shared" si="134"/>
        <v>34.458180682227216</v>
      </c>
      <c r="AF330">
        <f t="shared" si="135"/>
        <v>3073.4101991758889</v>
      </c>
      <c r="AG330">
        <f t="shared" si="136"/>
        <v>545.13130192259871</v>
      </c>
      <c r="AH330">
        <f t="shared" si="137"/>
        <v>141.29295844595259</v>
      </c>
      <c r="AI330">
        <f t="shared" si="142"/>
        <v>1.4374262290213917</v>
      </c>
      <c r="AJ330">
        <f t="shared" si="143"/>
        <v>312.11297071129707</v>
      </c>
    </row>
    <row r="331" spans="1:36" x14ac:dyDescent="0.35">
      <c r="A331">
        <v>16.307600000000001</v>
      </c>
      <c r="B331">
        <v>218355.20000000001</v>
      </c>
      <c r="C331">
        <f t="shared" si="138"/>
        <v>279353.48639177287</v>
      </c>
      <c r="D331">
        <v>292463.8</v>
      </c>
      <c r="E331">
        <f t="shared" si="139"/>
        <v>413355.24599306716</v>
      </c>
      <c r="F331">
        <v>16679.599999999999</v>
      </c>
      <c r="G331">
        <v>978.5</v>
      </c>
      <c r="H331">
        <v>1230.5</v>
      </c>
      <c r="I331">
        <f t="shared" si="140"/>
        <v>1232.0159956826876</v>
      </c>
      <c r="J331">
        <v>3403.3</v>
      </c>
      <c r="K331">
        <v>8759.4</v>
      </c>
      <c r="L331">
        <v>920.9</v>
      </c>
      <c r="M331">
        <v>273.5</v>
      </c>
      <c r="N331">
        <v>4385.1000000000004</v>
      </c>
      <c r="O331">
        <v>3646.2</v>
      </c>
      <c r="P331">
        <v>93.2</v>
      </c>
      <c r="Q331">
        <v>43.9</v>
      </c>
      <c r="R331">
        <v>287.10000000000002</v>
      </c>
      <c r="S331">
        <v>63.9</v>
      </c>
      <c r="T331">
        <v>34.6</v>
      </c>
      <c r="U331">
        <v>5.16</v>
      </c>
      <c r="V331">
        <v>0</v>
      </c>
      <c r="W331">
        <v>3.41</v>
      </c>
      <c r="X331">
        <v>3474.6</v>
      </c>
      <c r="Y331">
        <f t="shared" si="141"/>
        <v>693940.74838052271</v>
      </c>
      <c r="Z331">
        <f t="shared" si="129"/>
        <v>11223.436609214983</v>
      </c>
      <c r="AA331">
        <f t="shared" si="130"/>
        <v>29043.11361889997</v>
      </c>
      <c r="AB331">
        <f t="shared" si="131"/>
        <v>12622.691520050037</v>
      </c>
      <c r="AC331">
        <f t="shared" si="132"/>
        <v>5668.0631727986847</v>
      </c>
      <c r="AD331">
        <f t="shared" si="133"/>
        <v>99.518583050740403</v>
      </c>
      <c r="AE331">
        <f t="shared" si="134"/>
        <v>4.9139642079789283</v>
      </c>
      <c r="AF331">
        <f t="shared" si="135"/>
        <v>2737.1212952009314</v>
      </c>
      <c r="AG331">
        <f t="shared" si="136"/>
        <v>457.38775355205627</v>
      </c>
      <c r="AH331">
        <f t="shared" si="137"/>
        <v>184.16557940753873</v>
      </c>
      <c r="AI331">
        <f t="shared" si="142"/>
        <v>1.4796852952583761</v>
      </c>
      <c r="AJ331">
        <f t="shared" si="143"/>
        <v>2283.9882697947219</v>
      </c>
    </row>
    <row r="332" spans="1:36" x14ac:dyDescent="0.35">
      <c r="A332">
        <v>16.317699999999999</v>
      </c>
      <c r="B332">
        <v>219575.2</v>
      </c>
      <c r="C332">
        <f t="shared" si="138"/>
        <v>281353.43725622253</v>
      </c>
      <c r="D332">
        <v>292098.5</v>
      </c>
      <c r="E332">
        <f t="shared" si="139"/>
        <v>412625.90911306161</v>
      </c>
      <c r="F332">
        <v>16670.7</v>
      </c>
      <c r="G332">
        <v>911.1</v>
      </c>
      <c r="H332">
        <v>1166.5</v>
      </c>
      <c r="I332">
        <f t="shared" si="140"/>
        <v>1167.862311386232</v>
      </c>
      <c r="J332">
        <v>3445.9</v>
      </c>
      <c r="K332">
        <v>8492.9</v>
      </c>
      <c r="L332">
        <v>758</v>
      </c>
      <c r="M332">
        <v>303.2</v>
      </c>
      <c r="N332">
        <v>4552.2</v>
      </c>
      <c r="O332">
        <v>3827.7</v>
      </c>
      <c r="P332">
        <v>84.4</v>
      </c>
      <c r="Q332">
        <v>69.7</v>
      </c>
      <c r="R332">
        <v>341.2</v>
      </c>
      <c r="S332">
        <v>34.799999999999997</v>
      </c>
      <c r="T332">
        <v>26.3</v>
      </c>
      <c r="U332">
        <v>9.68</v>
      </c>
      <c r="V332">
        <v>11.7</v>
      </c>
      <c r="W332">
        <v>4.88</v>
      </c>
      <c r="X332">
        <v>3221.7</v>
      </c>
      <c r="Y332">
        <f t="shared" si="141"/>
        <v>695147.20868067048</v>
      </c>
      <c r="Z332">
        <f t="shared" si="129"/>
        <v>11505.620536374885</v>
      </c>
      <c r="AA332">
        <f t="shared" si="130"/>
        <v>28616.097067776569</v>
      </c>
      <c r="AB332">
        <f t="shared" si="131"/>
        <v>12217.412217073837</v>
      </c>
      <c r="AC332">
        <f t="shared" si="132"/>
        <v>5997.1470041751481</v>
      </c>
      <c r="AD332">
        <f t="shared" si="133"/>
        <v>63.986446963398166</v>
      </c>
      <c r="AE332">
        <f t="shared" si="134"/>
        <v>23.851063189144369</v>
      </c>
      <c r="AF332">
        <f t="shared" si="135"/>
        <v>2401.0741597708607</v>
      </c>
      <c r="AG332">
        <f t="shared" si="136"/>
        <v>536.43314012255348</v>
      </c>
      <c r="AH332">
        <f t="shared" si="137"/>
        <v>159.24684529784571</v>
      </c>
      <c r="AI332">
        <f t="shared" si="142"/>
        <v>1.466574971100467</v>
      </c>
      <c r="AJ332">
        <f t="shared" si="143"/>
        <v>482.39445114595901</v>
      </c>
    </row>
    <row r="333" spans="1:36" x14ac:dyDescent="0.35">
      <c r="A333">
        <v>16.3278</v>
      </c>
      <c r="B333">
        <v>221041.6</v>
      </c>
      <c r="C333">
        <f t="shared" si="138"/>
        <v>283765.60288713744</v>
      </c>
      <c r="D333">
        <v>296583.59999999998</v>
      </c>
      <c r="E333">
        <f t="shared" si="139"/>
        <v>421633.04694061715</v>
      </c>
      <c r="F333">
        <v>16936.900000000001</v>
      </c>
      <c r="G333">
        <v>908.7</v>
      </c>
      <c r="H333">
        <v>1280.8</v>
      </c>
      <c r="I333">
        <f t="shared" si="140"/>
        <v>1282.442552421141</v>
      </c>
      <c r="J333">
        <v>3620.8</v>
      </c>
      <c r="K333">
        <v>8153.7</v>
      </c>
      <c r="L333">
        <v>744.8</v>
      </c>
      <c r="M333">
        <v>293.5</v>
      </c>
      <c r="N333">
        <v>4367.8999999999996</v>
      </c>
      <c r="O333">
        <v>3604</v>
      </c>
      <c r="P333">
        <v>109.3</v>
      </c>
      <c r="Q333">
        <v>36.1</v>
      </c>
      <c r="R333">
        <v>324.60000000000002</v>
      </c>
      <c r="S333">
        <v>29.7</v>
      </c>
      <c r="T333">
        <v>18</v>
      </c>
      <c r="U333">
        <v>5.16</v>
      </c>
      <c r="V333">
        <v>3.9</v>
      </c>
      <c r="W333">
        <v>3.9</v>
      </c>
      <c r="X333">
        <v>3410.1</v>
      </c>
      <c r="Y333">
        <f t="shared" si="141"/>
        <v>706681.09238017572</v>
      </c>
      <c r="Z333">
        <f t="shared" si="129"/>
        <v>11304.533383075559</v>
      </c>
      <c r="AA333">
        <f t="shared" si="130"/>
        <v>28792.336768865825</v>
      </c>
      <c r="AB333">
        <f t="shared" si="131"/>
        <v>11538.019182793594</v>
      </c>
      <c r="AC333">
        <f t="shared" si="132"/>
        <v>5559.2261380137752</v>
      </c>
      <c r="AD333">
        <f t="shared" si="133"/>
        <v>49.329181685883064</v>
      </c>
      <c r="AE333">
        <f t="shared" si="134"/>
        <v>11.037510532125298</v>
      </c>
      <c r="AF333">
        <f t="shared" si="135"/>
        <v>2339.8107262652793</v>
      </c>
      <c r="AG333">
        <f t="shared" si="136"/>
        <v>466.40557325493569</v>
      </c>
      <c r="AH333">
        <f t="shared" si="137"/>
        <v>180.1378321460962</v>
      </c>
      <c r="AI333">
        <f t="shared" si="142"/>
        <v>1.4858497388364367</v>
      </c>
      <c r="AJ333">
        <f t="shared" si="143"/>
        <v>1024.1923076923076</v>
      </c>
    </row>
    <row r="334" spans="1:36" x14ac:dyDescent="0.35">
      <c r="A334">
        <v>16.337900000000001</v>
      </c>
      <c r="B334">
        <v>228080.3</v>
      </c>
      <c r="C334">
        <f t="shared" si="138"/>
        <v>295471.53674145113</v>
      </c>
      <c r="D334">
        <v>300258.5</v>
      </c>
      <c r="E334">
        <f t="shared" si="139"/>
        <v>429099.17448086181</v>
      </c>
      <c r="F334">
        <v>17255.5</v>
      </c>
      <c r="G334">
        <v>758</v>
      </c>
      <c r="H334">
        <v>922.8</v>
      </c>
      <c r="I334">
        <f t="shared" si="140"/>
        <v>923.6523463852443</v>
      </c>
      <c r="J334">
        <v>3502.7</v>
      </c>
      <c r="K334">
        <v>8180.8</v>
      </c>
      <c r="L334">
        <v>697.5</v>
      </c>
      <c r="M334">
        <v>238.1</v>
      </c>
      <c r="N334">
        <v>4514.7</v>
      </c>
      <c r="O334">
        <v>3685.2</v>
      </c>
      <c r="P334">
        <v>94.6</v>
      </c>
      <c r="Q334">
        <v>36.1</v>
      </c>
      <c r="R334">
        <v>349.7</v>
      </c>
      <c r="S334">
        <v>56</v>
      </c>
      <c r="T334">
        <v>44.9</v>
      </c>
      <c r="U334">
        <v>0</v>
      </c>
      <c r="V334">
        <v>15.7</v>
      </c>
      <c r="W334">
        <v>3.9</v>
      </c>
      <c r="X334">
        <v>3833.3</v>
      </c>
      <c r="Y334">
        <f t="shared" si="141"/>
        <v>725494.36356869817</v>
      </c>
      <c r="Z334">
        <f t="shared" si="129"/>
        <v>11050.947329986831</v>
      </c>
      <c r="AA334">
        <f t="shared" si="130"/>
        <v>29068.178967324355</v>
      </c>
      <c r="AB334">
        <f t="shared" si="131"/>
        <v>11276.173063232003</v>
      </c>
      <c r="AC334">
        <f t="shared" si="132"/>
        <v>5561.5869710584302</v>
      </c>
      <c r="AD334">
        <f t="shared" si="133"/>
        <v>77.1887457878193</v>
      </c>
      <c r="AE334">
        <f t="shared" si="134"/>
        <v>27.016061025736754</v>
      </c>
      <c r="AF334">
        <f t="shared" si="135"/>
        <v>2006.2182052530536</v>
      </c>
      <c r="AG334">
        <f t="shared" si="136"/>
        <v>377.94918026821523</v>
      </c>
      <c r="AH334">
        <f t="shared" si="137"/>
        <v>192.28267923929988</v>
      </c>
      <c r="AI334">
        <f t="shared" si="142"/>
        <v>1.4522521499468153</v>
      </c>
      <c r="AJ334">
        <f t="shared" si="143"/>
        <v>409.05102040816337</v>
      </c>
    </row>
    <row r="335" spans="1:36" x14ac:dyDescent="0.35">
      <c r="A335">
        <v>16.347999999999999</v>
      </c>
      <c r="B335">
        <v>219275.7</v>
      </c>
      <c r="C335">
        <f t="shared" si="138"/>
        <v>280861.88684020721</v>
      </c>
      <c r="D335">
        <v>294305</v>
      </c>
      <c r="E335">
        <f t="shared" si="139"/>
        <v>417042.77343611623</v>
      </c>
      <c r="F335">
        <v>16931</v>
      </c>
      <c r="G335">
        <v>818.9</v>
      </c>
      <c r="H335">
        <v>1054.3</v>
      </c>
      <c r="I335">
        <f t="shared" si="140"/>
        <v>1055.4127216324171</v>
      </c>
      <c r="J335">
        <v>3655.4</v>
      </c>
      <c r="K335">
        <v>8546.2000000000007</v>
      </c>
      <c r="L335">
        <v>697</v>
      </c>
      <c r="M335">
        <v>262</v>
      </c>
      <c r="N335">
        <v>4610.5</v>
      </c>
      <c r="O335">
        <v>3698.9</v>
      </c>
      <c r="P335">
        <v>53.7</v>
      </c>
      <c r="Q335">
        <v>41.9</v>
      </c>
      <c r="R335">
        <v>310.3</v>
      </c>
      <c r="S335">
        <v>92.6</v>
      </c>
      <c r="T335">
        <v>19</v>
      </c>
      <c r="U335">
        <v>29.7</v>
      </c>
      <c r="V335">
        <v>15.6</v>
      </c>
      <c r="W335">
        <v>8.7799999999999994</v>
      </c>
      <c r="X335">
        <v>3063.9</v>
      </c>
      <c r="Y335">
        <f t="shared" si="141"/>
        <v>698960.07299795584</v>
      </c>
      <c r="Z335">
        <f t="shared" ref="Z335:Z356" si="144">(J335+N335)*1000000/Y335</f>
        <v>11825.997391447814</v>
      </c>
      <c r="AA335">
        <f t="shared" ref="AA335:AA356" si="145">(F335+X335)*1000000/Y335</f>
        <v>28606.641169414088</v>
      </c>
      <c r="AB335">
        <f t="shared" ref="AB335:AB356" si="146">(K335)*1000000/Y335</f>
        <v>12227.02172864314</v>
      </c>
      <c r="AC335">
        <f t="shared" ref="AC335:AC356" si="147">(O335+R335)*1000000/Y335</f>
        <v>5735.9499560595441</v>
      </c>
      <c r="AD335">
        <f t="shared" ref="AD335:AD356" si="148">(S335+U335)*1000000/Y335</f>
        <v>174.9742291794079</v>
      </c>
      <c r="AE335">
        <f t="shared" ref="AE335:AE356" si="149">(V335+W335)*1000000/Y335</f>
        <v>34.880390084987447</v>
      </c>
      <c r="AF335">
        <f t="shared" ref="AF335:AF356" si="150">(G335+L335)*1000000/Y335</f>
        <v>2168.7934097552284</v>
      </c>
      <c r="AG335">
        <f t="shared" ref="AG335:AG356" si="151">(M335+Q335)*1000000/Y335</f>
        <v>434.78878370909291</v>
      </c>
      <c r="AH335">
        <f t="shared" ref="AH335:AH356" si="152">(P335+T335)*1000000/Y335</f>
        <v>104.01166362504459</v>
      </c>
      <c r="AI335">
        <f t="shared" si="142"/>
        <v>1.4848678050553274</v>
      </c>
      <c r="AJ335">
        <f t="shared" si="143"/>
        <v>339.04429860541427</v>
      </c>
    </row>
    <row r="336" spans="1:36" x14ac:dyDescent="0.35">
      <c r="A336">
        <v>16.358000000000001</v>
      </c>
      <c r="B336">
        <v>217808.6</v>
      </c>
      <c r="C336">
        <f t="shared" si="138"/>
        <v>278459.46657045832</v>
      </c>
      <c r="D336">
        <v>294787.20000000001</v>
      </c>
      <c r="E336">
        <f t="shared" si="139"/>
        <v>418011.6980293041</v>
      </c>
      <c r="F336">
        <v>17260.900000000001</v>
      </c>
      <c r="G336">
        <v>800.6</v>
      </c>
      <c r="H336">
        <v>869.8</v>
      </c>
      <c r="I336">
        <f t="shared" si="140"/>
        <v>870.55721066183344</v>
      </c>
      <c r="J336">
        <v>3687.4</v>
      </c>
      <c r="K336">
        <v>8885.2999999999993</v>
      </c>
      <c r="L336">
        <v>672.2</v>
      </c>
      <c r="M336">
        <v>209.7</v>
      </c>
      <c r="N336">
        <v>4538.3999999999996</v>
      </c>
      <c r="O336">
        <v>3476.9</v>
      </c>
      <c r="P336">
        <v>92</v>
      </c>
      <c r="Q336">
        <v>33.799999999999997</v>
      </c>
      <c r="R336">
        <v>325.10000000000002</v>
      </c>
      <c r="S336">
        <v>48.4</v>
      </c>
      <c r="T336">
        <v>21</v>
      </c>
      <c r="U336">
        <v>18.399999999999999</v>
      </c>
      <c r="V336">
        <v>3.9</v>
      </c>
      <c r="W336">
        <v>0</v>
      </c>
      <c r="X336">
        <v>3322.1</v>
      </c>
      <c r="Y336">
        <f t="shared" si="141"/>
        <v>697341.72181042423</v>
      </c>
      <c r="Z336">
        <f t="shared" si="144"/>
        <v>11795.938408280443</v>
      </c>
      <c r="AA336">
        <f t="shared" si="145"/>
        <v>29516.375338281552</v>
      </c>
      <c r="AB336">
        <f t="shared" si="146"/>
        <v>12741.672729593989</v>
      </c>
      <c r="AC336">
        <f t="shared" si="147"/>
        <v>5452.1332670721695</v>
      </c>
      <c r="AD336">
        <f t="shared" si="148"/>
        <v>95.792346722888183</v>
      </c>
      <c r="AE336">
        <f t="shared" si="149"/>
        <v>5.5926669493901784</v>
      </c>
      <c r="AF336">
        <f t="shared" si="150"/>
        <v>2112.0204828363735</v>
      </c>
      <c r="AG336">
        <f t="shared" si="151"/>
        <v>349.18318004525861</v>
      </c>
      <c r="AH336">
        <f t="shared" si="152"/>
        <v>162.04393981566415</v>
      </c>
      <c r="AI336">
        <f t="shared" si="142"/>
        <v>1.5011581512296512</v>
      </c>
      <c r="AJ336">
        <f t="shared" si="143"/>
        <v>2109.1794871794868</v>
      </c>
    </row>
    <row r="337" spans="1:36" x14ac:dyDescent="0.35">
      <c r="A337">
        <v>16.368099999999998</v>
      </c>
      <c r="B337">
        <v>224470.2</v>
      </c>
      <c r="C337">
        <f t="shared" si="138"/>
        <v>289441.10206983663</v>
      </c>
      <c r="D337">
        <v>306996.59999999998</v>
      </c>
      <c r="E337">
        <f t="shared" si="139"/>
        <v>442994.36337541771</v>
      </c>
      <c r="F337">
        <v>16508.599999999999</v>
      </c>
      <c r="G337">
        <v>758.4</v>
      </c>
      <c r="H337">
        <v>852.4</v>
      </c>
      <c r="I337">
        <f t="shared" si="140"/>
        <v>853.12720563007906</v>
      </c>
      <c r="J337">
        <v>3746.3</v>
      </c>
      <c r="K337">
        <v>8242.1</v>
      </c>
      <c r="L337">
        <v>510.8</v>
      </c>
      <c r="M337">
        <v>196.8</v>
      </c>
      <c r="N337">
        <v>4530.5</v>
      </c>
      <c r="O337">
        <v>3602.1</v>
      </c>
      <c r="P337">
        <v>84.9</v>
      </c>
      <c r="Q337">
        <v>41.3</v>
      </c>
      <c r="R337">
        <v>321.89999999999998</v>
      </c>
      <c r="S337">
        <v>24.5</v>
      </c>
      <c r="T337">
        <v>39.6</v>
      </c>
      <c r="U337">
        <v>10.4</v>
      </c>
      <c r="V337">
        <v>0</v>
      </c>
      <c r="W337">
        <v>7.8</v>
      </c>
      <c r="X337">
        <v>3324.9</v>
      </c>
      <c r="Y337">
        <f t="shared" si="141"/>
        <v>733288.59265088441</v>
      </c>
      <c r="Z337">
        <f t="shared" si="144"/>
        <v>11287.234088940135</v>
      </c>
      <c r="AA337">
        <f t="shared" si="145"/>
        <v>27047.331976487796</v>
      </c>
      <c r="AB337">
        <f t="shared" si="146"/>
        <v>11239.913020062524</v>
      </c>
      <c r="AC337">
        <f t="shared" si="147"/>
        <v>5351.2355699063764</v>
      </c>
      <c r="AD337">
        <f t="shared" si="148"/>
        <v>47.593812790451715</v>
      </c>
      <c r="AE337">
        <f t="shared" si="149"/>
        <v>10.637012600731328</v>
      </c>
      <c r="AF337">
        <f t="shared" si="150"/>
        <v>1730.8328708779748</v>
      </c>
      <c r="AG337">
        <f t="shared" si="151"/>
        <v>324.70162823514482</v>
      </c>
      <c r="AH337">
        <f t="shared" si="152"/>
        <v>169.78308574244235</v>
      </c>
      <c r="AI337">
        <f t="shared" si="142"/>
        <v>1.5305164339394051</v>
      </c>
      <c r="AJ337">
        <f t="shared" si="143"/>
        <v>1061.1282051282051</v>
      </c>
    </row>
    <row r="338" spans="1:36" x14ac:dyDescent="0.35">
      <c r="A338">
        <v>16.3782</v>
      </c>
      <c r="B338">
        <v>224354.1</v>
      </c>
      <c r="C338">
        <f t="shared" si="138"/>
        <v>289248.09632849216</v>
      </c>
      <c r="D338">
        <v>297409.5</v>
      </c>
      <c r="E338">
        <f t="shared" si="139"/>
        <v>423304.18643576879</v>
      </c>
      <c r="F338">
        <v>16774.400000000001</v>
      </c>
      <c r="G338">
        <v>723</v>
      </c>
      <c r="H338">
        <v>1089.4000000000001</v>
      </c>
      <c r="I338">
        <f t="shared" si="140"/>
        <v>1090.5880866616094</v>
      </c>
      <c r="J338">
        <v>3856.2</v>
      </c>
      <c r="K338">
        <v>8399.4</v>
      </c>
      <c r="L338">
        <v>622.4</v>
      </c>
      <c r="M338">
        <v>232.2</v>
      </c>
      <c r="N338">
        <v>4775.6000000000004</v>
      </c>
      <c r="O338">
        <v>3612</v>
      </c>
      <c r="P338">
        <v>62.7</v>
      </c>
      <c r="Q338">
        <v>70.3</v>
      </c>
      <c r="R338">
        <v>347.7</v>
      </c>
      <c r="S338">
        <v>54.8</v>
      </c>
      <c r="T338">
        <v>31.7</v>
      </c>
      <c r="U338">
        <v>5.16</v>
      </c>
      <c r="V338">
        <v>8.7799999999999994</v>
      </c>
      <c r="W338">
        <v>0</v>
      </c>
      <c r="X338">
        <v>3370.3</v>
      </c>
      <c r="Y338">
        <f t="shared" si="141"/>
        <v>713642.87085092254</v>
      </c>
      <c r="Z338">
        <f t="shared" si="144"/>
        <v>12095.405632943193</v>
      </c>
      <c r="AA338">
        <f t="shared" si="145"/>
        <v>28227.984644448519</v>
      </c>
      <c r="AB338">
        <f t="shared" si="146"/>
        <v>11769.752551419524</v>
      </c>
      <c r="AC338">
        <f t="shared" si="147"/>
        <v>5548.573609764494</v>
      </c>
      <c r="AD338">
        <f t="shared" si="148"/>
        <v>84.019616041992833</v>
      </c>
      <c r="AE338">
        <f t="shared" si="149"/>
        <v>12.303072529164396</v>
      </c>
      <c r="AF338">
        <f t="shared" si="150"/>
        <v>1885.2566948448496</v>
      </c>
      <c r="AG338">
        <f t="shared" si="151"/>
        <v>423.88148520184848</v>
      </c>
      <c r="AH338">
        <f t="shared" si="152"/>
        <v>132.27904860513883</v>
      </c>
      <c r="AI338">
        <f t="shared" si="142"/>
        <v>1.4634640359224087</v>
      </c>
      <c r="AJ338">
        <f t="shared" si="143"/>
        <v>983.120728929385</v>
      </c>
    </row>
    <row r="339" spans="1:36" x14ac:dyDescent="0.35">
      <c r="A339">
        <v>16.388300000000001</v>
      </c>
      <c r="B339">
        <v>220170.3</v>
      </c>
      <c r="C339">
        <f t="shared" si="138"/>
        <v>282331.25770921522</v>
      </c>
      <c r="D339">
        <v>297450.40000000002</v>
      </c>
      <c r="E339">
        <f t="shared" si="139"/>
        <v>423387.04626691126</v>
      </c>
      <c r="F339">
        <v>17105.599999999999</v>
      </c>
      <c r="G339">
        <v>807.8</v>
      </c>
      <c r="H339">
        <v>985.6</v>
      </c>
      <c r="I339">
        <f t="shared" si="140"/>
        <v>986.5723657236573</v>
      </c>
      <c r="J339">
        <v>3593.5</v>
      </c>
      <c r="K339">
        <v>8385.2000000000007</v>
      </c>
      <c r="L339">
        <v>554.1</v>
      </c>
      <c r="M339">
        <v>237.9</v>
      </c>
      <c r="N339">
        <v>4743.3999999999996</v>
      </c>
      <c r="O339">
        <v>3496.6</v>
      </c>
      <c r="P339">
        <v>72.7</v>
      </c>
      <c r="Q339">
        <v>14.8</v>
      </c>
      <c r="R339">
        <v>380.6</v>
      </c>
      <c r="S339">
        <v>35.5</v>
      </c>
      <c r="T339">
        <v>26.8</v>
      </c>
      <c r="U339">
        <v>9.68</v>
      </c>
      <c r="V339">
        <v>7.8</v>
      </c>
      <c r="W339">
        <v>7.32</v>
      </c>
      <c r="X339">
        <v>3340.2</v>
      </c>
      <c r="Y339">
        <f t="shared" si="141"/>
        <v>706704.87634185015</v>
      </c>
      <c r="Z339">
        <f t="shared" si="144"/>
        <v>11796.86214018317</v>
      </c>
      <c r="AA339">
        <f t="shared" si="145"/>
        <v>28931.171532075117</v>
      </c>
      <c r="AB339">
        <f t="shared" si="146"/>
        <v>11865.2075013331</v>
      </c>
      <c r="AC339">
        <f t="shared" si="147"/>
        <v>5486.3071273396808</v>
      </c>
      <c r="AD339">
        <f t="shared" si="148"/>
        <v>63.930505522853288</v>
      </c>
      <c r="AE339">
        <f t="shared" si="149"/>
        <v>21.395069577369231</v>
      </c>
      <c r="AF339">
        <f t="shared" si="150"/>
        <v>1927.1127815753407</v>
      </c>
      <c r="AG339">
        <f t="shared" si="151"/>
        <v>357.57500543658762</v>
      </c>
      <c r="AH339">
        <f t="shared" si="152"/>
        <v>140.79427400451311</v>
      </c>
      <c r="AI339">
        <f t="shared" si="142"/>
        <v>1.4996109524046228</v>
      </c>
      <c r="AJ339">
        <f t="shared" si="143"/>
        <v>551.38227513227503</v>
      </c>
    </row>
    <row r="340" spans="1:36" x14ac:dyDescent="0.35">
      <c r="A340">
        <v>16.398299999999999</v>
      </c>
      <c r="B340">
        <v>222151.7</v>
      </c>
      <c r="C340">
        <f t="shared" si="138"/>
        <v>285597.71873256011</v>
      </c>
      <c r="D340">
        <v>294750.5</v>
      </c>
      <c r="E340">
        <f t="shared" si="139"/>
        <v>417937.90708111104</v>
      </c>
      <c r="F340">
        <v>16329.5</v>
      </c>
      <c r="G340">
        <v>627.79999999999995</v>
      </c>
      <c r="H340">
        <v>852.4</v>
      </c>
      <c r="I340">
        <f t="shared" si="140"/>
        <v>853.12720563007906</v>
      </c>
      <c r="J340">
        <v>4246.7</v>
      </c>
      <c r="K340">
        <v>8309.7999999999993</v>
      </c>
      <c r="L340">
        <v>645.79999999999995</v>
      </c>
      <c r="M340">
        <v>171.6</v>
      </c>
      <c r="N340">
        <v>4610</v>
      </c>
      <c r="O340">
        <v>3385.1</v>
      </c>
      <c r="P340">
        <v>94.1</v>
      </c>
      <c r="Q340">
        <v>5.16</v>
      </c>
      <c r="R340">
        <v>350.3</v>
      </c>
      <c r="S340">
        <v>48.4</v>
      </c>
      <c r="T340">
        <v>15.6</v>
      </c>
      <c r="U340">
        <v>5.16</v>
      </c>
      <c r="V340">
        <v>9.27</v>
      </c>
      <c r="W340">
        <v>14.1</v>
      </c>
      <c r="X340">
        <v>3536.5</v>
      </c>
      <c r="Y340">
        <f t="shared" si="141"/>
        <v>704388.75301930122</v>
      </c>
      <c r="Z340">
        <f t="shared" si="144"/>
        <v>12573.596557350646</v>
      </c>
      <c r="AA340">
        <f t="shared" si="145"/>
        <v>28203.176037161462</v>
      </c>
      <c r="AB340">
        <f t="shared" si="146"/>
        <v>11797.178709030721</v>
      </c>
      <c r="AC340">
        <f t="shared" si="147"/>
        <v>5303.0375399785025</v>
      </c>
      <c r="AD340">
        <f t="shared" si="148"/>
        <v>76.037557059819179</v>
      </c>
      <c r="AE340">
        <f t="shared" si="149"/>
        <v>33.177701801493171</v>
      </c>
      <c r="AF340">
        <f t="shared" si="150"/>
        <v>1808.0924695927131</v>
      </c>
      <c r="AG340">
        <f t="shared" si="151"/>
        <v>250.94097434454144</v>
      </c>
      <c r="AH340">
        <f t="shared" si="152"/>
        <v>155.73786425433465</v>
      </c>
      <c r="AI340">
        <f t="shared" si="142"/>
        <v>1.4633797109299642</v>
      </c>
      <c r="AJ340">
        <f t="shared" si="143"/>
        <v>378.97732135216091</v>
      </c>
    </row>
    <row r="341" spans="1:36" x14ac:dyDescent="0.35">
      <c r="A341">
        <v>16.4084</v>
      </c>
      <c r="B341">
        <v>221807.5</v>
      </c>
      <c r="C341">
        <f t="shared" si="138"/>
        <v>285029.08984602138</v>
      </c>
      <c r="D341">
        <v>294562.90000000002</v>
      </c>
      <c r="E341">
        <f t="shared" si="139"/>
        <v>417560.82859832578</v>
      </c>
      <c r="F341">
        <v>16883.7</v>
      </c>
      <c r="G341">
        <v>662.4</v>
      </c>
      <c r="H341">
        <v>1077</v>
      </c>
      <c r="I341">
        <f t="shared" si="140"/>
        <v>1078.1611795904189</v>
      </c>
      <c r="J341">
        <v>3683.1</v>
      </c>
      <c r="K341">
        <v>7964</v>
      </c>
      <c r="L341">
        <v>558</v>
      </c>
      <c r="M341">
        <v>149.69999999999999</v>
      </c>
      <c r="N341">
        <v>4587.3</v>
      </c>
      <c r="O341">
        <v>3742.5</v>
      </c>
      <c r="P341">
        <v>66.3</v>
      </c>
      <c r="Q341">
        <v>59.7</v>
      </c>
      <c r="R341">
        <v>286.39999999999998</v>
      </c>
      <c r="S341">
        <v>38.1</v>
      </c>
      <c r="T341">
        <v>19.5</v>
      </c>
      <c r="U341">
        <v>8.39</v>
      </c>
      <c r="V341">
        <v>7.8</v>
      </c>
      <c r="W341">
        <v>0</v>
      </c>
      <c r="X341">
        <v>3480</v>
      </c>
      <c r="Y341">
        <f t="shared" si="141"/>
        <v>703668.07962393749</v>
      </c>
      <c r="Z341">
        <f t="shared" si="144"/>
        <v>11753.268678067596</v>
      </c>
      <c r="AA341">
        <f t="shared" si="145"/>
        <v>28939.354490661288</v>
      </c>
      <c r="AB341">
        <f t="shared" si="146"/>
        <v>11317.83610854739</v>
      </c>
      <c r="AC341">
        <f t="shared" si="147"/>
        <v>5725.568796801429</v>
      </c>
      <c r="AD341">
        <f t="shared" si="148"/>
        <v>66.068081452331512</v>
      </c>
      <c r="AE341">
        <f t="shared" si="149"/>
        <v>11.084771678386444</v>
      </c>
      <c r="AF341">
        <f t="shared" si="150"/>
        <v>1734.3404302952329</v>
      </c>
      <c r="AG341">
        <f t="shared" si="151"/>
        <v>297.58348582745145</v>
      </c>
      <c r="AH341">
        <f t="shared" si="152"/>
        <v>121.93248846225089</v>
      </c>
      <c r="AI341">
        <f t="shared" si="142"/>
        <v>1.4649761847953864</v>
      </c>
      <c r="AJ341">
        <f t="shared" si="143"/>
        <v>1060.3076923076924</v>
      </c>
    </row>
    <row r="342" spans="1:36" x14ac:dyDescent="0.35">
      <c r="A342">
        <v>16.418500000000002</v>
      </c>
      <c r="B342">
        <v>225739.1</v>
      </c>
      <c r="C342">
        <f t="shared" si="138"/>
        <v>291554.30682344927</v>
      </c>
      <c r="D342">
        <v>295447.5</v>
      </c>
      <c r="E342">
        <f t="shared" si="139"/>
        <v>419340.64530322445</v>
      </c>
      <c r="F342">
        <v>16894.400000000001</v>
      </c>
      <c r="G342">
        <v>614.1</v>
      </c>
      <c r="H342">
        <v>1093.2</v>
      </c>
      <c r="I342">
        <f t="shared" si="140"/>
        <v>1094.3963941380719</v>
      </c>
      <c r="J342">
        <v>3774.9</v>
      </c>
      <c r="K342">
        <v>8162.7</v>
      </c>
      <c r="L342">
        <v>642.9</v>
      </c>
      <c r="M342">
        <v>157.4</v>
      </c>
      <c r="N342">
        <v>4393</v>
      </c>
      <c r="O342">
        <v>3432.7</v>
      </c>
      <c r="P342">
        <v>81.5</v>
      </c>
      <c r="Q342">
        <v>30.3</v>
      </c>
      <c r="R342">
        <v>370.3</v>
      </c>
      <c r="S342">
        <v>45.8</v>
      </c>
      <c r="T342">
        <v>20</v>
      </c>
      <c r="U342">
        <v>4.51</v>
      </c>
      <c r="V342">
        <v>4.5</v>
      </c>
      <c r="W342">
        <v>11.7</v>
      </c>
      <c r="X342">
        <v>3366.2</v>
      </c>
      <c r="Y342">
        <f t="shared" si="141"/>
        <v>711989.34852081176</v>
      </c>
      <c r="Z342">
        <f t="shared" si="144"/>
        <v>11471.941282505364</v>
      </c>
      <c r="AA342">
        <f t="shared" si="145"/>
        <v>28456.324581389123</v>
      </c>
      <c r="AB342">
        <f t="shared" si="146"/>
        <v>11464.637802459205</v>
      </c>
      <c r="AC342">
        <f t="shared" si="147"/>
        <v>5341.3720414510335</v>
      </c>
      <c r="AD342">
        <f t="shared" si="148"/>
        <v>70.661169446595181</v>
      </c>
      <c r="AE342">
        <f t="shared" si="149"/>
        <v>22.75314937457448</v>
      </c>
      <c r="AF342">
        <f t="shared" si="150"/>
        <v>1765.4758496197605</v>
      </c>
      <c r="AG342">
        <f t="shared" si="151"/>
        <v>263.62753935849571</v>
      </c>
      <c r="AH342">
        <f t="shared" si="152"/>
        <v>142.55831243946358</v>
      </c>
      <c r="AI342">
        <f t="shared" si="142"/>
        <v>1.4382934344960858</v>
      </c>
      <c r="AJ342">
        <f t="shared" si="143"/>
        <v>504.19135802469134</v>
      </c>
    </row>
    <row r="343" spans="1:36" x14ac:dyDescent="0.35">
      <c r="A343">
        <v>16.428599999999999</v>
      </c>
      <c r="B343">
        <v>223689.7</v>
      </c>
      <c r="C343">
        <f t="shared" si="138"/>
        <v>288144.70193168888</v>
      </c>
      <c r="D343">
        <v>300181</v>
      </c>
      <c r="E343">
        <f t="shared" si="139"/>
        <v>428940.9118643534</v>
      </c>
      <c r="F343">
        <v>16146.1</v>
      </c>
      <c r="G343">
        <v>674.6</v>
      </c>
      <c r="H343">
        <v>1084.5</v>
      </c>
      <c r="I343">
        <f t="shared" si="140"/>
        <v>1085.6774171589088</v>
      </c>
      <c r="J343">
        <v>3676</v>
      </c>
      <c r="K343">
        <v>8133.7</v>
      </c>
      <c r="L343">
        <v>554.6</v>
      </c>
      <c r="M343">
        <v>181.9</v>
      </c>
      <c r="N343">
        <v>4532</v>
      </c>
      <c r="O343">
        <v>3673.3</v>
      </c>
      <c r="P343">
        <v>70.7</v>
      </c>
      <c r="Q343">
        <v>57.4</v>
      </c>
      <c r="R343">
        <v>249.3</v>
      </c>
      <c r="S343">
        <v>46.4</v>
      </c>
      <c r="T343">
        <v>39.5</v>
      </c>
      <c r="U343">
        <v>10.3</v>
      </c>
      <c r="V343">
        <v>7.32</v>
      </c>
      <c r="W343">
        <v>159</v>
      </c>
      <c r="X343">
        <v>3207.3</v>
      </c>
      <c r="Y343">
        <f t="shared" si="141"/>
        <v>718171.29121320124</v>
      </c>
      <c r="Z343">
        <f t="shared" si="144"/>
        <v>11429.028283954778</v>
      </c>
      <c r="AA343">
        <f t="shared" si="145"/>
        <v>26948.16715286189</v>
      </c>
      <c r="AB343">
        <f t="shared" si="146"/>
        <v>11325.571071296657</v>
      </c>
      <c r="AC343">
        <f t="shared" si="147"/>
        <v>5461.9281611404749</v>
      </c>
      <c r="AD343">
        <f t="shared" si="148"/>
        <v>78.950524329950767</v>
      </c>
      <c r="AE343">
        <f t="shared" si="149"/>
        <v>231.58820470118891</v>
      </c>
      <c r="AF343">
        <f t="shared" si="150"/>
        <v>1711.5693916468338</v>
      </c>
      <c r="AG343">
        <f t="shared" si="151"/>
        <v>333.20741573469519</v>
      </c>
      <c r="AH343">
        <f t="shared" si="152"/>
        <v>153.44528714568915</v>
      </c>
      <c r="AI343">
        <f t="shared" si="142"/>
        <v>1.488630222901143</v>
      </c>
      <c r="AJ343">
        <f t="shared" si="143"/>
        <v>49.350649350649356</v>
      </c>
    </row>
    <row r="344" spans="1:36" x14ac:dyDescent="0.35">
      <c r="A344">
        <v>16.438700000000001</v>
      </c>
      <c r="B344">
        <v>224526.9</v>
      </c>
      <c r="C344">
        <f t="shared" si="138"/>
        <v>289535.3816915119</v>
      </c>
      <c r="D344">
        <v>294694</v>
      </c>
      <c r="E344">
        <f t="shared" si="139"/>
        <v>417824.32022412965</v>
      </c>
      <c r="F344">
        <v>16469.900000000001</v>
      </c>
      <c r="G344">
        <v>591.20000000000005</v>
      </c>
      <c r="H344">
        <v>894.3</v>
      </c>
      <c r="I344">
        <f t="shared" si="140"/>
        <v>895.10048836674628</v>
      </c>
      <c r="J344">
        <v>3816</v>
      </c>
      <c r="K344">
        <v>8087.9</v>
      </c>
      <c r="L344">
        <v>541</v>
      </c>
      <c r="M344">
        <v>174.2</v>
      </c>
      <c r="N344">
        <v>4551.7</v>
      </c>
      <c r="O344">
        <v>3604.9</v>
      </c>
      <c r="P344">
        <v>91.7</v>
      </c>
      <c r="Q344">
        <v>33.5</v>
      </c>
      <c r="R344">
        <v>338.7</v>
      </c>
      <c r="S344">
        <v>47.1</v>
      </c>
      <c r="T344">
        <v>24.4</v>
      </c>
      <c r="U344">
        <v>21.3</v>
      </c>
      <c r="V344">
        <v>7.32</v>
      </c>
      <c r="W344">
        <v>0</v>
      </c>
      <c r="X344">
        <v>3487.1</v>
      </c>
      <c r="Y344">
        <f t="shared" si="141"/>
        <v>708254.80240400834</v>
      </c>
      <c r="Z344">
        <f t="shared" si="144"/>
        <v>11814.533373579345</v>
      </c>
      <c r="AA344">
        <f t="shared" si="145"/>
        <v>28177.712219190813</v>
      </c>
      <c r="AB344">
        <f t="shared" si="146"/>
        <v>11419.477810171536</v>
      </c>
      <c r="AC344">
        <f t="shared" si="147"/>
        <v>5568.052608488294</v>
      </c>
      <c r="AD344">
        <f t="shared" si="148"/>
        <v>96.575412927426541</v>
      </c>
      <c r="AE344">
        <f t="shared" si="149"/>
        <v>10.335263488724594</v>
      </c>
      <c r="AF344">
        <f t="shared" si="150"/>
        <v>1598.5772297724025</v>
      </c>
      <c r="AG344">
        <f t="shared" si="151"/>
        <v>293.25604188635225</v>
      </c>
      <c r="AH344">
        <f t="shared" si="152"/>
        <v>163.92405615313189</v>
      </c>
      <c r="AI344">
        <f t="shared" si="142"/>
        <v>1.4430855316650191</v>
      </c>
      <c r="AJ344">
        <f t="shared" si="143"/>
        <v>1143.1284153005467</v>
      </c>
    </row>
    <row r="345" spans="1:36" x14ac:dyDescent="0.35">
      <c r="A345">
        <v>16.448799999999999</v>
      </c>
      <c r="B345">
        <v>224177.6</v>
      </c>
      <c r="C345">
        <f t="shared" si="138"/>
        <v>288954.79171521729</v>
      </c>
      <c r="D345">
        <v>295003.8</v>
      </c>
      <c r="E345">
        <f t="shared" si="139"/>
        <v>418447.36184393609</v>
      </c>
      <c r="F345">
        <v>16061.2</v>
      </c>
      <c r="G345">
        <v>636.6</v>
      </c>
      <c r="H345">
        <v>1120</v>
      </c>
      <c r="I345">
        <f t="shared" si="140"/>
        <v>1121.2558065032838</v>
      </c>
      <c r="J345">
        <v>3726.5</v>
      </c>
      <c r="K345">
        <v>7950.6</v>
      </c>
      <c r="L345">
        <v>638.5</v>
      </c>
      <c r="M345">
        <v>217.4</v>
      </c>
      <c r="N345">
        <v>4834.2</v>
      </c>
      <c r="O345">
        <v>3321.7</v>
      </c>
      <c r="P345">
        <v>77.599999999999994</v>
      </c>
      <c r="Q345">
        <v>15.5</v>
      </c>
      <c r="R345">
        <v>222.5</v>
      </c>
      <c r="S345">
        <v>63.9</v>
      </c>
      <c r="T345">
        <v>16.600000000000001</v>
      </c>
      <c r="U345">
        <v>31.6</v>
      </c>
      <c r="V345">
        <v>7.8</v>
      </c>
      <c r="W345">
        <v>12.2</v>
      </c>
      <c r="X345">
        <v>3492.7</v>
      </c>
      <c r="Y345">
        <f t="shared" si="141"/>
        <v>708523.40936565667</v>
      </c>
      <c r="Z345">
        <f t="shared" si="144"/>
        <v>12082.45188068581</v>
      </c>
      <c r="AA345">
        <f t="shared" si="145"/>
        <v>27598.100135472829</v>
      </c>
      <c r="AB345">
        <f t="shared" si="146"/>
        <v>11221.365299868072</v>
      </c>
      <c r="AC345">
        <f t="shared" si="147"/>
        <v>5002.234157899079</v>
      </c>
      <c r="AD345">
        <f t="shared" si="148"/>
        <v>134.78736021651207</v>
      </c>
      <c r="AE345">
        <f t="shared" si="149"/>
        <v>28.227719417070588</v>
      </c>
      <c r="AF345">
        <f t="shared" si="150"/>
        <v>1799.6582514353354</v>
      </c>
      <c r="AG345">
        <f t="shared" si="151"/>
        <v>328.71179261178702</v>
      </c>
      <c r="AH345">
        <f t="shared" si="152"/>
        <v>132.95255845440246</v>
      </c>
      <c r="AI345">
        <f t="shared" si="142"/>
        <v>1.4481412796792852</v>
      </c>
      <c r="AJ345">
        <f t="shared" si="143"/>
        <v>428.03500000000003</v>
      </c>
    </row>
    <row r="346" spans="1:36" x14ac:dyDescent="0.35">
      <c r="A346">
        <v>16.4589</v>
      </c>
      <c r="B346">
        <v>224930.2</v>
      </c>
      <c r="C346">
        <f t="shared" si="138"/>
        <v>290206.37883194524</v>
      </c>
      <c r="D346">
        <v>296090.7</v>
      </c>
      <c r="E346">
        <f t="shared" si="139"/>
        <v>420637.57361921488</v>
      </c>
      <c r="F346">
        <v>16476.8</v>
      </c>
      <c r="G346">
        <v>665.8</v>
      </c>
      <c r="H346">
        <v>911.3</v>
      </c>
      <c r="I346">
        <f t="shared" si="140"/>
        <v>912.13122518551154</v>
      </c>
      <c r="J346">
        <v>3820.6</v>
      </c>
      <c r="K346">
        <v>8001.9</v>
      </c>
      <c r="L346">
        <v>555.6</v>
      </c>
      <c r="M346">
        <v>169.7</v>
      </c>
      <c r="N346">
        <v>4732.7</v>
      </c>
      <c r="O346">
        <v>3220</v>
      </c>
      <c r="P346">
        <v>96.1</v>
      </c>
      <c r="Q346">
        <v>38.700000000000003</v>
      </c>
      <c r="R346">
        <v>342.6</v>
      </c>
      <c r="S346">
        <v>50.9</v>
      </c>
      <c r="T346">
        <v>27.3</v>
      </c>
      <c r="U346">
        <v>9.68</v>
      </c>
      <c r="V346">
        <v>0</v>
      </c>
      <c r="W346">
        <v>6.34</v>
      </c>
      <c r="X346">
        <v>3343.6</v>
      </c>
      <c r="Y346">
        <f t="shared" si="141"/>
        <v>711756.08367634565</v>
      </c>
      <c r="Z346">
        <f t="shared" si="144"/>
        <v>12017.178632068302</v>
      </c>
      <c r="AA346">
        <f t="shared" si="145"/>
        <v>27847.180311581091</v>
      </c>
      <c r="AB346">
        <f t="shared" si="146"/>
        <v>11242.475032554377</v>
      </c>
      <c r="AC346">
        <f t="shared" si="147"/>
        <v>5005.3664193476825</v>
      </c>
      <c r="AD346">
        <f t="shared" si="148"/>
        <v>85.1134277449286</v>
      </c>
      <c r="AE346">
        <f t="shared" si="149"/>
        <v>8.9075459211430719</v>
      </c>
      <c r="AF346">
        <f t="shared" si="150"/>
        <v>1716.0373167325156</v>
      </c>
      <c r="AG346">
        <f t="shared" si="151"/>
        <v>292.79693532590159</v>
      </c>
      <c r="AH346">
        <f t="shared" si="152"/>
        <v>173.37400105190142</v>
      </c>
      <c r="AI346">
        <f t="shared" si="142"/>
        <v>1.4494428940957245</v>
      </c>
      <c r="AJ346">
        <f t="shared" si="143"/>
        <v>1349.1009463722398</v>
      </c>
    </row>
    <row r="347" spans="1:36" x14ac:dyDescent="0.35">
      <c r="A347">
        <v>16.468900000000001</v>
      </c>
      <c r="B347">
        <v>225304.3</v>
      </c>
      <c r="C347">
        <f t="shared" si="138"/>
        <v>290829.41857041413</v>
      </c>
      <c r="D347">
        <v>292604</v>
      </c>
      <c r="E347">
        <f t="shared" si="139"/>
        <v>413635.36124038015</v>
      </c>
      <c r="F347">
        <v>17228.099999999999</v>
      </c>
      <c r="G347">
        <v>660</v>
      </c>
      <c r="H347">
        <v>910.5</v>
      </c>
      <c r="I347">
        <f t="shared" si="140"/>
        <v>911.32976575171688</v>
      </c>
      <c r="J347">
        <v>3889.6</v>
      </c>
      <c r="K347">
        <v>8182.2</v>
      </c>
      <c r="L347">
        <v>526.29999999999995</v>
      </c>
      <c r="M347">
        <v>171</v>
      </c>
      <c r="N347">
        <v>4663.8999999999996</v>
      </c>
      <c r="O347">
        <v>3433.9</v>
      </c>
      <c r="P347">
        <v>56.6</v>
      </c>
      <c r="Q347">
        <v>56.1</v>
      </c>
      <c r="R347">
        <v>295.5</v>
      </c>
      <c r="S347">
        <v>50.3</v>
      </c>
      <c r="T347">
        <v>30.7</v>
      </c>
      <c r="U347">
        <v>19.399999999999999</v>
      </c>
      <c r="V347">
        <v>3.9</v>
      </c>
      <c r="W347">
        <v>4</v>
      </c>
      <c r="X347">
        <v>3369.4</v>
      </c>
      <c r="Y347">
        <f t="shared" si="141"/>
        <v>705376.109576546</v>
      </c>
      <c r="Z347">
        <f t="shared" si="144"/>
        <v>12126.154946096585</v>
      </c>
      <c r="AA347">
        <f t="shared" si="145"/>
        <v>29200.733793444135</v>
      </c>
      <c r="AB347">
        <f t="shared" si="146"/>
        <v>11599.769100362597</v>
      </c>
      <c r="AC347">
        <f t="shared" si="147"/>
        <v>5287.1084650695739</v>
      </c>
      <c r="AD347">
        <f t="shared" si="148"/>
        <v>98.812532851222514</v>
      </c>
      <c r="AE347">
        <f t="shared" si="149"/>
        <v>11.199698845403988</v>
      </c>
      <c r="AF347">
        <f t="shared" si="150"/>
        <v>1681.7978152281964</v>
      </c>
      <c r="AG347">
        <f t="shared" si="151"/>
        <v>321.95589972041086</v>
      </c>
      <c r="AH347">
        <f t="shared" si="152"/>
        <v>123.76376065870484</v>
      </c>
      <c r="AI347">
        <f t="shared" si="142"/>
        <v>1.4222610741156259</v>
      </c>
      <c r="AJ347">
        <f t="shared" si="143"/>
        <v>1082.7215189873418</v>
      </c>
    </row>
    <row r="348" spans="1:36" x14ac:dyDescent="0.35">
      <c r="A348">
        <v>16.478999999999999</v>
      </c>
      <c r="B348">
        <v>225280.2</v>
      </c>
      <c r="C348">
        <f t="shared" si="138"/>
        <v>290789.26342143316</v>
      </c>
      <c r="D348">
        <v>295964.2</v>
      </c>
      <c r="E348">
        <f t="shared" si="139"/>
        <v>420382.31578564609</v>
      </c>
      <c r="F348">
        <v>16608.8</v>
      </c>
      <c r="G348">
        <v>584.79999999999995</v>
      </c>
      <c r="H348">
        <v>1010.4</v>
      </c>
      <c r="I348">
        <f t="shared" si="140"/>
        <v>1011.4219407289123</v>
      </c>
      <c r="J348">
        <v>4069.3</v>
      </c>
      <c r="K348">
        <v>7819.4</v>
      </c>
      <c r="L348">
        <v>630.70000000000005</v>
      </c>
      <c r="M348">
        <v>212.9</v>
      </c>
      <c r="N348">
        <v>4717.8</v>
      </c>
      <c r="O348">
        <v>3534</v>
      </c>
      <c r="P348">
        <v>83.9</v>
      </c>
      <c r="Q348">
        <v>45.2</v>
      </c>
      <c r="R348">
        <v>325.10000000000002</v>
      </c>
      <c r="S348">
        <v>49.9</v>
      </c>
      <c r="T348">
        <v>23.9</v>
      </c>
      <c r="U348">
        <v>10.3</v>
      </c>
      <c r="V348">
        <v>0</v>
      </c>
      <c r="W348">
        <v>7.8</v>
      </c>
      <c r="X348">
        <v>3415.2</v>
      </c>
      <c r="Y348">
        <f t="shared" si="141"/>
        <v>712183.00114780816</v>
      </c>
      <c r="Z348">
        <f t="shared" si="144"/>
        <v>12338.261353947009</v>
      </c>
      <c r="AA348">
        <f t="shared" si="145"/>
        <v>28116.368921650479</v>
      </c>
      <c r="AB348">
        <f t="shared" si="146"/>
        <v>10979.481379642117</v>
      </c>
      <c r="AC348">
        <f t="shared" si="147"/>
        <v>5418.6915354345465</v>
      </c>
      <c r="AD348">
        <f t="shared" si="148"/>
        <v>84.528835851146567</v>
      </c>
      <c r="AE348">
        <f t="shared" si="149"/>
        <v>10.952241190015668</v>
      </c>
      <c r="AF348">
        <f t="shared" si="150"/>
        <v>1706.7242521107748</v>
      </c>
      <c r="AG348">
        <f t="shared" si="151"/>
        <v>362.40685271064666</v>
      </c>
      <c r="AH348">
        <f t="shared" si="152"/>
        <v>151.36558977996015</v>
      </c>
      <c r="AI348">
        <f t="shared" si="142"/>
        <v>1.4456596878420409</v>
      </c>
      <c r="AJ348">
        <f t="shared" si="143"/>
        <v>1126.551282051282</v>
      </c>
    </row>
    <row r="349" spans="1:36" x14ac:dyDescent="0.35">
      <c r="A349">
        <v>16.489100000000001</v>
      </c>
      <c r="B349">
        <v>225960.5</v>
      </c>
      <c r="C349">
        <f t="shared" si="138"/>
        <v>291923.73257437116</v>
      </c>
      <c r="D349">
        <v>295050.59999999998</v>
      </c>
      <c r="E349">
        <f t="shared" si="139"/>
        <v>418541.52936366765</v>
      </c>
      <c r="F349">
        <v>16773.7</v>
      </c>
      <c r="G349">
        <v>613.29999999999995</v>
      </c>
      <c r="H349">
        <v>977</v>
      </c>
      <c r="I349">
        <f t="shared" si="140"/>
        <v>977.95546248684957</v>
      </c>
      <c r="J349">
        <v>3877</v>
      </c>
      <c r="K349">
        <v>7918.9</v>
      </c>
      <c r="L349">
        <v>501.4</v>
      </c>
      <c r="M349">
        <v>242.6</v>
      </c>
      <c r="N349">
        <v>4753.3999999999996</v>
      </c>
      <c r="O349">
        <v>3487.5</v>
      </c>
      <c r="P349">
        <v>113.2</v>
      </c>
      <c r="Q349">
        <v>20.6</v>
      </c>
      <c r="R349">
        <v>252.3</v>
      </c>
      <c r="S349">
        <v>74.2</v>
      </c>
      <c r="T349">
        <v>15.6</v>
      </c>
      <c r="U349">
        <v>10.3</v>
      </c>
      <c r="V349">
        <v>7.8</v>
      </c>
      <c r="W349">
        <v>2.93</v>
      </c>
      <c r="X349">
        <v>3365.6</v>
      </c>
      <c r="Y349">
        <f t="shared" si="141"/>
        <v>711443.21740052558</v>
      </c>
      <c r="Z349">
        <f t="shared" si="144"/>
        <v>12130.834603404885</v>
      </c>
      <c r="AA349">
        <f t="shared" si="145"/>
        <v>28307.670250318872</v>
      </c>
      <c r="AB349">
        <f t="shared" si="146"/>
        <v>11130.754790149118</v>
      </c>
      <c r="AC349">
        <f t="shared" si="147"/>
        <v>5256.6387710666468</v>
      </c>
      <c r="AD349">
        <f t="shared" si="148"/>
        <v>118.77265526368566</v>
      </c>
      <c r="AE349">
        <f t="shared" si="149"/>
        <v>15.082018828157954</v>
      </c>
      <c r="AF349">
        <f t="shared" si="150"/>
        <v>1566.815133993259</v>
      </c>
      <c r="AG349">
        <f t="shared" si="151"/>
        <v>369.95222325919605</v>
      </c>
      <c r="AH349">
        <f t="shared" si="152"/>
        <v>181.04044968003214</v>
      </c>
      <c r="AI349">
        <f t="shared" si="142"/>
        <v>1.4337358791376753</v>
      </c>
      <c r="AJ349">
        <f t="shared" si="143"/>
        <v>804.32432432432438</v>
      </c>
    </row>
    <row r="350" spans="1:36" x14ac:dyDescent="0.35">
      <c r="A350">
        <v>16.499199999999998</v>
      </c>
      <c r="B350">
        <v>226945.2</v>
      </c>
      <c r="C350">
        <f t="shared" si="138"/>
        <v>293569.35627331981</v>
      </c>
      <c r="D350">
        <v>303020.09999999998</v>
      </c>
      <c r="E350">
        <f t="shared" si="139"/>
        <v>434761.60503337317</v>
      </c>
      <c r="F350">
        <v>16396.400000000001</v>
      </c>
      <c r="G350">
        <v>531.70000000000005</v>
      </c>
      <c r="H350">
        <v>1000.7</v>
      </c>
      <c r="I350">
        <f t="shared" si="140"/>
        <v>1001.7024035952777</v>
      </c>
      <c r="J350">
        <v>4091.2</v>
      </c>
      <c r="K350">
        <v>8030.3</v>
      </c>
      <c r="L350">
        <v>501</v>
      </c>
      <c r="M350">
        <v>119.3</v>
      </c>
      <c r="N350">
        <v>4736.3</v>
      </c>
      <c r="O350">
        <v>3450.1</v>
      </c>
      <c r="P350">
        <v>106.3</v>
      </c>
      <c r="Q350">
        <v>25.2</v>
      </c>
      <c r="R350">
        <v>281.3</v>
      </c>
      <c r="S350">
        <v>30.3</v>
      </c>
      <c r="T350">
        <v>34.299999999999997</v>
      </c>
      <c r="U350">
        <v>35.5</v>
      </c>
      <c r="V350">
        <v>11.7</v>
      </c>
      <c r="W350">
        <v>8.2899999999999991</v>
      </c>
      <c r="X350">
        <v>3431.2</v>
      </c>
      <c r="Y350">
        <f t="shared" si="141"/>
        <v>729332.66371028835</v>
      </c>
      <c r="Z350">
        <f t="shared" si="144"/>
        <v>12103.530308230558</v>
      </c>
      <c r="AA350">
        <f t="shared" si="145"/>
        <v>27185.948177793514</v>
      </c>
      <c r="AB350">
        <f t="shared" si="146"/>
        <v>11010.476288211141</v>
      </c>
      <c r="AC350">
        <f t="shared" si="147"/>
        <v>5116.1838563728688</v>
      </c>
      <c r="AD350">
        <f t="shared" si="148"/>
        <v>90.219461261010551</v>
      </c>
      <c r="AE350">
        <f t="shared" si="149"/>
        <v>27.408617486437706</v>
      </c>
      <c r="AF350">
        <f t="shared" si="150"/>
        <v>1415.9519398821519</v>
      </c>
      <c r="AG350">
        <f t="shared" si="151"/>
        <v>198.12632450176329</v>
      </c>
      <c r="AH350">
        <f t="shared" si="152"/>
        <v>192.77897041486449</v>
      </c>
      <c r="AI350">
        <f t="shared" si="142"/>
        <v>1.4809502277499296</v>
      </c>
      <c r="AJ350">
        <f t="shared" si="143"/>
        <v>441.59579789894951</v>
      </c>
    </row>
    <row r="351" spans="1:36" x14ac:dyDescent="0.35">
      <c r="A351">
        <v>16.5093</v>
      </c>
      <c r="B351">
        <v>226048.8</v>
      </c>
      <c r="C351">
        <f t="shared" si="138"/>
        <v>292071.12799876783</v>
      </c>
      <c r="D351">
        <v>295135.2</v>
      </c>
      <c r="E351">
        <f t="shared" si="139"/>
        <v>418711.78699801723</v>
      </c>
      <c r="F351">
        <v>15935.4</v>
      </c>
      <c r="G351">
        <v>658.9</v>
      </c>
      <c r="H351">
        <v>909.4</v>
      </c>
      <c r="I351">
        <f t="shared" si="140"/>
        <v>910.22776112596796</v>
      </c>
      <c r="J351">
        <v>4210.8</v>
      </c>
      <c r="K351">
        <v>8299.5</v>
      </c>
      <c r="L351">
        <v>487.8</v>
      </c>
      <c r="M351">
        <v>103.2</v>
      </c>
      <c r="N351">
        <v>4806.8999999999996</v>
      </c>
      <c r="O351">
        <v>3366.5</v>
      </c>
      <c r="P351">
        <v>101.2</v>
      </c>
      <c r="Q351">
        <v>16.100000000000001</v>
      </c>
      <c r="R351">
        <v>327.7</v>
      </c>
      <c r="S351">
        <v>59.3</v>
      </c>
      <c r="T351">
        <v>22.4</v>
      </c>
      <c r="U351">
        <v>15.5</v>
      </c>
      <c r="V351">
        <v>23.4</v>
      </c>
      <c r="W351">
        <v>3.41</v>
      </c>
      <c r="X351">
        <v>3097.4</v>
      </c>
      <c r="Y351">
        <f t="shared" si="141"/>
        <v>711693.14275791112</v>
      </c>
      <c r="Z351">
        <f t="shared" si="144"/>
        <v>12670.769827927727</v>
      </c>
      <c r="AA351">
        <f t="shared" si="145"/>
        <v>26742.986346960181</v>
      </c>
      <c r="AB351">
        <f t="shared" si="146"/>
        <v>11661.627043135852</v>
      </c>
      <c r="AC351">
        <f t="shared" si="147"/>
        <v>5190.7202389002305</v>
      </c>
      <c r="AD351">
        <f t="shared" si="148"/>
        <v>105.10147633309978</v>
      </c>
      <c r="AE351">
        <f t="shared" si="149"/>
        <v>37.670729685700607</v>
      </c>
      <c r="AF351">
        <f t="shared" si="150"/>
        <v>1611.2281137856353</v>
      </c>
      <c r="AG351">
        <f t="shared" si="151"/>
        <v>167.62842415158832</v>
      </c>
      <c r="AH351">
        <f t="shared" si="152"/>
        <v>173.67035394079056</v>
      </c>
      <c r="AI351">
        <f t="shared" si="142"/>
        <v>1.4335952679300217</v>
      </c>
      <c r="AJ351">
        <f t="shared" si="143"/>
        <v>336.35583737411412</v>
      </c>
    </row>
    <row r="352" spans="1:36" x14ac:dyDescent="0.35">
      <c r="A352">
        <v>16.519400000000001</v>
      </c>
      <c r="B352">
        <v>225994.4</v>
      </c>
      <c r="C352">
        <f t="shared" si="138"/>
        <v>291980.31642148318</v>
      </c>
      <c r="D352">
        <v>294204.09999999998</v>
      </c>
      <c r="E352">
        <f t="shared" si="139"/>
        <v>416840.19416944747</v>
      </c>
      <c r="F352">
        <v>16440.2</v>
      </c>
      <c r="G352">
        <v>621.4</v>
      </c>
      <c r="H352">
        <v>1026.5</v>
      </c>
      <c r="I352">
        <f t="shared" si="140"/>
        <v>1027.5547849867889</v>
      </c>
      <c r="J352">
        <v>3766.5</v>
      </c>
      <c r="K352">
        <v>7582.6</v>
      </c>
      <c r="L352">
        <v>540</v>
      </c>
      <c r="M352">
        <v>175.5</v>
      </c>
      <c r="N352">
        <v>4826.1000000000004</v>
      </c>
      <c r="O352">
        <v>3257.5</v>
      </c>
      <c r="P352">
        <v>83.4</v>
      </c>
      <c r="Q352">
        <v>15.5</v>
      </c>
      <c r="R352">
        <v>311</v>
      </c>
      <c r="S352">
        <v>73.5</v>
      </c>
      <c r="T352">
        <v>19</v>
      </c>
      <c r="U352">
        <v>9.68</v>
      </c>
      <c r="V352">
        <v>11.2</v>
      </c>
      <c r="W352">
        <v>10.7</v>
      </c>
      <c r="X352">
        <v>3379.7</v>
      </c>
      <c r="Y352">
        <f t="shared" si="141"/>
        <v>709848.06537591747</v>
      </c>
      <c r="Z352">
        <f t="shared" si="144"/>
        <v>12104.843866059673</v>
      </c>
      <c r="AA352">
        <f t="shared" si="145"/>
        <v>27921.327065255697</v>
      </c>
      <c r="AB352">
        <f t="shared" si="146"/>
        <v>10682.004177872132</v>
      </c>
      <c r="AC352">
        <f t="shared" si="147"/>
        <v>5027.1321062348934</v>
      </c>
      <c r="AD352">
        <f t="shared" si="148"/>
        <v>117.18000521132643</v>
      </c>
      <c r="AE352">
        <f t="shared" si="149"/>
        <v>30.851672446838773</v>
      </c>
      <c r="AF352">
        <f t="shared" si="150"/>
        <v>1636.1247661990205</v>
      </c>
      <c r="AG352">
        <f t="shared" si="151"/>
        <v>269.0716638057628</v>
      </c>
      <c r="AH352">
        <f t="shared" si="152"/>
        <v>144.25622185188539</v>
      </c>
      <c r="AI352">
        <f t="shared" si="142"/>
        <v>1.427631147463122</v>
      </c>
      <c r="AJ352">
        <f t="shared" si="143"/>
        <v>392.35616438356163</v>
      </c>
    </row>
    <row r="353" spans="1:36" x14ac:dyDescent="0.35">
      <c r="A353">
        <v>16.529499999999999</v>
      </c>
      <c r="B353">
        <v>201921</v>
      </c>
      <c r="C353">
        <f t="shared" si="138"/>
        <v>253008.78735062567</v>
      </c>
      <c r="D353">
        <v>270772.5</v>
      </c>
      <c r="E353">
        <f t="shared" si="139"/>
        <v>371314.16464683512</v>
      </c>
      <c r="F353">
        <v>16477.7</v>
      </c>
      <c r="G353">
        <v>2004.8</v>
      </c>
      <c r="H353">
        <v>1565.8</v>
      </c>
      <c r="I353">
        <f t="shared" si="140"/>
        <v>1568.2555745786754</v>
      </c>
      <c r="J353">
        <v>2315</v>
      </c>
      <c r="K353">
        <v>8147.2</v>
      </c>
      <c r="L353">
        <v>1509.6</v>
      </c>
      <c r="M353">
        <v>708.4</v>
      </c>
      <c r="N353">
        <v>2614.1</v>
      </c>
      <c r="O353">
        <v>3409.5</v>
      </c>
      <c r="P353">
        <v>194.6</v>
      </c>
      <c r="Q353">
        <v>169</v>
      </c>
      <c r="R353">
        <v>343.8</v>
      </c>
      <c r="S353">
        <v>74.2</v>
      </c>
      <c r="T353">
        <v>46.3</v>
      </c>
      <c r="U353">
        <v>29.7</v>
      </c>
      <c r="V353">
        <v>3.9</v>
      </c>
      <c r="W353">
        <v>3.9</v>
      </c>
      <c r="X353">
        <v>3591.6</v>
      </c>
      <c r="Y353">
        <f t="shared" si="141"/>
        <v>625891.20757203945</v>
      </c>
      <c r="Z353">
        <f t="shared" si="144"/>
        <v>7875.3303135875503</v>
      </c>
      <c r="AA353">
        <f t="shared" si="145"/>
        <v>32065.157262478471</v>
      </c>
      <c r="AB353">
        <f t="shared" si="146"/>
        <v>13016.958700545838</v>
      </c>
      <c r="AC353">
        <f t="shared" si="147"/>
        <v>5996.7290714305154</v>
      </c>
      <c r="AD353">
        <f t="shared" si="148"/>
        <v>166.0032905767273</v>
      </c>
      <c r="AE353">
        <f t="shared" si="149"/>
        <v>12.46222970643381</v>
      </c>
      <c r="AF353">
        <f t="shared" si="150"/>
        <v>5615.0333436270485</v>
      </c>
      <c r="AG353">
        <f t="shared" si="151"/>
        <v>1401.8410697980801</v>
      </c>
      <c r="AH353">
        <f t="shared" si="152"/>
        <v>384.89117131793648</v>
      </c>
      <c r="AI353">
        <f t="shared" si="142"/>
        <v>1.4675939461828218</v>
      </c>
      <c r="AJ353">
        <f t="shared" si="143"/>
        <v>631.93589743589746</v>
      </c>
    </row>
    <row r="354" spans="1:36" x14ac:dyDescent="0.35">
      <c r="A354">
        <v>16.5396</v>
      </c>
      <c r="B354">
        <v>157568</v>
      </c>
      <c r="C354">
        <f t="shared" si="138"/>
        <v>187039.42870166377</v>
      </c>
      <c r="D354">
        <v>224501.7</v>
      </c>
      <c r="E354">
        <f t="shared" si="139"/>
        <v>289493.47793541261</v>
      </c>
      <c r="F354">
        <v>14321.7</v>
      </c>
      <c r="G354">
        <v>2984.5</v>
      </c>
      <c r="H354">
        <v>3307.6</v>
      </c>
      <c r="I354">
        <f t="shared" si="140"/>
        <v>3318.5765237098226</v>
      </c>
      <c r="J354">
        <v>1754.6</v>
      </c>
      <c r="K354">
        <v>7763.6</v>
      </c>
      <c r="L354">
        <v>2117</v>
      </c>
      <c r="M354">
        <v>1346.5</v>
      </c>
      <c r="N354">
        <v>1211.2</v>
      </c>
      <c r="O354">
        <v>3239.6</v>
      </c>
      <c r="P354">
        <v>273.60000000000002</v>
      </c>
      <c r="Q354">
        <v>434.4</v>
      </c>
      <c r="R354">
        <v>228.4</v>
      </c>
      <c r="S354">
        <v>51.6</v>
      </c>
      <c r="T354">
        <v>52.2</v>
      </c>
      <c r="U354">
        <v>25.8</v>
      </c>
      <c r="V354">
        <v>3.9</v>
      </c>
      <c r="W354">
        <v>0</v>
      </c>
      <c r="X354">
        <v>3782.7</v>
      </c>
      <c r="Y354">
        <f t="shared" si="141"/>
        <v>479851.48316078621</v>
      </c>
      <c r="Z354">
        <f t="shared" si="144"/>
        <v>6180.6623592455062</v>
      </c>
      <c r="AA354">
        <f t="shared" si="145"/>
        <v>37729.173786743653</v>
      </c>
      <c r="AB354">
        <f t="shared" si="146"/>
        <v>16179.172665802957</v>
      </c>
      <c r="AC354">
        <f t="shared" si="147"/>
        <v>7227.2361797368039</v>
      </c>
      <c r="AD354">
        <f t="shared" si="148"/>
        <v>161.29990781765531</v>
      </c>
      <c r="AE354">
        <f t="shared" si="149"/>
        <v>8.1275147349981367</v>
      </c>
      <c r="AF354">
        <f t="shared" si="150"/>
        <v>10631.414466818716</v>
      </c>
      <c r="AG354">
        <f t="shared" si="151"/>
        <v>3711.3566645020978</v>
      </c>
      <c r="AH354">
        <f t="shared" si="152"/>
        <v>678.96007709292121</v>
      </c>
      <c r="AI354">
        <f t="shared" si="142"/>
        <v>1.5477671202533858</v>
      </c>
      <c r="AJ354">
        <f t="shared" si="143"/>
        <v>760.46153846153845</v>
      </c>
    </row>
    <row r="355" spans="1:36" x14ac:dyDescent="0.35">
      <c r="A355">
        <v>16.549700000000001</v>
      </c>
      <c r="B355">
        <v>150231.79999999999</v>
      </c>
      <c r="C355">
        <f t="shared" si="138"/>
        <v>176791.50620133817</v>
      </c>
      <c r="D355">
        <v>204890.3</v>
      </c>
      <c r="E355">
        <f t="shared" si="139"/>
        <v>257688.09008367016</v>
      </c>
      <c r="F355">
        <v>13953.5</v>
      </c>
      <c r="G355">
        <v>2827.7</v>
      </c>
      <c r="H355">
        <v>3135.8</v>
      </c>
      <c r="I355">
        <f t="shared" si="140"/>
        <v>3145.6641737159389</v>
      </c>
      <c r="J355">
        <v>1354</v>
      </c>
      <c r="K355">
        <v>8405.2999999999993</v>
      </c>
      <c r="L355">
        <v>2068.6</v>
      </c>
      <c r="M355">
        <v>1702.6</v>
      </c>
      <c r="N355">
        <v>1008.7</v>
      </c>
      <c r="O355">
        <v>2802.8</v>
      </c>
      <c r="P355">
        <v>425.3</v>
      </c>
      <c r="Q355">
        <v>388.4</v>
      </c>
      <c r="R355">
        <v>243.9</v>
      </c>
      <c r="S355">
        <v>74.8</v>
      </c>
      <c r="T355">
        <v>66.3</v>
      </c>
      <c r="U355">
        <v>13.3</v>
      </c>
      <c r="V355">
        <v>7.32</v>
      </c>
      <c r="W355">
        <v>8.2899999999999991</v>
      </c>
      <c r="X355">
        <v>3964.9</v>
      </c>
      <c r="Y355">
        <f t="shared" si="141"/>
        <v>437625.26045872428</v>
      </c>
      <c r="Z355">
        <f t="shared" si="144"/>
        <v>5398.9113825910972</v>
      </c>
      <c r="AA355">
        <f t="shared" si="145"/>
        <v>40944.62001854671</v>
      </c>
      <c r="AB355">
        <f t="shared" si="146"/>
        <v>19206.615247002555</v>
      </c>
      <c r="AC355">
        <f t="shared" si="147"/>
        <v>6961.8924575021365</v>
      </c>
      <c r="AD355">
        <f t="shared" si="148"/>
        <v>201.31379049658256</v>
      </c>
      <c r="AE355">
        <f t="shared" si="149"/>
        <v>35.66978739672706</v>
      </c>
      <c r="AF355">
        <f t="shared" si="150"/>
        <v>11188.339527904847</v>
      </c>
      <c r="AG355">
        <f t="shared" si="151"/>
        <v>4778.0605667236568</v>
      </c>
      <c r="AH355">
        <f t="shared" si="152"/>
        <v>1123.3355210910329</v>
      </c>
      <c r="AI355">
        <f t="shared" si="142"/>
        <v>1.4575818466652086</v>
      </c>
      <c r="AJ355">
        <f t="shared" si="143"/>
        <v>151.35810377962844</v>
      </c>
    </row>
    <row r="356" spans="1:36" x14ac:dyDescent="0.35">
      <c r="A356">
        <v>16.559799999999999</v>
      </c>
      <c r="B356">
        <v>144927.29999999999</v>
      </c>
      <c r="C356">
        <f t="shared" si="138"/>
        <v>169491.20232700679</v>
      </c>
      <c r="D356">
        <v>204839</v>
      </c>
      <c r="E356">
        <f t="shared" si="139"/>
        <v>257606.95003904868</v>
      </c>
      <c r="F356">
        <v>13835.6</v>
      </c>
      <c r="G356">
        <v>3063.3</v>
      </c>
      <c r="H356">
        <v>3461.9</v>
      </c>
      <c r="I356">
        <f t="shared" si="140"/>
        <v>3473.9263857548449</v>
      </c>
      <c r="J356">
        <v>1369.3</v>
      </c>
      <c r="K356">
        <v>8459.5</v>
      </c>
      <c r="L356">
        <v>1885.7</v>
      </c>
      <c r="M356">
        <v>1406.2</v>
      </c>
      <c r="N356">
        <v>1157.5</v>
      </c>
      <c r="O356">
        <v>3041</v>
      </c>
      <c r="P356">
        <v>361.9</v>
      </c>
      <c r="Q356">
        <v>455.5</v>
      </c>
      <c r="R356">
        <v>271.60000000000002</v>
      </c>
      <c r="S356">
        <v>99.4</v>
      </c>
      <c r="T356">
        <v>67.3</v>
      </c>
      <c r="U356">
        <v>14.8</v>
      </c>
      <c r="V356">
        <v>7.8</v>
      </c>
      <c r="W356">
        <v>3.9</v>
      </c>
      <c r="X356">
        <v>3999</v>
      </c>
      <c r="Y356">
        <f t="shared" si="141"/>
        <v>430572.0787518103</v>
      </c>
      <c r="Z356">
        <f t="shared" si="144"/>
        <v>5868.4715630538931</v>
      </c>
      <c r="AA356">
        <f t="shared" si="145"/>
        <v>41420.707194253977</v>
      </c>
      <c r="AB356">
        <f t="shared" si="146"/>
        <v>19647.116981025174</v>
      </c>
      <c r="AC356">
        <f t="shared" si="147"/>
        <v>7693.485396458891</v>
      </c>
      <c r="AD356">
        <f t="shared" si="148"/>
        <v>265.22853114641231</v>
      </c>
      <c r="AE356">
        <f t="shared" si="149"/>
        <v>27.173150739168335</v>
      </c>
      <c r="AF356">
        <f t="shared" si="150"/>
        <v>11494.010513516589</v>
      </c>
      <c r="AG356">
        <f t="shared" si="151"/>
        <v>4323.7824556504002</v>
      </c>
      <c r="AH356">
        <f t="shared" si="152"/>
        <v>996.81335873940588</v>
      </c>
      <c r="AI356">
        <f t="shared" si="142"/>
        <v>1.5198839025404771</v>
      </c>
      <c r="AJ356">
        <f t="shared" si="143"/>
        <v>215.96581196581195</v>
      </c>
    </row>
    <row r="357" spans="1:36" x14ac:dyDescent="0.35">
      <c r="A357">
        <v>16.569900000000001</v>
      </c>
      <c r="B357">
        <v>147007.9</v>
      </c>
      <c r="C357">
        <f t="shared" si="138"/>
        <v>172343.80013601531</v>
      </c>
      <c r="D357">
        <v>202627.20000000001</v>
      </c>
      <c r="E357">
        <f t="shared" si="139"/>
        <v>254118.52523687793</v>
      </c>
      <c r="F357">
        <v>13601.7</v>
      </c>
      <c r="G357">
        <v>2909.6</v>
      </c>
      <c r="H357">
        <v>3379.7</v>
      </c>
      <c r="I357">
        <f t="shared" si="140"/>
        <v>3391.1611071939838</v>
      </c>
      <c r="J357">
        <v>1349.7</v>
      </c>
      <c r="K357">
        <v>8291.2000000000007</v>
      </c>
      <c r="L357">
        <v>2257</v>
      </c>
      <c r="M357">
        <v>1439.2</v>
      </c>
      <c r="N357">
        <v>937.3</v>
      </c>
      <c r="O357">
        <v>3006.3</v>
      </c>
      <c r="P357">
        <v>319</v>
      </c>
      <c r="Q357">
        <v>363.9</v>
      </c>
      <c r="R357">
        <v>200</v>
      </c>
      <c r="S357">
        <v>65.8</v>
      </c>
      <c r="T357">
        <v>47.3</v>
      </c>
      <c r="U357">
        <v>16.8</v>
      </c>
      <c r="V357">
        <v>10.199999999999999</v>
      </c>
      <c r="W357">
        <v>7.8</v>
      </c>
      <c r="X357">
        <v>3763.4</v>
      </c>
      <c r="Y357">
        <f t="shared" si="141"/>
        <v>429853.48648008722</v>
      </c>
      <c r="Z357">
        <f t="shared" ref="Z357:Z380" si="153">(J357+N357)*1000000/Y357</f>
        <v>5320.4174723052856</v>
      </c>
      <c r="AA357">
        <f t="shared" ref="AA357:AA380" si="154">(F357+X357)*1000000/Y357</f>
        <v>40397.718167174702</v>
      </c>
      <c r="AB357">
        <f t="shared" ref="AB357:AB380" si="155">(K357)*1000000/Y357</f>
        <v>19288.432595705111</v>
      </c>
      <c r="AC357">
        <f t="shared" ref="AC357:AC380" si="156">(O357+R357)*1000000/Y357</f>
        <v>7459.0531444916651</v>
      </c>
      <c r="AD357">
        <f t="shared" ref="AD357:AD380" si="157">(S357+U357)*1000000/Y357</f>
        <v>192.15849725072874</v>
      </c>
      <c r="AE357">
        <f t="shared" ref="AE357:AE380" si="158">(V357+W357)*1000000/Y357</f>
        <v>41.87473305705953</v>
      </c>
      <c r="AF357">
        <f t="shared" ref="AF357:AF380" si="159">(G357+L357)*1000000/Y357</f>
        <v>12019.44421181132</v>
      </c>
      <c r="AG357">
        <f t="shared" ref="AG357:AG380" si="160">(M357+Q357)*1000000/Y357</f>
        <v>4194.6850652880021</v>
      </c>
      <c r="AH357">
        <f t="shared" ref="AH357:AH380" si="161">(P357+T357)*1000000/Y357</f>
        <v>852.15081771116149</v>
      </c>
      <c r="AI357">
        <f t="shared" si="142"/>
        <v>1.4744860275584342</v>
      </c>
      <c r="AJ357">
        <f t="shared" si="143"/>
        <v>127.05555555555556</v>
      </c>
    </row>
    <row r="358" spans="1:36" x14ac:dyDescent="0.35">
      <c r="A358">
        <v>16.579899999999999</v>
      </c>
      <c r="B358">
        <v>153901</v>
      </c>
      <c r="C358">
        <f t="shared" si="138"/>
        <v>181894.79008957578</v>
      </c>
      <c r="D358">
        <v>205928.7</v>
      </c>
      <c r="E358">
        <f t="shared" si="139"/>
        <v>259332.75765035208</v>
      </c>
      <c r="F358">
        <v>13614.7</v>
      </c>
      <c r="G358">
        <v>3023</v>
      </c>
      <c r="H358">
        <v>3249.2</v>
      </c>
      <c r="I358">
        <f t="shared" si="140"/>
        <v>3259.7917152411615</v>
      </c>
      <c r="J358">
        <v>1351.7</v>
      </c>
      <c r="K358">
        <v>8392.4</v>
      </c>
      <c r="L358">
        <v>2131</v>
      </c>
      <c r="M358">
        <v>1450.5</v>
      </c>
      <c r="N358">
        <v>1105.5999999999999</v>
      </c>
      <c r="O358">
        <v>3046.9</v>
      </c>
      <c r="P358">
        <v>437.1</v>
      </c>
      <c r="Q358">
        <v>469</v>
      </c>
      <c r="R358">
        <v>260.7</v>
      </c>
      <c r="S358">
        <v>75.8</v>
      </c>
      <c r="T358">
        <v>45.4</v>
      </c>
      <c r="U358">
        <v>15.5</v>
      </c>
      <c r="V358">
        <v>4.3899999999999997</v>
      </c>
      <c r="W358">
        <v>3.94</v>
      </c>
      <c r="X358">
        <v>3787.1</v>
      </c>
      <c r="Y358">
        <f t="shared" si="141"/>
        <v>444487.33945516904</v>
      </c>
      <c r="Z358">
        <f t="shared" si="153"/>
        <v>5528.3914340778274</v>
      </c>
      <c r="AA358">
        <f t="shared" si="154"/>
        <v>39150.271459543212</v>
      </c>
      <c r="AB358">
        <f t="shared" si="155"/>
        <v>18881.077715929987</v>
      </c>
      <c r="AC358">
        <f t="shared" si="156"/>
        <v>7441.3818041573359</v>
      </c>
      <c r="AD358">
        <f t="shared" si="157"/>
        <v>205.4051755712797</v>
      </c>
      <c r="AE358">
        <f t="shared" si="158"/>
        <v>18.740691265156187</v>
      </c>
      <c r="AF358">
        <f t="shared" si="159"/>
        <v>11595.38088602821</v>
      </c>
      <c r="AG358">
        <f t="shared" si="160"/>
        <v>4318.4582092997962</v>
      </c>
      <c r="AH358">
        <f t="shared" si="161"/>
        <v>1085.5202323454814</v>
      </c>
      <c r="AI358">
        <f t="shared" si="142"/>
        <v>1.4257294424026179</v>
      </c>
      <c r="AJ358">
        <f t="shared" si="143"/>
        <v>294.99399759903963</v>
      </c>
    </row>
    <row r="359" spans="1:36" x14ac:dyDescent="0.35">
      <c r="A359">
        <v>16.59</v>
      </c>
      <c r="B359">
        <v>142796.5</v>
      </c>
      <c r="C359">
        <f t="shared" si="138"/>
        <v>166584.13083940977</v>
      </c>
      <c r="D359">
        <v>198903.3</v>
      </c>
      <c r="E359">
        <f t="shared" si="139"/>
        <v>248288.75215688691</v>
      </c>
      <c r="F359">
        <v>13491.9</v>
      </c>
      <c r="G359">
        <v>2979.2</v>
      </c>
      <c r="H359">
        <v>3174</v>
      </c>
      <c r="I359">
        <f t="shared" si="140"/>
        <v>3184.1063535662192</v>
      </c>
      <c r="J359">
        <v>1387.3</v>
      </c>
      <c r="K359">
        <v>8430.2999999999993</v>
      </c>
      <c r="L359">
        <v>1965.7</v>
      </c>
      <c r="M359">
        <v>1443.1</v>
      </c>
      <c r="N359">
        <v>1132.9000000000001</v>
      </c>
      <c r="O359">
        <v>2839.2</v>
      </c>
      <c r="P359">
        <v>421.4</v>
      </c>
      <c r="Q359">
        <v>436.7</v>
      </c>
      <c r="R359">
        <v>236.1</v>
      </c>
      <c r="S359">
        <v>82.7</v>
      </c>
      <c r="T359">
        <v>27.8</v>
      </c>
      <c r="U359">
        <v>31</v>
      </c>
      <c r="V359">
        <v>10.199999999999999</v>
      </c>
      <c r="W359">
        <v>8.2899999999999991</v>
      </c>
      <c r="X359">
        <v>3992.7</v>
      </c>
      <c r="Y359">
        <f t="shared" si="141"/>
        <v>418056.98934986291</v>
      </c>
      <c r="Z359">
        <f t="shared" si="153"/>
        <v>6028.3647067335569</v>
      </c>
      <c r="AA359">
        <f t="shared" si="154"/>
        <v>41823.484466055692</v>
      </c>
      <c r="AB359">
        <f t="shared" si="155"/>
        <v>20165.432500268191</v>
      </c>
      <c r="AC359">
        <f t="shared" si="156"/>
        <v>7356.1741062684332</v>
      </c>
      <c r="AD359">
        <f t="shared" si="157"/>
        <v>271.97248914991087</v>
      </c>
      <c r="AE359">
        <f t="shared" si="158"/>
        <v>44.22841973950618</v>
      </c>
      <c r="AF359">
        <f t="shared" si="159"/>
        <v>11828.291658728182</v>
      </c>
      <c r="AG359">
        <f t="shared" si="160"/>
        <v>4496.5161398768905</v>
      </c>
      <c r="AH359">
        <f t="shared" si="161"/>
        <v>1074.4946537039575</v>
      </c>
      <c r="AI359">
        <f t="shared" si="142"/>
        <v>1.4904706162932286</v>
      </c>
      <c r="AJ359">
        <f t="shared" si="143"/>
        <v>136.30070308274742</v>
      </c>
    </row>
    <row r="360" spans="1:36" x14ac:dyDescent="0.35">
      <c r="A360">
        <v>16.600100000000001</v>
      </c>
      <c r="B360">
        <v>145031.9</v>
      </c>
      <c r="C360">
        <f t="shared" si="138"/>
        <v>169634.28226152531</v>
      </c>
      <c r="D360">
        <v>205125.7</v>
      </c>
      <c r="E360">
        <f t="shared" si="139"/>
        <v>258060.55120916603</v>
      </c>
      <c r="F360">
        <v>13546.2</v>
      </c>
      <c r="G360">
        <v>3059.4</v>
      </c>
      <c r="H360">
        <v>2974</v>
      </c>
      <c r="I360">
        <f t="shared" si="140"/>
        <v>2982.8710585280628</v>
      </c>
      <c r="J360">
        <v>1384.8</v>
      </c>
      <c r="K360">
        <v>8333.7000000000007</v>
      </c>
      <c r="L360">
        <v>2110.1</v>
      </c>
      <c r="M360">
        <v>1549.7</v>
      </c>
      <c r="N360">
        <v>1124.2</v>
      </c>
      <c r="O360">
        <v>2714</v>
      </c>
      <c r="P360">
        <v>403.9</v>
      </c>
      <c r="Q360">
        <v>393.5</v>
      </c>
      <c r="R360">
        <v>232.9</v>
      </c>
      <c r="S360">
        <v>47.1</v>
      </c>
      <c r="T360">
        <v>47.3</v>
      </c>
      <c r="U360">
        <v>7.1</v>
      </c>
      <c r="V360">
        <v>3.9</v>
      </c>
      <c r="W360">
        <v>7.92</v>
      </c>
      <c r="X360">
        <v>3926.6</v>
      </c>
      <c r="Y360">
        <f t="shared" si="141"/>
        <v>430677.70452921942</v>
      </c>
      <c r="Z360">
        <f t="shared" si="153"/>
        <v>5825.7020821234</v>
      </c>
      <c r="AA360">
        <f t="shared" si="154"/>
        <v>40570.477218224689</v>
      </c>
      <c r="AB360">
        <f t="shared" si="155"/>
        <v>19350.200654361015</v>
      </c>
      <c r="AC360">
        <f t="shared" si="156"/>
        <v>6842.4716882460925</v>
      </c>
      <c r="AD360">
        <f t="shared" si="157"/>
        <v>125.8481677365836</v>
      </c>
      <c r="AE360">
        <f t="shared" si="158"/>
        <v>27.445117022996648</v>
      </c>
      <c r="AF360">
        <f t="shared" si="159"/>
        <v>12003.175334211604</v>
      </c>
      <c r="AG360">
        <f t="shared" si="160"/>
        <v>4511.958663205337</v>
      </c>
      <c r="AH360">
        <f t="shared" si="161"/>
        <v>1047.6511675783493</v>
      </c>
      <c r="AI360">
        <f t="shared" si="142"/>
        <v>1.5212759341376165</v>
      </c>
      <c r="AJ360">
        <f t="shared" si="143"/>
        <v>212.2673434856176</v>
      </c>
    </row>
    <row r="361" spans="1:36" x14ac:dyDescent="0.35">
      <c r="A361">
        <v>16.610199999999999</v>
      </c>
      <c r="B361">
        <v>146141.70000000001</v>
      </c>
      <c r="C361">
        <f t="shared" si="138"/>
        <v>171154.51123447533</v>
      </c>
      <c r="D361">
        <v>202801.3</v>
      </c>
      <c r="E361">
        <f t="shared" si="139"/>
        <v>254392.41182907094</v>
      </c>
      <c r="F361">
        <v>13111.4</v>
      </c>
      <c r="G361">
        <v>2724.6</v>
      </c>
      <c r="H361">
        <v>3341.5</v>
      </c>
      <c r="I361">
        <f t="shared" si="140"/>
        <v>3352.7030572658541</v>
      </c>
      <c r="J361">
        <v>1356.5</v>
      </c>
      <c r="K361">
        <v>8685.2000000000007</v>
      </c>
      <c r="L361">
        <v>2080.1999999999998</v>
      </c>
      <c r="M361">
        <v>1426.5</v>
      </c>
      <c r="N361">
        <v>1157.9000000000001</v>
      </c>
      <c r="O361">
        <v>2914.4</v>
      </c>
      <c r="P361">
        <v>369.2</v>
      </c>
      <c r="Q361">
        <v>489.7</v>
      </c>
      <c r="R361">
        <v>192.9</v>
      </c>
      <c r="S361">
        <v>40.200000000000003</v>
      </c>
      <c r="T361">
        <v>31.2</v>
      </c>
      <c r="U361">
        <v>10.3</v>
      </c>
      <c r="V361">
        <v>0</v>
      </c>
      <c r="W361">
        <v>11.7</v>
      </c>
      <c r="X361">
        <v>3812</v>
      </c>
      <c r="Y361">
        <f t="shared" si="141"/>
        <v>428899.62612081214</v>
      </c>
      <c r="Z361">
        <f t="shared" si="153"/>
        <v>5862.4439073111844</v>
      </c>
      <c r="AA361">
        <f t="shared" si="154"/>
        <v>39457.716839401095</v>
      </c>
      <c r="AB361">
        <f t="shared" si="155"/>
        <v>20249.959363577433</v>
      </c>
      <c r="AC361">
        <f t="shared" si="156"/>
        <v>7244.8186259895174</v>
      </c>
      <c r="AD361">
        <f t="shared" si="157"/>
        <v>117.74316628985635</v>
      </c>
      <c r="AE361">
        <f t="shared" si="158"/>
        <v>27.279109813689491</v>
      </c>
      <c r="AF361">
        <f t="shared" si="159"/>
        <v>11202.621096821815</v>
      </c>
      <c r="AG361">
        <f t="shared" si="160"/>
        <v>4467.711985042034</v>
      </c>
      <c r="AH361">
        <f t="shared" si="161"/>
        <v>933.55175806848479</v>
      </c>
      <c r="AI361">
        <f t="shared" si="142"/>
        <v>1.4863319114070139</v>
      </c>
      <c r="AJ361">
        <f t="shared" si="143"/>
        <v>214.90598290598291</v>
      </c>
    </row>
    <row r="362" spans="1:36" x14ac:dyDescent="0.35">
      <c r="A362">
        <v>16.6203</v>
      </c>
      <c r="B362">
        <v>148731.5</v>
      </c>
      <c r="C362">
        <f t="shared" si="138"/>
        <v>174717.4951263908</v>
      </c>
      <c r="D362">
        <v>201841</v>
      </c>
      <c r="E362">
        <f t="shared" si="139"/>
        <v>252883.19745815053</v>
      </c>
      <c r="F362">
        <v>13640.2</v>
      </c>
      <c r="G362">
        <v>3008.5</v>
      </c>
      <c r="H362">
        <v>3142.9</v>
      </c>
      <c r="I362">
        <f t="shared" si="140"/>
        <v>3152.8089632907268</v>
      </c>
      <c r="J362">
        <v>1297.4000000000001</v>
      </c>
      <c r="K362">
        <v>8445.7999999999993</v>
      </c>
      <c r="L362">
        <v>2085.3000000000002</v>
      </c>
      <c r="M362">
        <v>1405.1</v>
      </c>
      <c r="N362">
        <v>1031.7</v>
      </c>
      <c r="O362">
        <v>2823.7</v>
      </c>
      <c r="P362">
        <v>371.1</v>
      </c>
      <c r="Q362">
        <v>421.3</v>
      </c>
      <c r="R362">
        <v>272.89999999999998</v>
      </c>
      <c r="S362">
        <v>69</v>
      </c>
      <c r="T362">
        <v>57.1</v>
      </c>
      <c r="U362">
        <v>24.5</v>
      </c>
      <c r="V362">
        <v>18</v>
      </c>
      <c r="W362">
        <v>12.4</v>
      </c>
      <c r="X362">
        <v>3654.6</v>
      </c>
      <c r="Y362">
        <f t="shared" si="141"/>
        <v>430753.50154783204</v>
      </c>
      <c r="Z362">
        <f t="shared" si="153"/>
        <v>5407.0367196803181</v>
      </c>
      <c r="AA362">
        <f t="shared" si="154"/>
        <v>40150.10890881763</v>
      </c>
      <c r="AB362">
        <f t="shared" si="155"/>
        <v>19607.037365109274</v>
      </c>
      <c r="AC362">
        <f t="shared" si="156"/>
        <v>7188.7982079610447</v>
      </c>
      <c r="AD362">
        <f t="shared" si="157"/>
        <v>217.06149726937858</v>
      </c>
      <c r="AE362">
        <f t="shared" si="158"/>
        <v>70.574005529295277</v>
      </c>
      <c r="AF362">
        <f t="shared" si="159"/>
        <v>11825.324650168563</v>
      </c>
      <c r="AG362">
        <f t="shared" si="160"/>
        <v>4240.0119637731868</v>
      </c>
      <c r="AH362">
        <f t="shared" si="161"/>
        <v>994.0720120935606</v>
      </c>
      <c r="AI362">
        <f t="shared" si="142"/>
        <v>1.4473833732289636</v>
      </c>
      <c r="AJ362">
        <f t="shared" si="143"/>
        <v>76.615131578947384</v>
      </c>
    </row>
    <row r="363" spans="1:36" x14ac:dyDescent="0.35">
      <c r="A363">
        <v>16.630299999999998</v>
      </c>
      <c r="B363">
        <v>142904</v>
      </c>
      <c r="C363">
        <f t="shared" si="138"/>
        <v>166730.44793115355</v>
      </c>
      <c r="D363">
        <v>200089.4</v>
      </c>
      <c r="E363">
        <f t="shared" si="139"/>
        <v>250139.70311182272</v>
      </c>
      <c r="F363">
        <v>13432.9</v>
      </c>
      <c r="G363">
        <v>2920.7</v>
      </c>
      <c r="H363">
        <v>3223.5</v>
      </c>
      <c r="I363">
        <f t="shared" si="140"/>
        <v>3233.9245558056396</v>
      </c>
      <c r="J363">
        <v>1210.0999999999999</v>
      </c>
      <c r="K363">
        <v>8790.4</v>
      </c>
      <c r="L363">
        <v>2069.1999999999998</v>
      </c>
      <c r="M363">
        <v>1458.6</v>
      </c>
      <c r="N363">
        <v>1163.9000000000001</v>
      </c>
      <c r="O363">
        <v>3055.9</v>
      </c>
      <c r="P363">
        <v>394.1</v>
      </c>
      <c r="Q363">
        <v>418.7</v>
      </c>
      <c r="R363">
        <v>225.1</v>
      </c>
      <c r="S363">
        <v>61.9</v>
      </c>
      <c r="T363">
        <v>70.900000000000006</v>
      </c>
      <c r="U363">
        <v>35.5</v>
      </c>
      <c r="V363">
        <v>3.41</v>
      </c>
      <c r="W363">
        <v>7.8</v>
      </c>
      <c r="X363">
        <v>3541.7</v>
      </c>
      <c r="Y363">
        <f t="shared" si="141"/>
        <v>420104.07559878193</v>
      </c>
      <c r="Z363">
        <f t="shared" si="153"/>
        <v>5650.9806447754518</v>
      </c>
      <c r="AA363">
        <f t="shared" si="154"/>
        <v>40405.701791409178</v>
      </c>
      <c r="AB363">
        <f t="shared" si="155"/>
        <v>20924.338778363159</v>
      </c>
      <c r="AC363">
        <f t="shared" si="156"/>
        <v>7809.969458933555</v>
      </c>
      <c r="AD363">
        <f t="shared" si="157"/>
        <v>231.84731036273337</v>
      </c>
      <c r="AE363">
        <f t="shared" si="158"/>
        <v>26.683863954478863</v>
      </c>
      <c r="AF363">
        <f t="shared" si="159"/>
        <v>11877.770985410711</v>
      </c>
      <c r="AG363">
        <f t="shared" si="160"/>
        <v>4468.6545764266875</v>
      </c>
      <c r="AH363">
        <f t="shared" si="161"/>
        <v>1106.8685761670536</v>
      </c>
      <c r="AI363">
        <f t="shared" si="142"/>
        <v>1.500264086228033</v>
      </c>
      <c r="AJ363">
        <f t="shared" si="143"/>
        <v>211.7752007136485</v>
      </c>
    </row>
    <row r="364" spans="1:36" x14ac:dyDescent="0.35">
      <c r="A364">
        <v>16.6404</v>
      </c>
      <c r="B364">
        <v>152632.9</v>
      </c>
      <c r="C364">
        <f t="shared" si="138"/>
        <v>180126.0634263473</v>
      </c>
      <c r="D364">
        <v>201105.4</v>
      </c>
      <c r="E364">
        <f t="shared" si="139"/>
        <v>251729.57734349434</v>
      </c>
      <c r="F364">
        <v>13533.8</v>
      </c>
      <c r="G364">
        <v>3078.9</v>
      </c>
      <c r="H364">
        <v>3518.1</v>
      </c>
      <c r="I364">
        <f t="shared" si="140"/>
        <v>3530.5207249624905</v>
      </c>
      <c r="J364">
        <v>1242.4000000000001</v>
      </c>
      <c r="K364">
        <v>8547.2000000000007</v>
      </c>
      <c r="L364">
        <v>2103.1999999999998</v>
      </c>
      <c r="M364">
        <v>1485</v>
      </c>
      <c r="N364">
        <v>1116</v>
      </c>
      <c r="O364">
        <v>2849.5</v>
      </c>
      <c r="P364">
        <v>420</v>
      </c>
      <c r="Q364">
        <v>480.6</v>
      </c>
      <c r="R364">
        <v>228.3</v>
      </c>
      <c r="S364">
        <v>81.3</v>
      </c>
      <c r="T364">
        <v>46.8</v>
      </c>
      <c r="U364">
        <v>10.3</v>
      </c>
      <c r="V364">
        <v>11.7</v>
      </c>
      <c r="W364">
        <v>8.2899999999999991</v>
      </c>
      <c r="X364">
        <v>3524.6</v>
      </c>
      <c r="Y364">
        <f t="shared" si="141"/>
        <v>435386.16149480408</v>
      </c>
      <c r="Z364">
        <f t="shared" si="153"/>
        <v>5416.8005521878431</v>
      </c>
      <c r="AA364">
        <f t="shared" si="154"/>
        <v>39179.931538094082</v>
      </c>
      <c r="AB364">
        <f t="shared" si="155"/>
        <v>19631.308378417543</v>
      </c>
      <c r="AC364">
        <f t="shared" si="156"/>
        <v>7069.1268400287236</v>
      </c>
      <c r="AD364">
        <f t="shared" si="157"/>
        <v>210.38794546319809</v>
      </c>
      <c r="AE364">
        <f t="shared" si="158"/>
        <v>45.913264517569104</v>
      </c>
      <c r="AF364">
        <f t="shared" si="159"/>
        <v>11902.307556603044</v>
      </c>
      <c r="AG364">
        <f t="shared" si="160"/>
        <v>4514.6129432583211</v>
      </c>
      <c r="AH364">
        <f t="shared" si="161"/>
        <v>1072.1516696749004</v>
      </c>
      <c r="AI364">
        <f t="shared" si="142"/>
        <v>1.3975188962391629</v>
      </c>
      <c r="AJ364">
        <f t="shared" si="143"/>
        <v>117.97898949474738</v>
      </c>
    </row>
    <row r="365" spans="1:36" x14ac:dyDescent="0.35">
      <c r="A365">
        <v>16.650500000000001</v>
      </c>
      <c r="B365">
        <v>142161.29999999999</v>
      </c>
      <c r="C365">
        <f t="shared" si="138"/>
        <v>165720.31548588327</v>
      </c>
      <c r="D365">
        <v>208616.9</v>
      </c>
      <c r="E365">
        <f t="shared" si="139"/>
        <v>263610.50671918562</v>
      </c>
      <c r="F365">
        <v>13650.3</v>
      </c>
      <c r="G365">
        <v>2933.4</v>
      </c>
      <c r="H365">
        <v>3586.3</v>
      </c>
      <c r="I365">
        <f t="shared" si="140"/>
        <v>3599.207839073269</v>
      </c>
      <c r="J365">
        <v>1477.5</v>
      </c>
      <c r="K365">
        <v>8393</v>
      </c>
      <c r="L365">
        <v>2200.9</v>
      </c>
      <c r="M365">
        <v>1572.9</v>
      </c>
      <c r="N365">
        <v>1102.8</v>
      </c>
      <c r="O365">
        <v>2797.9</v>
      </c>
      <c r="P365">
        <v>363.9</v>
      </c>
      <c r="Q365">
        <v>452.2</v>
      </c>
      <c r="R365">
        <v>162.6</v>
      </c>
      <c r="S365">
        <v>78.7</v>
      </c>
      <c r="T365">
        <v>51.2</v>
      </c>
      <c r="U365">
        <v>45.8</v>
      </c>
      <c r="V365">
        <v>0</v>
      </c>
      <c r="W365">
        <v>0</v>
      </c>
      <c r="X365">
        <v>3830.1</v>
      </c>
      <c r="Y365">
        <f t="shared" si="141"/>
        <v>432930.03004414216</v>
      </c>
      <c r="Z365">
        <f t="shared" si="153"/>
        <v>5960.0855125178286</v>
      </c>
      <c r="AA365">
        <f t="shared" si="154"/>
        <v>40376.963451155534</v>
      </c>
      <c r="AB365">
        <f t="shared" si="155"/>
        <v>19386.504556277228</v>
      </c>
      <c r="AC365">
        <f t="shared" si="156"/>
        <v>6838.2874703751622</v>
      </c>
      <c r="AD365">
        <f t="shared" si="157"/>
        <v>287.57533864607592</v>
      </c>
      <c r="AE365">
        <f t="shared" si="158"/>
        <v>0</v>
      </c>
      <c r="AF365">
        <f t="shared" si="159"/>
        <v>11859.422178397972</v>
      </c>
      <c r="AG365">
        <f t="shared" si="160"/>
        <v>4677.6611911017544</v>
      </c>
      <c r="AH365">
        <f t="shared" si="161"/>
        <v>958.81544636133412</v>
      </c>
      <c r="AI365">
        <f t="shared" si="142"/>
        <v>1.5906951778742</v>
      </c>
      <c r="AJ365" t="e">
        <f t="shared" si="143"/>
        <v>#DIV/0!</v>
      </c>
    </row>
    <row r="366" spans="1:36" x14ac:dyDescent="0.35">
      <c r="A366">
        <v>16.660599999999999</v>
      </c>
      <c r="B366">
        <v>144297.29999999999</v>
      </c>
      <c r="C366">
        <f t="shared" si="138"/>
        <v>168630.17961728995</v>
      </c>
      <c r="D366">
        <v>203226.7</v>
      </c>
      <c r="E366">
        <f t="shared" si="139"/>
        <v>255062.13624377223</v>
      </c>
      <c r="F366">
        <v>13547.7</v>
      </c>
      <c r="G366">
        <v>2915.5</v>
      </c>
      <c r="H366">
        <v>3283.6</v>
      </c>
      <c r="I366">
        <f t="shared" si="140"/>
        <v>3294.4175494654251</v>
      </c>
      <c r="J366">
        <v>1466.7</v>
      </c>
      <c r="K366">
        <v>8954.9</v>
      </c>
      <c r="L366">
        <v>2034.9</v>
      </c>
      <c r="M366">
        <v>1521.9</v>
      </c>
      <c r="N366">
        <v>1201.5</v>
      </c>
      <c r="O366">
        <v>2888.4</v>
      </c>
      <c r="P366">
        <v>343.9</v>
      </c>
      <c r="Q366">
        <v>349.7</v>
      </c>
      <c r="R366">
        <v>277.39999999999998</v>
      </c>
      <c r="S366">
        <v>40.6</v>
      </c>
      <c r="T366">
        <v>75.099999999999994</v>
      </c>
      <c r="U366">
        <v>10.3</v>
      </c>
      <c r="V366">
        <v>3.9</v>
      </c>
      <c r="W366">
        <v>6.34</v>
      </c>
      <c r="X366">
        <v>3560.4</v>
      </c>
      <c r="Y366">
        <f t="shared" si="141"/>
        <v>426986.73341052758</v>
      </c>
      <c r="Z366">
        <f t="shared" si="153"/>
        <v>6248.9060929081643</v>
      </c>
      <c r="AA366">
        <f t="shared" si="154"/>
        <v>40067.052817660668</v>
      </c>
      <c r="AB366">
        <f t="shared" si="155"/>
        <v>20972.314358512602</v>
      </c>
      <c r="AC366">
        <f t="shared" si="156"/>
        <v>7414.2818787679589</v>
      </c>
      <c r="AD366">
        <f t="shared" si="157"/>
        <v>119.2074507641952</v>
      </c>
      <c r="AE366">
        <f t="shared" si="158"/>
        <v>23.982009741166181</v>
      </c>
      <c r="AF366">
        <f t="shared" si="159"/>
        <v>11593.802834245025</v>
      </c>
      <c r="AG366">
        <f t="shared" si="160"/>
        <v>4383.274358551429</v>
      </c>
      <c r="AH366">
        <f t="shared" si="161"/>
        <v>981.29512515123338</v>
      </c>
      <c r="AI366">
        <f t="shared" si="142"/>
        <v>1.5125533093936185</v>
      </c>
      <c r="AJ366">
        <f t="shared" si="143"/>
        <v>260.56640625</v>
      </c>
    </row>
    <row r="367" spans="1:36" x14ac:dyDescent="0.35">
      <c r="A367">
        <v>16.6707</v>
      </c>
      <c r="B367">
        <v>143275.4</v>
      </c>
      <c r="C367">
        <f t="shared" si="138"/>
        <v>167236.23904344524</v>
      </c>
      <c r="D367">
        <v>200461</v>
      </c>
      <c r="E367">
        <f t="shared" si="139"/>
        <v>250720.7278194059</v>
      </c>
      <c r="F367">
        <v>13436.3</v>
      </c>
      <c r="G367">
        <v>2824.1</v>
      </c>
      <c r="H367">
        <v>3297.5</v>
      </c>
      <c r="I367">
        <f t="shared" si="140"/>
        <v>3308.4094802611612</v>
      </c>
      <c r="J367">
        <v>1467.3</v>
      </c>
      <c r="K367">
        <v>8496.2000000000007</v>
      </c>
      <c r="L367">
        <v>2025.1</v>
      </c>
      <c r="M367">
        <v>1495.3</v>
      </c>
      <c r="N367">
        <v>1092.5999999999999</v>
      </c>
      <c r="O367">
        <v>2953.3</v>
      </c>
      <c r="P367">
        <v>407.3</v>
      </c>
      <c r="Q367">
        <v>435.8</v>
      </c>
      <c r="R367">
        <v>261.3</v>
      </c>
      <c r="S367">
        <v>68.400000000000006</v>
      </c>
      <c r="T367">
        <v>48.3</v>
      </c>
      <c r="U367">
        <v>21.3</v>
      </c>
      <c r="V367">
        <v>23.4</v>
      </c>
      <c r="W367">
        <v>3.41</v>
      </c>
      <c r="X367">
        <v>3674</v>
      </c>
      <c r="Y367">
        <f t="shared" si="141"/>
        <v>421265.37634311232</v>
      </c>
      <c r="Z367">
        <f t="shared" si="153"/>
        <v>6076.692136965492</v>
      </c>
      <c r="AA367">
        <f t="shared" si="154"/>
        <v>40616.440279354931</v>
      </c>
      <c r="AB367">
        <f t="shared" si="155"/>
        <v>20168.284594744415</v>
      </c>
      <c r="AC367">
        <f t="shared" si="156"/>
        <v>7630.8193849327226</v>
      </c>
      <c r="AD367">
        <f t="shared" si="157"/>
        <v>212.92991315512509</v>
      </c>
      <c r="AE367">
        <f t="shared" si="158"/>
        <v>63.641593887278752</v>
      </c>
      <c r="AF367">
        <f t="shared" si="159"/>
        <v>11511.03383357673</v>
      </c>
      <c r="AG367">
        <f t="shared" si="160"/>
        <v>4584.0463243462882</v>
      </c>
      <c r="AH367">
        <f t="shared" si="161"/>
        <v>1081.5035499829989</v>
      </c>
      <c r="AI367">
        <f t="shared" si="142"/>
        <v>1.4992009462391267</v>
      </c>
      <c r="AJ367">
        <f t="shared" si="143"/>
        <v>95.483028720626606</v>
      </c>
    </row>
    <row r="368" spans="1:36" x14ac:dyDescent="0.35">
      <c r="A368">
        <v>16.680800000000001</v>
      </c>
      <c r="B368">
        <v>143893.4</v>
      </c>
      <c r="C368">
        <f t="shared" si="138"/>
        <v>168078.83504227159</v>
      </c>
      <c r="D368">
        <v>201565.1</v>
      </c>
      <c r="E368">
        <f t="shared" si="139"/>
        <v>252450.26238206768</v>
      </c>
      <c r="F368">
        <v>13610</v>
      </c>
      <c r="G368">
        <v>2904.7</v>
      </c>
      <c r="H368">
        <v>3363.8</v>
      </c>
      <c r="I368">
        <f t="shared" si="140"/>
        <v>3375.1533408078099</v>
      </c>
      <c r="J368">
        <v>1272.2</v>
      </c>
      <c r="K368">
        <v>8462</v>
      </c>
      <c r="L368">
        <v>2099.4</v>
      </c>
      <c r="M368">
        <v>1386.5</v>
      </c>
      <c r="N368">
        <v>1143.5</v>
      </c>
      <c r="O368">
        <v>3028</v>
      </c>
      <c r="P368">
        <v>375.6</v>
      </c>
      <c r="Q368">
        <v>400.4</v>
      </c>
      <c r="R368">
        <v>254.8</v>
      </c>
      <c r="S368">
        <v>85.2</v>
      </c>
      <c r="T368">
        <v>41.5</v>
      </c>
      <c r="U368">
        <v>21.3</v>
      </c>
      <c r="V368">
        <v>4.3899999999999997</v>
      </c>
      <c r="W368">
        <v>3.9</v>
      </c>
      <c r="X368">
        <v>4273.8999999999996</v>
      </c>
      <c r="Y368">
        <f t="shared" si="141"/>
        <v>423904.2507651471</v>
      </c>
      <c r="Z368">
        <f t="shared" si="153"/>
        <v>5698.6925600289733</v>
      </c>
      <c r="AA368">
        <f t="shared" si="154"/>
        <v>42188.536604008012</v>
      </c>
      <c r="AB368">
        <f t="shared" si="155"/>
        <v>19962.055074291166</v>
      </c>
      <c r="AC368">
        <f t="shared" si="156"/>
        <v>7744.2016542050396</v>
      </c>
      <c r="AD368">
        <f t="shared" si="157"/>
        <v>251.23598031340219</v>
      </c>
      <c r="AE368">
        <f t="shared" si="158"/>
        <v>19.556303068526798</v>
      </c>
      <c r="AF368">
        <f t="shared" si="159"/>
        <v>11804.788442124844</v>
      </c>
      <c r="AG368">
        <f t="shared" si="160"/>
        <v>4215.3387156997032</v>
      </c>
      <c r="AH368">
        <f t="shared" si="161"/>
        <v>983.94861397859199</v>
      </c>
      <c r="AI368">
        <f t="shared" si="142"/>
        <v>1.501975321988499</v>
      </c>
      <c r="AJ368">
        <f t="shared" si="143"/>
        <v>291.39927623642944</v>
      </c>
    </row>
    <row r="369" spans="1:36" x14ac:dyDescent="0.35">
      <c r="A369">
        <v>16.690899999999999</v>
      </c>
      <c r="B369">
        <v>143103.6</v>
      </c>
      <c r="C369">
        <f t="shared" si="138"/>
        <v>167002.21870461819</v>
      </c>
      <c r="D369">
        <v>211092.8</v>
      </c>
      <c r="E369">
        <f t="shared" si="139"/>
        <v>267576.21175215533</v>
      </c>
      <c r="F369">
        <v>13448.8</v>
      </c>
      <c r="G369">
        <v>2745.4</v>
      </c>
      <c r="H369">
        <v>3329.2</v>
      </c>
      <c r="I369">
        <f t="shared" si="140"/>
        <v>3340.3205953259594</v>
      </c>
      <c r="J369">
        <v>1235.4000000000001</v>
      </c>
      <c r="K369">
        <v>8389.7999999999993</v>
      </c>
      <c r="L369">
        <v>2038.9</v>
      </c>
      <c r="M369">
        <v>1589.6</v>
      </c>
      <c r="N369">
        <v>1160.4000000000001</v>
      </c>
      <c r="O369">
        <v>3327.6</v>
      </c>
      <c r="P369">
        <v>349.2</v>
      </c>
      <c r="Q369">
        <v>402.6</v>
      </c>
      <c r="R369">
        <v>245.4</v>
      </c>
      <c r="S369">
        <v>80.599999999999994</v>
      </c>
      <c r="T369">
        <v>43.4</v>
      </c>
      <c r="U369">
        <v>20.6</v>
      </c>
      <c r="V369">
        <v>7.32</v>
      </c>
      <c r="W369">
        <v>2.44</v>
      </c>
      <c r="X369">
        <v>3918.5</v>
      </c>
      <c r="Y369">
        <f t="shared" si="141"/>
        <v>437918.75105209945</v>
      </c>
      <c r="Z369">
        <f t="shared" si="153"/>
        <v>5470.8778608910725</v>
      </c>
      <c r="AA369">
        <f t="shared" si="154"/>
        <v>39658.726552071763</v>
      </c>
      <c r="AB369">
        <f t="shared" si="155"/>
        <v>19158.348391895783</v>
      </c>
      <c r="AC369">
        <f t="shared" si="156"/>
        <v>8159.0477489622681</v>
      </c>
      <c r="AD369">
        <f t="shared" si="157"/>
        <v>231.09309605233176</v>
      </c>
      <c r="AE369">
        <f t="shared" si="158"/>
        <v>22.287239303070734</v>
      </c>
      <c r="AF369">
        <f t="shared" si="159"/>
        <v>10925.085962877185</v>
      </c>
      <c r="AG369">
        <f t="shared" si="160"/>
        <v>4549.2457110222858</v>
      </c>
      <c r="AH369">
        <f t="shared" si="161"/>
        <v>896.51333508048867</v>
      </c>
      <c r="AI369">
        <f t="shared" si="142"/>
        <v>1.602231478286078</v>
      </c>
      <c r="AJ369">
        <f t="shared" si="143"/>
        <v>245.47131147540983</v>
      </c>
    </row>
    <row r="370" spans="1:36" x14ac:dyDescent="0.35">
      <c r="A370">
        <v>16.701000000000001</v>
      </c>
      <c r="B370">
        <v>143547.20000000001</v>
      </c>
      <c r="C370">
        <f t="shared" si="138"/>
        <v>167606.66787475036</v>
      </c>
      <c r="D370">
        <v>201285.5</v>
      </c>
      <c r="E370">
        <f t="shared" si="139"/>
        <v>252011.82650371315</v>
      </c>
      <c r="F370">
        <v>14040.4</v>
      </c>
      <c r="G370">
        <v>2852.4</v>
      </c>
      <c r="H370">
        <v>3379</v>
      </c>
      <c r="I370">
        <f t="shared" si="140"/>
        <v>3390.4563520134534</v>
      </c>
      <c r="J370">
        <v>1351.6</v>
      </c>
      <c r="K370">
        <v>8887.7999999999993</v>
      </c>
      <c r="L370">
        <v>2063.1</v>
      </c>
      <c r="M370">
        <v>1614.8</v>
      </c>
      <c r="N370">
        <v>1313.9</v>
      </c>
      <c r="O370">
        <v>2857.2</v>
      </c>
      <c r="P370">
        <v>375.6</v>
      </c>
      <c r="Q370">
        <v>445.1</v>
      </c>
      <c r="R370">
        <v>287.10000000000002</v>
      </c>
      <c r="S370">
        <v>85.8</v>
      </c>
      <c r="T370">
        <v>52.7</v>
      </c>
      <c r="U370">
        <v>35.5</v>
      </c>
      <c r="V370">
        <v>3.41</v>
      </c>
      <c r="W370">
        <v>2.44</v>
      </c>
      <c r="X370">
        <v>3441.1</v>
      </c>
      <c r="Y370">
        <f t="shared" si="141"/>
        <v>423008.95073047694</v>
      </c>
      <c r="Z370">
        <f t="shared" si="153"/>
        <v>6301.2851037715791</v>
      </c>
      <c r="AA370">
        <f t="shared" si="154"/>
        <v>41326.548693146819</v>
      </c>
      <c r="AB370">
        <f t="shared" si="155"/>
        <v>21010.902924517366</v>
      </c>
      <c r="AC370">
        <f t="shared" si="156"/>
        <v>7433.1760464411827</v>
      </c>
      <c r="AD370">
        <f t="shared" si="157"/>
        <v>286.75516154098386</v>
      </c>
      <c r="AE370">
        <f t="shared" si="158"/>
        <v>13.829494600286527</v>
      </c>
      <c r="AF370">
        <f t="shared" si="159"/>
        <v>11620.321488497166</v>
      </c>
      <c r="AG370">
        <f t="shared" si="160"/>
        <v>4869.6369106205493</v>
      </c>
      <c r="AH370">
        <f t="shared" si="161"/>
        <v>1012.5081260346528</v>
      </c>
      <c r="AI370">
        <f t="shared" si="142"/>
        <v>1.5035906965947043</v>
      </c>
      <c r="AJ370">
        <f t="shared" si="143"/>
        <v>455.64102564102564</v>
      </c>
    </row>
    <row r="371" spans="1:36" x14ac:dyDescent="0.35">
      <c r="A371">
        <v>16.711099999999998</v>
      </c>
      <c r="B371">
        <v>144709</v>
      </c>
      <c r="C371">
        <f t="shared" si="138"/>
        <v>169192.70751124469</v>
      </c>
      <c r="D371">
        <v>202115.20000000001</v>
      </c>
      <c r="E371">
        <f t="shared" si="139"/>
        <v>253313.76158563243</v>
      </c>
      <c r="F371">
        <v>13927</v>
      </c>
      <c r="G371">
        <v>2823.3</v>
      </c>
      <c r="H371">
        <v>3191.6</v>
      </c>
      <c r="I371">
        <f t="shared" si="140"/>
        <v>3201.8189252819298</v>
      </c>
      <c r="J371">
        <v>1322.2</v>
      </c>
      <c r="K371">
        <v>8523.9</v>
      </c>
      <c r="L371">
        <v>2068.6999999999998</v>
      </c>
      <c r="M371">
        <v>1406.3</v>
      </c>
      <c r="N371">
        <v>1135.0999999999999</v>
      </c>
      <c r="O371">
        <v>2777.9</v>
      </c>
      <c r="P371">
        <v>315.10000000000002</v>
      </c>
      <c r="Q371">
        <v>540.6</v>
      </c>
      <c r="R371">
        <v>221.3</v>
      </c>
      <c r="S371">
        <v>70.3</v>
      </c>
      <c r="T371">
        <v>53.2</v>
      </c>
      <c r="U371">
        <v>9.68</v>
      </c>
      <c r="V371">
        <v>7.9</v>
      </c>
      <c r="W371">
        <v>2.93</v>
      </c>
      <c r="X371">
        <v>3551.4</v>
      </c>
      <c r="Y371">
        <f t="shared" si="141"/>
        <v>425708.28802215907</v>
      </c>
      <c r="Z371">
        <f t="shared" si="153"/>
        <v>5772.262530796892</v>
      </c>
      <c r="AA371">
        <f t="shared" si="154"/>
        <v>41057.222731567323</v>
      </c>
      <c r="AB371">
        <f t="shared" si="155"/>
        <v>20022.865985536817</v>
      </c>
      <c r="AC371">
        <f t="shared" si="156"/>
        <v>7045.199927711732</v>
      </c>
      <c r="AD371">
        <f t="shared" si="157"/>
        <v>187.87513010749007</v>
      </c>
      <c r="AE371">
        <f t="shared" si="158"/>
        <v>25.439955727233279</v>
      </c>
      <c r="AF371">
        <f t="shared" si="159"/>
        <v>11491.437065339354</v>
      </c>
      <c r="AG371">
        <f t="shared" si="160"/>
        <v>4573.3194649446414</v>
      </c>
      <c r="AH371">
        <f t="shared" si="161"/>
        <v>865.14641683656669</v>
      </c>
      <c r="AI371">
        <f t="shared" si="142"/>
        <v>1.4971907791522101</v>
      </c>
      <c r="AJ371">
        <f t="shared" si="143"/>
        <v>226.89750692520778</v>
      </c>
    </row>
    <row r="372" spans="1:36" x14ac:dyDescent="0.35">
      <c r="A372">
        <v>16.7211</v>
      </c>
      <c r="B372">
        <v>145606</v>
      </c>
      <c r="C372">
        <f t="shared" si="138"/>
        <v>170420.20426173403</v>
      </c>
      <c r="D372">
        <v>199873.3</v>
      </c>
      <c r="E372">
        <f t="shared" si="139"/>
        <v>249802.06259833594</v>
      </c>
      <c r="F372">
        <v>13635.3</v>
      </c>
      <c r="G372">
        <v>2952.5</v>
      </c>
      <c r="H372">
        <v>3567.6</v>
      </c>
      <c r="I372">
        <f t="shared" si="140"/>
        <v>3580.3733399275256</v>
      </c>
      <c r="J372">
        <v>1341.9</v>
      </c>
      <c r="K372">
        <v>8333</v>
      </c>
      <c r="L372">
        <v>1953.5</v>
      </c>
      <c r="M372">
        <v>1442.6</v>
      </c>
      <c r="N372">
        <v>1233.2</v>
      </c>
      <c r="O372">
        <v>3010.8</v>
      </c>
      <c r="P372">
        <v>378</v>
      </c>
      <c r="Q372">
        <v>440</v>
      </c>
      <c r="R372">
        <v>191</v>
      </c>
      <c r="S372">
        <v>98.1</v>
      </c>
      <c r="T372">
        <v>47.8</v>
      </c>
      <c r="U372">
        <v>0</v>
      </c>
      <c r="V372">
        <v>11.7</v>
      </c>
      <c r="W372">
        <v>0</v>
      </c>
      <c r="X372">
        <v>3800.4</v>
      </c>
      <c r="Y372">
        <f t="shared" si="141"/>
        <v>423802.64019999746</v>
      </c>
      <c r="Z372">
        <f t="shared" si="153"/>
        <v>6076.177342323258</v>
      </c>
      <c r="AA372">
        <f t="shared" si="154"/>
        <v>41141.083953068075</v>
      </c>
      <c r="AB372">
        <f t="shared" si="155"/>
        <v>19662.454193460329</v>
      </c>
      <c r="AC372">
        <f t="shared" si="156"/>
        <v>7554.9316976624614</v>
      </c>
      <c r="AD372">
        <f t="shared" si="157"/>
        <v>231.4756697922067</v>
      </c>
      <c r="AE372">
        <f t="shared" si="158"/>
        <v>27.607189975217313</v>
      </c>
      <c r="AF372">
        <f t="shared" si="159"/>
        <v>11576.143078497105</v>
      </c>
      <c r="AG372">
        <f t="shared" si="160"/>
        <v>4442.16203823454</v>
      </c>
      <c r="AH372">
        <f t="shared" si="161"/>
        <v>1004.7129479869685</v>
      </c>
      <c r="AI372">
        <f t="shared" si="142"/>
        <v>1.4658007463404163</v>
      </c>
      <c r="AJ372">
        <f t="shared" si="143"/>
        <v>220.09401709401715</v>
      </c>
    </row>
    <row r="373" spans="1:36" x14ac:dyDescent="0.35">
      <c r="A373">
        <v>16.731200000000001</v>
      </c>
      <c r="B373">
        <v>158473</v>
      </c>
      <c r="C373">
        <f t="shared" si="138"/>
        <v>188316.00174444789</v>
      </c>
      <c r="D373">
        <v>202190.8</v>
      </c>
      <c r="E373">
        <f t="shared" si="139"/>
        <v>253432.52496962927</v>
      </c>
      <c r="F373">
        <v>13561.1</v>
      </c>
      <c r="G373">
        <v>3093.4</v>
      </c>
      <c r="H373">
        <v>3079.4</v>
      </c>
      <c r="I373">
        <f t="shared" si="140"/>
        <v>3088.9119955992483</v>
      </c>
      <c r="J373">
        <v>1314.6</v>
      </c>
      <c r="K373">
        <v>8707.1</v>
      </c>
      <c r="L373">
        <v>2121.8000000000002</v>
      </c>
      <c r="M373">
        <v>1442.5</v>
      </c>
      <c r="N373">
        <v>1159.2</v>
      </c>
      <c r="O373">
        <v>3077.9</v>
      </c>
      <c r="P373">
        <v>467.3</v>
      </c>
      <c r="Q373">
        <v>476.1</v>
      </c>
      <c r="R373">
        <v>294.2</v>
      </c>
      <c r="S373">
        <v>64.5</v>
      </c>
      <c r="T373">
        <v>51.2</v>
      </c>
      <c r="U373">
        <v>14.8</v>
      </c>
      <c r="V373">
        <v>3.9</v>
      </c>
      <c r="W373">
        <v>12.7</v>
      </c>
      <c r="X373">
        <v>3931</v>
      </c>
      <c r="Y373">
        <f t="shared" si="141"/>
        <v>444837.43870967638</v>
      </c>
      <c r="Z373">
        <f t="shared" si="153"/>
        <v>5561.1326402194491</v>
      </c>
      <c r="AA373">
        <f t="shared" si="154"/>
        <v>39322.454626882783</v>
      </c>
      <c r="AB373">
        <f t="shared" si="155"/>
        <v>19573.667237308902</v>
      </c>
      <c r="AC373">
        <f t="shared" si="156"/>
        <v>7580.5220212159447</v>
      </c>
      <c r="AD373">
        <f t="shared" si="157"/>
        <v>178.2673693788513</v>
      </c>
      <c r="AE373">
        <f t="shared" si="158"/>
        <v>37.317002921676306</v>
      </c>
      <c r="AF373">
        <f t="shared" si="159"/>
        <v>11723.833351634115</v>
      </c>
      <c r="AG373">
        <f t="shared" si="160"/>
        <v>4313.0362533450707</v>
      </c>
      <c r="AH373">
        <f t="shared" si="161"/>
        <v>1165.5943382463354</v>
      </c>
      <c r="AI373">
        <f t="shared" si="142"/>
        <v>1.3457832718514651</v>
      </c>
      <c r="AJ373">
        <f t="shared" si="143"/>
        <v>149.02409638554218</v>
      </c>
    </row>
    <row r="374" spans="1:36" x14ac:dyDescent="0.35">
      <c r="A374">
        <v>16.741299999999999</v>
      </c>
      <c r="B374">
        <v>144064.79999999999</v>
      </c>
      <c r="C374">
        <f t="shared" si="138"/>
        <v>168312.74143182798</v>
      </c>
      <c r="D374">
        <v>202000</v>
      </c>
      <c r="E374">
        <f t="shared" si="139"/>
        <v>253132.83208020046</v>
      </c>
      <c r="F374">
        <v>13315.3</v>
      </c>
      <c r="G374">
        <v>2957.9</v>
      </c>
      <c r="H374">
        <v>3055.2</v>
      </c>
      <c r="I374">
        <f t="shared" si="140"/>
        <v>3064.562852426734</v>
      </c>
      <c r="J374">
        <v>1364.3</v>
      </c>
      <c r="K374">
        <v>8570.6</v>
      </c>
      <c r="L374">
        <v>1855</v>
      </c>
      <c r="M374">
        <v>1420</v>
      </c>
      <c r="N374">
        <v>1159.9000000000001</v>
      </c>
      <c r="O374">
        <v>3145.6</v>
      </c>
      <c r="P374">
        <v>342.4</v>
      </c>
      <c r="Q374">
        <v>438.7</v>
      </c>
      <c r="R374">
        <v>286.5</v>
      </c>
      <c r="S374">
        <v>62.8</v>
      </c>
      <c r="T374">
        <v>40.5</v>
      </c>
      <c r="U374">
        <v>9.67</v>
      </c>
      <c r="V374">
        <v>0</v>
      </c>
      <c r="W374">
        <v>7.8</v>
      </c>
      <c r="X374">
        <v>3696.5</v>
      </c>
      <c r="Y374">
        <f t="shared" si="141"/>
        <v>424510.13636445516</v>
      </c>
      <c r="Z374">
        <f t="shared" si="153"/>
        <v>5946.1477683842531</v>
      </c>
      <c r="AA374">
        <f t="shared" si="154"/>
        <v>40073.954760399029</v>
      </c>
      <c r="AB374">
        <f t="shared" si="155"/>
        <v>20189.388346293512</v>
      </c>
      <c r="AC374">
        <f t="shared" si="156"/>
        <v>8084.8481720432592</v>
      </c>
      <c r="AD374">
        <f t="shared" si="157"/>
        <v>170.71441596339704</v>
      </c>
      <c r="AE374">
        <f t="shared" si="158"/>
        <v>18.374119560017895</v>
      </c>
      <c r="AF374">
        <f t="shared" si="159"/>
        <v>11337.538465437197</v>
      </c>
      <c r="AG374">
        <f t="shared" si="160"/>
        <v>4378.4584648981108</v>
      </c>
      <c r="AH374">
        <f t="shared" si="161"/>
        <v>901.98081788857087</v>
      </c>
      <c r="AI374">
        <f t="shared" si="142"/>
        <v>1.5039433730733174</v>
      </c>
      <c r="AJ374">
        <f t="shared" si="143"/>
        <v>323.61538461538464</v>
      </c>
    </row>
    <row r="375" spans="1:36" x14ac:dyDescent="0.35">
      <c r="A375">
        <v>16.7514</v>
      </c>
      <c r="B375">
        <v>145490</v>
      </c>
      <c r="C375">
        <f t="shared" si="138"/>
        <v>170261.31935261143</v>
      </c>
      <c r="D375">
        <v>208669.3</v>
      </c>
      <c r="E375">
        <f t="shared" si="139"/>
        <v>263694.17994272173</v>
      </c>
      <c r="F375">
        <v>13330.3</v>
      </c>
      <c r="G375">
        <v>2883.6</v>
      </c>
      <c r="H375">
        <v>3285.7</v>
      </c>
      <c r="I375">
        <f t="shared" si="140"/>
        <v>3296.5314132645635</v>
      </c>
      <c r="J375">
        <v>1441</v>
      </c>
      <c r="K375">
        <v>8622.7000000000007</v>
      </c>
      <c r="L375">
        <v>1979.3</v>
      </c>
      <c r="M375">
        <v>1504.3</v>
      </c>
      <c r="N375">
        <v>1130.7</v>
      </c>
      <c r="O375">
        <v>2928.2</v>
      </c>
      <c r="P375">
        <v>397.5</v>
      </c>
      <c r="Q375">
        <v>450.9</v>
      </c>
      <c r="R375">
        <v>234.2</v>
      </c>
      <c r="S375">
        <v>83.9</v>
      </c>
      <c r="T375">
        <v>78.5</v>
      </c>
      <c r="U375">
        <v>15.5</v>
      </c>
      <c r="V375">
        <v>3.9</v>
      </c>
      <c r="W375">
        <v>0</v>
      </c>
      <c r="X375">
        <v>3738.5</v>
      </c>
      <c r="Y375">
        <f t="shared" si="141"/>
        <v>437252.03070859774</v>
      </c>
      <c r="Z375">
        <f t="shared" si="153"/>
        <v>5881.5049888559206</v>
      </c>
      <c r="AA375">
        <f t="shared" si="154"/>
        <v>39036.525393235584</v>
      </c>
      <c r="AB375">
        <f t="shared" si="155"/>
        <v>19720.205726720826</v>
      </c>
      <c r="AC375">
        <f t="shared" si="156"/>
        <v>7232.4421109608284</v>
      </c>
      <c r="AD375">
        <f t="shared" si="157"/>
        <v>227.32884702425577</v>
      </c>
      <c r="AE375">
        <f t="shared" si="158"/>
        <v>8.9193410804285467</v>
      </c>
      <c r="AF375">
        <f t="shared" si="159"/>
        <v>11121.503523081019</v>
      </c>
      <c r="AG375">
        <f t="shared" si="160"/>
        <v>4471.5629949881768</v>
      </c>
      <c r="AH375">
        <f t="shared" si="161"/>
        <v>1088.6170139189712</v>
      </c>
      <c r="AI375">
        <f t="shared" si="142"/>
        <v>1.5487615210863643</v>
      </c>
      <c r="AJ375">
        <f t="shared" si="143"/>
        <v>659.41025641025635</v>
      </c>
    </row>
    <row r="376" spans="1:36" x14ac:dyDescent="0.35">
      <c r="A376">
        <v>16.761500000000002</v>
      </c>
      <c r="B376">
        <v>145549.70000000001</v>
      </c>
      <c r="C376">
        <f t="shared" si="138"/>
        <v>170343.08490499682</v>
      </c>
      <c r="D376">
        <v>204058.3</v>
      </c>
      <c r="E376">
        <f t="shared" si="139"/>
        <v>256373.42534007196</v>
      </c>
      <c r="F376">
        <v>13322.3</v>
      </c>
      <c r="G376">
        <v>2878.2</v>
      </c>
      <c r="H376">
        <v>3120</v>
      </c>
      <c r="I376">
        <f t="shared" si="140"/>
        <v>3129.7648663831155</v>
      </c>
      <c r="J376">
        <v>1290.0999999999999</v>
      </c>
      <c r="K376">
        <v>8567.1</v>
      </c>
      <c r="L376">
        <v>2093.6999999999998</v>
      </c>
      <c r="M376">
        <v>1414</v>
      </c>
      <c r="N376">
        <v>1140.4000000000001</v>
      </c>
      <c r="O376">
        <v>2806.1</v>
      </c>
      <c r="P376">
        <v>461.4</v>
      </c>
      <c r="Q376">
        <v>393.5</v>
      </c>
      <c r="R376">
        <v>262.60000000000002</v>
      </c>
      <c r="S376">
        <v>54.2</v>
      </c>
      <c r="T376">
        <v>53.8</v>
      </c>
      <c r="U376">
        <v>15.5</v>
      </c>
      <c r="V376">
        <v>3.41</v>
      </c>
      <c r="W376">
        <v>14.6</v>
      </c>
      <c r="X376">
        <v>3544.3</v>
      </c>
      <c r="Y376">
        <f t="shared" si="141"/>
        <v>429846.27511145192</v>
      </c>
      <c r="Z376">
        <f t="shared" si="153"/>
        <v>5654.3470089855082</v>
      </c>
      <c r="AA376">
        <f t="shared" si="154"/>
        <v>39238.678980355879</v>
      </c>
      <c r="AB376">
        <f t="shared" si="155"/>
        <v>19930.613561275353</v>
      </c>
      <c r="AC376">
        <f t="shared" si="156"/>
        <v>7139.0638413798924</v>
      </c>
      <c r="AD376">
        <f t="shared" si="157"/>
        <v>162.15099219349514</v>
      </c>
      <c r="AE376">
        <f t="shared" si="158"/>
        <v>41.898699704517171</v>
      </c>
      <c r="AF376">
        <f t="shared" si="159"/>
        <v>11566.693229366405</v>
      </c>
      <c r="AG376">
        <f t="shared" si="160"/>
        <v>4204.9916555199779</v>
      </c>
      <c r="AH376">
        <f t="shared" si="161"/>
        <v>1198.5680226411575</v>
      </c>
      <c r="AI376">
        <f t="shared" si="142"/>
        <v>1.5050415781952975</v>
      </c>
      <c r="AJ376">
        <f t="shared" si="143"/>
        <v>134.95280399777903</v>
      </c>
    </row>
    <row r="377" spans="1:36" x14ac:dyDescent="0.35">
      <c r="A377">
        <v>16.771599999999999</v>
      </c>
      <c r="B377">
        <v>141997</v>
      </c>
      <c r="C377">
        <f t="shared" si="138"/>
        <v>165497.09033651397</v>
      </c>
      <c r="D377">
        <v>203414.1</v>
      </c>
      <c r="E377">
        <f t="shared" si="139"/>
        <v>255357.3946011347</v>
      </c>
      <c r="F377">
        <v>13030.8</v>
      </c>
      <c r="G377">
        <v>2915.9</v>
      </c>
      <c r="H377">
        <v>3402.5</v>
      </c>
      <c r="I377">
        <f t="shared" si="140"/>
        <v>3414.1165314984237</v>
      </c>
      <c r="J377">
        <v>1387.7</v>
      </c>
      <c r="K377">
        <v>8596.2000000000007</v>
      </c>
      <c r="L377">
        <v>2006.1</v>
      </c>
      <c r="M377">
        <v>1429.7</v>
      </c>
      <c r="N377">
        <v>1097</v>
      </c>
      <c r="O377">
        <v>3068.4</v>
      </c>
      <c r="P377">
        <v>404.7</v>
      </c>
      <c r="Q377">
        <v>547.6</v>
      </c>
      <c r="R377">
        <v>197.4</v>
      </c>
      <c r="S377">
        <v>81.3</v>
      </c>
      <c r="T377">
        <v>40</v>
      </c>
      <c r="U377">
        <v>29.7</v>
      </c>
      <c r="V377">
        <v>3.9</v>
      </c>
      <c r="W377">
        <v>2.44</v>
      </c>
      <c r="X377">
        <v>3420</v>
      </c>
      <c r="Y377">
        <f t="shared" si="141"/>
        <v>424268.60146914708</v>
      </c>
      <c r="Z377">
        <f t="shared" si="153"/>
        <v>5856.4314950388525</v>
      </c>
      <c r="AA377">
        <f t="shared" si="154"/>
        <v>38774.493193779992</v>
      </c>
      <c r="AB377">
        <f t="shared" si="155"/>
        <v>20261.221241056457</v>
      </c>
      <c r="AC377">
        <f t="shared" si="156"/>
        <v>7697.482181550241</v>
      </c>
      <c r="AD377">
        <f t="shared" si="157"/>
        <v>261.62671386860086</v>
      </c>
      <c r="AE377">
        <f t="shared" si="158"/>
        <v>14.943363656999365</v>
      </c>
      <c r="AF377">
        <f t="shared" si="159"/>
        <v>11601.141312263546</v>
      </c>
      <c r="AG377">
        <f t="shared" si="160"/>
        <v>4660.4910029944558</v>
      </c>
      <c r="AH377">
        <f t="shared" si="161"/>
        <v>1048.1567536699713</v>
      </c>
      <c r="AI377">
        <f t="shared" si="142"/>
        <v>1.54297210955131</v>
      </c>
      <c r="AJ377">
        <f t="shared" si="143"/>
        <v>391.90851735015775</v>
      </c>
    </row>
    <row r="378" spans="1:36" x14ac:dyDescent="0.35">
      <c r="A378">
        <v>16.781700000000001</v>
      </c>
      <c r="B378">
        <v>171494.9</v>
      </c>
      <c r="C378">
        <f t="shared" si="138"/>
        <v>206993.17360870799</v>
      </c>
      <c r="D378">
        <v>238244.6</v>
      </c>
      <c r="E378">
        <f t="shared" si="139"/>
        <v>312757.3496689357</v>
      </c>
      <c r="F378">
        <v>14606.8</v>
      </c>
      <c r="G378">
        <v>2564</v>
      </c>
      <c r="H378">
        <v>2326.6999999999998</v>
      </c>
      <c r="I378">
        <f t="shared" si="140"/>
        <v>2332.1261579316597</v>
      </c>
      <c r="J378">
        <v>1744.8</v>
      </c>
      <c r="K378">
        <v>8305.9</v>
      </c>
      <c r="L378">
        <v>1999.9</v>
      </c>
      <c r="M378">
        <v>914.8</v>
      </c>
      <c r="N378">
        <v>1988.1</v>
      </c>
      <c r="O378">
        <v>3543.2</v>
      </c>
      <c r="P378">
        <v>234.6</v>
      </c>
      <c r="Q378">
        <v>223.9</v>
      </c>
      <c r="R378">
        <v>247.7</v>
      </c>
      <c r="S378">
        <v>81.900000000000006</v>
      </c>
      <c r="T378">
        <v>19.5</v>
      </c>
      <c r="U378">
        <v>10.3</v>
      </c>
      <c r="V378">
        <v>12.2</v>
      </c>
      <c r="W378">
        <v>3.9</v>
      </c>
      <c r="X378">
        <v>3448.4</v>
      </c>
      <c r="Y378">
        <f t="shared" si="141"/>
        <v>522082.64943557535</v>
      </c>
      <c r="Z378">
        <f t="shared" si="153"/>
        <v>7150.0173469385463</v>
      </c>
      <c r="AA378">
        <f t="shared" si="154"/>
        <v>34583.030138081616</v>
      </c>
      <c r="AB378">
        <f t="shared" si="155"/>
        <v>15909.166889532769</v>
      </c>
      <c r="AC378">
        <f t="shared" si="156"/>
        <v>7261.1108683622206</v>
      </c>
      <c r="AD378">
        <f t="shared" si="157"/>
        <v>176.6003909528072</v>
      </c>
      <c r="AE378">
        <f t="shared" si="158"/>
        <v>30.838029222778697</v>
      </c>
      <c r="AF378">
        <f t="shared" si="159"/>
        <v>8741.7193521639565</v>
      </c>
      <c r="AG378">
        <f t="shared" si="160"/>
        <v>2181.0722904334225</v>
      </c>
      <c r="AH378">
        <f t="shared" si="161"/>
        <v>486.70454816820296</v>
      </c>
      <c r="AI378">
        <f t="shared" si="142"/>
        <v>1.5109548987357442</v>
      </c>
      <c r="AJ378">
        <f t="shared" si="143"/>
        <v>231.85714285714286</v>
      </c>
    </row>
    <row r="379" spans="1:36" x14ac:dyDescent="0.35">
      <c r="A379">
        <v>16.791799999999999</v>
      </c>
      <c r="B379">
        <v>209245.1</v>
      </c>
      <c r="C379">
        <f t="shared" si="138"/>
        <v>264614.35774852615</v>
      </c>
      <c r="D379">
        <v>280238.90000000002</v>
      </c>
      <c r="E379">
        <f t="shared" si="139"/>
        <v>389349.88289864513</v>
      </c>
      <c r="F379">
        <v>16402.8</v>
      </c>
      <c r="G379">
        <v>1433.7</v>
      </c>
      <c r="H379">
        <v>1273.2</v>
      </c>
      <c r="I379">
        <f t="shared" si="140"/>
        <v>1274.8231047770021</v>
      </c>
      <c r="J379">
        <v>3150.3</v>
      </c>
      <c r="K379">
        <v>8045.3</v>
      </c>
      <c r="L379">
        <v>1192.2</v>
      </c>
      <c r="M379">
        <v>334.8</v>
      </c>
      <c r="N379">
        <v>3779.8</v>
      </c>
      <c r="O379">
        <v>3553.8</v>
      </c>
      <c r="P379">
        <v>123.9</v>
      </c>
      <c r="Q379">
        <v>89.7</v>
      </c>
      <c r="R379">
        <v>303.89999999999998</v>
      </c>
      <c r="S379">
        <v>84.5</v>
      </c>
      <c r="T379">
        <v>24.9</v>
      </c>
      <c r="U379">
        <v>41.9</v>
      </c>
      <c r="V379">
        <v>11.2</v>
      </c>
      <c r="W379">
        <v>0</v>
      </c>
      <c r="X379">
        <v>3298.7</v>
      </c>
      <c r="Y379">
        <f t="shared" si="141"/>
        <v>655239.0637519483</v>
      </c>
      <c r="Z379">
        <f t="shared" si="153"/>
        <v>10576.445122666717</v>
      </c>
      <c r="AA379">
        <f t="shared" si="154"/>
        <v>30067.651777639334</v>
      </c>
      <c r="AB379">
        <f t="shared" si="155"/>
        <v>12278.41935114797</v>
      </c>
      <c r="AC379">
        <f t="shared" si="156"/>
        <v>5887.469495348033</v>
      </c>
      <c r="AD379">
        <f t="shared" si="157"/>
        <v>192.90669160691377</v>
      </c>
      <c r="AE379">
        <f t="shared" si="158"/>
        <v>17.09299799048603</v>
      </c>
      <c r="AF379">
        <f t="shared" si="159"/>
        <v>4007.5449485015415</v>
      </c>
      <c r="AG379">
        <f t="shared" si="160"/>
        <v>647.85514705011781</v>
      </c>
      <c r="AH379">
        <f t="shared" si="161"/>
        <v>227.09268758788582</v>
      </c>
      <c r="AI379">
        <f t="shared" si="142"/>
        <v>1.4713860812823325</v>
      </c>
      <c r="AJ379">
        <f t="shared" si="143"/>
        <v>618.75892857142856</v>
      </c>
    </row>
    <row r="380" spans="1:36" x14ac:dyDescent="0.35">
      <c r="A380">
        <v>16.8018</v>
      </c>
      <c r="B380">
        <v>215823.1</v>
      </c>
      <c r="C380">
        <f t="shared" si="138"/>
        <v>275222.46574720577</v>
      </c>
      <c r="D380">
        <v>291452.40000000002</v>
      </c>
      <c r="E380">
        <f t="shared" si="139"/>
        <v>411337.78450452728</v>
      </c>
      <c r="F380">
        <v>16046.3</v>
      </c>
      <c r="G380">
        <v>1107.7</v>
      </c>
      <c r="H380">
        <v>1026.7</v>
      </c>
      <c r="I380">
        <f t="shared" si="140"/>
        <v>1027.7551962600003</v>
      </c>
      <c r="J380">
        <v>3369.6</v>
      </c>
      <c r="K380">
        <v>7908.7</v>
      </c>
      <c r="L380">
        <v>960.8</v>
      </c>
      <c r="M380">
        <v>310.3</v>
      </c>
      <c r="N380">
        <v>4327.8</v>
      </c>
      <c r="O380">
        <v>3487.9</v>
      </c>
      <c r="P380">
        <v>124.4</v>
      </c>
      <c r="Q380">
        <v>61.7</v>
      </c>
      <c r="R380">
        <v>304.5</v>
      </c>
      <c r="S380">
        <v>93.5</v>
      </c>
      <c r="T380">
        <v>34.1</v>
      </c>
      <c r="U380">
        <v>5.16</v>
      </c>
      <c r="V380">
        <v>3.9</v>
      </c>
      <c r="W380">
        <v>4.3899999999999997</v>
      </c>
      <c r="X380">
        <v>3279.6</v>
      </c>
      <c r="Y380">
        <f t="shared" si="141"/>
        <v>687588.00544799305</v>
      </c>
      <c r="Z380">
        <f t="shared" si="153"/>
        <v>11194.785160606189</v>
      </c>
      <c r="AA380">
        <f t="shared" si="154"/>
        <v>28106.802106602114</v>
      </c>
      <c r="AB380">
        <f t="shared" si="155"/>
        <v>11502.091277533475</v>
      </c>
      <c r="AC380">
        <f t="shared" si="156"/>
        <v>5515.5121525557861</v>
      </c>
      <c r="AD380">
        <f t="shared" si="157"/>
        <v>143.48708706126828</v>
      </c>
      <c r="AE380">
        <f t="shared" si="158"/>
        <v>12.056638472916218</v>
      </c>
      <c r="AF380">
        <f t="shared" si="159"/>
        <v>3008.3421810889263</v>
      </c>
      <c r="AG380">
        <f t="shared" si="160"/>
        <v>541.02165403194613</v>
      </c>
      <c r="AH380">
        <f t="shared" si="161"/>
        <v>230.51594667758997</v>
      </c>
      <c r="AI380">
        <f t="shared" si="142"/>
        <v>1.4945647092717518</v>
      </c>
      <c r="AJ380">
        <f t="shared" si="143"/>
        <v>928.51628468033789</v>
      </c>
    </row>
    <row r="381" spans="1:36" x14ac:dyDescent="0.35">
      <c r="A381">
        <v>16.811900000000001</v>
      </c>
      <c r="B381">
        <v>219250.9</v>
      </c>
      <c r="C381">
        <f t="shared" si="138"/>
        <v>280821.20107471145</v>
      </c>
      <c r="D381">
        <v>291117.2</v>
      </c>
      <c r="E381">
        <f t="shared" si="139"/>
        <v>410670.42394031858</v>
      </c>
      <c r="F381">
        <v>15917.4</v>
      </c>
      <c r="G381">
        <v>1009.7</v>
      </c>
      <c r="H381">
        <v>1160.8</v>
      </c>
      <c r="I381">
        <f t="shared" si="140"/>
        <v>1162.1490225854172</v>
      </c>
      <c r="J381">
        <v>3528.1</v>
      </c>
      <c r="K381">
        <v>7940.8</v>
      </c>
      <c r="L381">
        <v>824.8</v>
      </c>
      <c r="M381">
        <v>330</v>
      </c>
      <c r="N381">
        <v>4352.2</v>
      </c>
      <c r="O381">
        <v>3354.8</v>
      </c>
      <c r="P381">
        <v>74.599999999999994</v>
      </c>
      <c r="Q381">
        <v>82.6</v>
      </c>
      <c r="R381">
        <v>335.5</v>
      </c>
      <c r="S381">
        <v>51.6</v>
      </c>
      <c r="T381">
        <v>41.5</v>
      </c>
      <c r="U381">
        <v>20.2</v>
      </c>
      <c r="V381">
        <v>3.9</v>
      </c>
      <c r="W381">
        <v>15.1</v>
      </c>
      <c r="X381">
        <v>3497.1</v>
      </c>
      <c r="Y381">
        <f t="shared" si="141"/>
        <v>692653.7740376154</v>
      </c>
      <c r="Z381">
        <f t="shared" ref="Z381:Z434" si="162">(J381+N381)*1000000/Y381</f>
        <v>11376.968256542048</v>
      </c>
      <c r="AA381">
        <f t="shared" ref="AA381:AA434" si="163">(F381+X381)*1000000/Y381</f>
        <v>28029.155008900121</v>
      </c>
      <c r="AB381">
        <f t="shared" ref="AB381:AB434" si="164">(K381)*1000000/Y381</f>
        <v>11464.313481916819</v>
      </c>
      <c r="AC381">
        <f t="shared" ref="AC381:AC434" si="165">(O381+R381)*1000000/Y381</f>
        <v>5327.7700033142301</v>
      </c>
      <c r="AD381">
        <f t="shared" ref="AD381:AD434" si="166">(S381+U381)*1000000/Y381</f>
        <v>103.65929226294928</v>
      </c>
      <c r="AE381">
        <f t="shared" ref="AE381:AE434" si="167">(V381+W381)*1000000/Y381</f>
        <v>27.43073193587794</v>
      </c>
      <c r="AF381">
        <f t="shared" ref="AF381:AF434" si="168">(G381+L381)*1000000/Y381</f>
        <v>2648.5093545456884</v>
      </c>
      <c r="AG381">
        <f t="shared" ref="AG381:AG434" si="169">(M381+Q381)*1000000/Y381</f>
        <v>595.67999982859146</v>
      </c>
      <c r="AH381">
        <f t="shared" ref="AH381:AH434" si="170">(P381+T381)*1000000/Y381</f>
        <v>167.6162093555489</v>
      </c>
      <c r="AI381">
        <f t="shared" si="142"/>
        <v>1.4623910957173822</v>
      </c>
      <c r="AJ381">
        <f t="shared" si="143"/>
        <v>414.75263157894733</v>
      </c>
    </row>
    <row r="382" spans="1:36" x14ac:dyDescent="0.35">
      <c r="A382">
        <v>16.821999999999999</v>
      </c>
      <c r="B382">
        <v>217892.9</v>
      </c>
      <c r="C382">
        <f t="shared" si="138"/>
        <v>278597.26628232881</v>
      </c>
      <c r="D382">
        <v>289726.59999999998</v>
      </c>
      <c r="E382">
        <f t="shared" si="139"/>
        <v>407908.56028115365</v>
      </c>
      <c r="F382">
        <v>16168.4</v>
      </c>
      <c r="G382">
        <v>971.6</v>
      </c>
      <c r="H382">
        <v>1026.7</v>
      </c>
      <c r="I382">
        <f t="shared" si="140"/>
        <v>1027.7551962600003</v>
      </c>
      <c r="J382">
        <v>3537.6</v>
      </c>
      <c r="K382">
        <v>7936.9</v>
      </c>
      <c r="L382">
        <v>877.1</v>
      </c>
      <c r="M382">
        <v>221</v>
      </c>
      <c r="N382">
        <v>4214.5</v>
      </c>
      <c r="O382">
        <v>3506.9</v>
      </c>
      <c r="P382">
        <v>48.3</v>
      </c>
      <c r="Q382">
        <v>66.400000000000006</v>
      </c>
      <c r="R382">
        <v>363.8</v>
      </c>
      <c r="S382">
        <v>49.3</v>
      </c>
      <c r="T382">
        <v>11.2</v>
      </c>
      <c r="U382">
        <v>5.28</v>
      </c>
      <c r="V382">
        <v>3.9</v>
      </c>
      <c r="W382">
        <v>10.7</v>
      </c>
      <c r="X382">
        <v>2974</v>
      </c>
      <c r="Y382">
        <f t="shared" si="141"/>
        <v>687533.58175974246</v>
      </c>
      <c r="Z382">
        <f t="shared" si="162"/>
        <v>11275.231066035345</v>
      </c>
      <c r="AA382">
        <f t="shared" si="163"/>
        <v>27842.130926906902</v>
      </c>
      <c r="AB382">
        <f t="shared" si="164"/>
        <v>11544.017936819175</v>
      </c>
      <c r="AC382">
        <f t="shared" si="165"/>
        <v>5629.8340949295052</v>
      </c>
      <c r="AD382">
        <f t="shared" si="166"/>
        <v>79.385213243406184</v>
      </c>
      <c r="AE382">
        <f t="shared" si="167"/>
        <v>21.235326371449805</v>
      </c>
      <c r="AF382">
        <f t="shared" si="168"/>
        <v>2688.8868399246066</v>
      </c>
      <c r="AG382">
        <f t="shared" si="169"/>
        <v>418.0159451475804</v>
      </c>
      <c r="AH382">
        <f t="shared" si="170"/>
        <v>86.54122733570297</v>
      </c>
      <c r="AI382">
        <f t="shared" si="142"/>
        <v>1.4641513383257019</v>
      </c>
      <c r="AJ382">
        <f t="shared" si="143"/>
        <v>530.96575342465758</v>
      </c>
    </row>
    <row r="383" spans="1:36" x14ac:dyDescent="0.35">
      <c r="A383">
        <v>16.832000000000001</v>
      </c>
      <c r="B383">
        <v>219466.3</v>
      </c>
      <c r="C383">
        <f t="shared" si="138"/>
        <v>281174.66292614909</v>
      </c>
      <c r="D383">
        <v>290630.5</v>
      </c>
      <c r="E383">
        <f t="shared" si="139"/>
        <v>409702.55980839324</v>
      </c>
      <c r="F383">
        <v>16166.7</v>
      </c>
      <c r="G383">
        <v>891.9</v>
      </c>
      <c r="H383">
        <v>901.8</v>
      </c>
      <c r="I383">
        <f t="shared" si="140"/>
        <v>902.61397728471525</v>
      </c>
      <c r="J383">
        <v>3662.5</v>
      </c>
      <c r="K383">
        <v>7999.5</v>
      </c>
      <c r="L383">
        <v>673.6</v>
      </c>
      <c r="M383">
        <v>220.6</v>
      </c>
      <c r="N383">
        <v>4346.8999999999996</v>
      </c>
      <c r="O383">
        <v>3125.8</v>
      </c>
      <c r="P383">
        <v>122.9</v>
      </c>
      <c r="Q383">
        <v>48.4</v>
      </c>
      <c r="R383">
        <v>374.1</v>
      </c>
      <c r="S383">
        <v>36.1</v>
      </c>
      <c r="T383">
        <v>29.3</v>
      </c>
      <c r="U383">
        <v>14.2</v>
      </c>
      <c r="V383">
        <v>4.3899999999999997</v>
      </c>
      <c r="W383">
        <v>0</v>
      </c>
      <c r="X383">
        <v>3492</v>
      </c>
      <c r="Y383">
        <f t="shared" si="141"/>
        <v>691779.83671182708</v>
      </c>
      <c r="Z383">
        <f t="shared" si="162"/>
        <v>11577.961043314501</v>
      </c>
      <c r="AA383">
        <f t="shared" si="163"/>
        <v>28417.567203811366</v>
      </c>
      <c r="AB383">
        <f t="shared" si="164"/>
        <v>11563.650131844375</v>
      </c>
      <c r="AC383">
        <f t="shared" si="165"/>
        <v>5059.2685913422256</v>
      </c>
      <c r="AD383">
        <f t="shared" si="166"/>
        <v>72.71099464113658</v>
      </c>
      <c r="AE383">
        <f t="shared" si="167"/>
        <v>6.3459496317015827</v>
      </c>
      <c r="AF383">
        <f t="shared" si="168"/>
        <v>2263.0032228767259</v>
      </c>
      <c r="AG383">
        <f t="shared" si="169"/>
        <v>388.85203893570059</v>
      </c>
      <c r="AH383">
        <f t="shared" si="170"/>
        <v>220.01219452049682</v>
      </c>
      <c r="AI383">
        <f t="shared" si="142"/>
        <v>1.4571105217826905</v>
      </c>
      <c r="AJ383">
        <f t="shared" si="143"/>
        <v>1824.4646924829158</v>
      </c>
    </row>
    <row r="384" spans="1:36" x14ac:dyDescent="0.35">
      <c r="A384">
        <v>16.842099999999999</v>
      </c>
      <c r="B384">
        <v>219020.9</v>
      </c>
      <c r="C384">
        <f t="shared" si="138"/>
        <v>280443.99651668011</v>
      </c>
      <c r="D384">
        <v>294520.5</v>
      </c>
      <c r="E384">
        <f t="shared" si="139"/>
        <v>417475.63182204438</v>
      </c>
      <c r="F384">
        <v>16246.3</v>
      </c>
      <c r="G384">
        <v>986.3</v>
      </c>
      <c r="H384">
        <v>1062.8</v>
      </c>
      <c r="I384">
        <f t="shared" si="140"/>
        <v>1063.9307455964199</v>
      </c>
      <c r="J384">
        <v>3616.1</v>
      </c>
      <c r="K384">
        <v>7950.3</v>
      </c>
      <c r="L384">
        <v>668.7</v>
      </c>
      <c r="M384">
        <v>232.9</v>
      </c>
      <c r="N384">
        <v>4533.8999999999996</v>
      </c>
      <c r="O384">
        <v>3109.3</v>
      </c>
      <c r="P384">
        <v>61.5</v>
      </c>
      <c r="Q384">
        <v>47.1</v>
      </c>
      <c r="R384">
        <v>234.2</v>
      </c>
      <c r="S384">
        <v>27.1</v>
      </c>
      <c r="T384">
        <v>20.5</v>
      </c>
      <c r="U384">
        <v>5.16</v>
      </c>
      <c r="V384">
        <v>19.7</v>
      </c>
      <c r="W384">
        <v>3.9</v>
      </c>
      <c r="X384">
        <v>3301.1</v>
      </c>
      <c r="Y384">
        <f t="shared" si="141"/>
        <v>698983.55908432091</v>
      </c>
      <c r="Z384">
        <f t="shared" si="162"/>
        <v>11659.787836321391</v>
      </c>
      <c r="AA384">
        <f t="shared" si="163"/>
        <v>27965.4646321115</v>
      </c>
      <c r="AB384">
        <f t="shared" si="164"/>
        <v>11374.087268111161</v>
      </c>
      <c r="AC384">
        <f t="shared" si="165"/>
        <v>4783.3743105203157</v>
      </c>
      <c r="AD384">
        <f t="shared" si="166"/>
        <v>46.152730748432901</v>
      </c>
      <c r="AE384">
        <f t="shared" si="167"/>
        <v>33.763312016832494</v>
      </c>
      <c r="AF384">
        <f t="shared" si="168"/>
        <v>2367.7237876210925</v>
      </c>
      <c r="AG384">
        <f t="shared" si="169"/>
        <v>400.58166799631778</v>
      </c>
      <c r="AH384">
        <f t="shared" si="170"/>
        <v>117.3132027703502</v>
      </c>
      <c r="AI384">
        <f t="shared" si="142"/>
        <v>1.4886238857219181</v>
      </c>
      <c r="AJ384">
        <f t="shared" si="143"/>
        <v>345.33898305084745</v>
      </c>
    </row>
    <row r="385" spans="1:36" x14ac:dyDescent="0.35">
      <c r="A385">
        <v>16.8522</v>
      </c>
      <c r="B385">
        <v>220600.1</v>
      </c>
      <c r="C385">
        <f t="shared" si="138"/>
        <v>283038.39915812149</v>
      </c>
      <c r="D385">
        <v>291100.90000000002</v>
      </c>
      <c r="E385">
        <f t="shared" si="139"/>
        <v>410637.98783211893</v>
      </c>
      <c r="F385">
        <v>16052.4</v>
      </c>
      <c r="G385">
        <v>837</v>
      </c>
      <c r="H385">
        <v>1012.3</v>
      </c>
      <c r="I385">
        <f t="shared" si="140"/>
        <v>1013.3257896969101</v>
      </c>
      <c r="J385">
        <v>3809.6</v>
      </c>
      <c r="K385">
        <v>8200.7000000000007</v>
      </c>
      <c r="L385">
        <v>687.8</v>
      </c>
      <c r="M385">
        <v>252.2</v>
      </c>
      <c r="N385">
        <v>4572</v>
      </c>
      <c r="O385">
        <v>3715.2</v>
      </c>
      <c r="P385">
        <v>82.9</v>
      </c>
      <c r="Q385">
        <v>25.2</v>
      </c>
      <c r="R385">
        <v>350.3</v>
      </c>
      <c r="S385">
        <v>53.4</v>
      </c>
      <c r="T385">
        <v>12.2</v>
      </c>
      <c r="U385">
        <v>5.16</v>
      </c>
      <c r="V385">
        <v>11.7</v>
      </c>
      <c r="W385">
        <v>4.3899999999999997</v>
      </c>
      <c r="X385">
        <v>3199.1</v>
      </c>
      <c r="Y385">
        <f t="shared" si="141"/>
        <v>694689.71277993731</v>
      </c>
      <c r="Z385">
        <f t="shared" si="162"/>
        <v>12065.242720320965</v>
      </c>
      <c r="AA385">
        <f t="shared" si="163"/>
        <v>27712.372366882104</v>
      </c>
      <c r="AB385">
        <f t="shared" si="164"/>
        <v>11804.838691483266</v>
      </c>
      <c r="AC385">
        <f t="shared" si="165"/>
        <v>5852.2530637903119</v>
      </c>
      <c r="AD385">
        <f t="shared" si="166"/>
        <v>84.296627577311682</v>
      </c>
      <c r="AE385">
        <f t="shared" si="167"/>
        <v>23.161419701484718</v>
      </c>
      <c r="AF385">
        <f t="shared" si="168"/>
        <v>2194.9367781742635</v>
      </c>
      <c r="AG385">
        <f t="shared" si="169"/>
        <v>399.31496738296215</v>
      </c>
      <c r="AH385">
        <f t="shared" si="170"/>
        <v>136.89565031766296</v>
      </c>
      <c r="AI385">
        <f t="shared" si="142"/>
        <v>1.4508207686785035</v>
      </c>
      <c r="AJ385">
        <f t="shared" si="143"/>
        <v>520.91982597886886</v>
      </c>
    </row>
    <row r="386" spans="1:36" x14ac:dyDescent="0.35">
      <c r="A386">
        <v>16.862300000000001</v>
      </c>
      <c r="B386">
        <v>226144.5</v>
      </c>
      <c r="C386">
        <f t="shared" si="138"/>
        <v>292230.91391093039</v>
      </c>
      <c r="D386">
        <v>291407</v>
      </c>
      <c r="E386">
        <f t="shared" si="139"/>
        <v>411247.35920337902</v>
      </c>
      <c r="F386">
        <v>16351.6</v>
      </c>
      <c r="G386">
        <v>836.5</v>
      </c>
      <c r="H386">
        <v>953.3</v>
      </c>
      <c r="I386">
        <f t="shared" si="140"/>
        <v>954.20964805749304</v>
      </c>
      <c r="J386">
        <v>3382.1</v>
      </c>
      <c r="K386">
        <v>8126.6</v>
      </c>
      <c r="L386">
        <v>732.6</v>
      </c>
      <c r="M386">
        <v>165.2</v>
      </c>
      <c r="N386">
        <v>4518.1000000000004</v>
      </c>
      <c r="O386">
        <v>3473.6</v>
      </c>
      <c r="P386">
        <v>136.1</v>
      </c>
      <c r="Q386">
        <v>72.3</v>
      </c>
      <c r="R386">
        <v>414.8</v>
      </c>
      <c r="S386">
        <v>47.1</v>
      </c>
      <c r="T386">
        <v>26.3</v>
      </c>
      <c r="U386">
        <v>20</v>
      </c>
      <c r="V386">
        <v>8.7799999999999994</v>
      </c>
      <c r="W386">
        <v>3.9</v>
      </c>
      <c r="X386">
        <v>3095.5</v>
      </c>
      <c r="Y386">
        <f t="shared" si="141"/>
        <v>704432.48276236688</v>
      </c>
      <c r="Z386">
        <f t="shared" si="162"/>
        <v>11214.985386562665</v>
      </c>
      <c r="AA386">
        <f t="shared" si="163"/>
        <v>27606.762146657398</v>
      </c>
      <c r="AB386">
        <f t="shared" si="164"/>
        <v>11536.378856540359</v>
      </c>
      <c r="AC386">
        <f t="shared" si="165"/>
        <v>5519.9044552176229</v>
      </c>
      <c r="AD386">
        <f t="shared" si="166"/>
        <v>95.253983372364573</v>
      </c>
      <c r="AE386">
        <f t="shared" si="167"/>
        <v>18.000305650694234</v>
      </c>
      <c r="AF386">
        <f t="shared" si="168"/>
        <v>2227.466845150183</v>
      </c>
      <c r="AG386">
        <f t="shared" si="169"/>
        <v>337.15083533437542</v>
      </c>
      <c r="AH386">
        <f t="shared" si="170"/>
        <v>230.54019224548449</v>
      </c>
      <c r="AI386">
        <f t="shared" si="142"/>
        <v>1.40726849770837</v>
      </c>
      <c r="AJ386">
        <f t="shared" si="143"/>
        <v>623.0441640378549</v>
      </c>
    </row>
    <row r="387" spans="1:36" x14ac:dyDescent="0.35">
      <c r="A387">
        <v>16.872399999999999</v>
      </c>
      <c r="B387">
        <v>223770.3</v>
      </c>
      <c r="C387">
        <f t="shared" si="138"/>
        <v>288278.45675062411</v>
      </c>
      <c r="D387">
        <v>289734.2</v>
      </c>
      <c r="E387">
        <f t="shared" si="139"/>
        <v>407923.62521185738</v>
      </c>
      <c r="F387">
        <v>15839.3</v>
      </c>
      <c r="G387">
        <v>770.6</v>
      </c>
      <c r="H387">
        <v>986.7</v>
      </c>
      <c r="I387">
        <f t="shared" si="140"/>
        <v>987.67453846710544</v>
      </c>
      <c r="J387">
        <v>3894.5</v>
      </c>
      <c r="K387">
        <v>8203.4</v>
      </c>
      <c r="L387">
        <v>630.70000000000005</v>
      </c>
      <c r="M387">
        <v>197.4</v>
      </c>
      <c r="N387">
        <v>4643.8999999999996</v>
      </c>
      <c r="O387">
        <v>3533.1</v>
      </c>
      <c r="P387">
        <v>83.9</v>
      </c>
      <c r="Q387">
        <v>25.2</v>
      </c>
      <c r="R387">
        <v>280.60000000000002</v>
      </c>
      <c r="S387">
        <v>25.2</v>
      </c>
      <c r="T387">
        <v>23</v>
      </c>
      <c r="U387">
        <v>5.81</v>
      </c>
      <c r="V387">
        <v>0</v>
      </c>
      <c r="W387">
        <v>21.9</v>
      </c>
      <c r="X387">
        <v>3157.2</v>
      </c>
      <c r="Y387">
        <f t="shared" si="141"/>
        <v>697189.75650094857</v>
      </c>
      <c r="Z387">
        <f t="shared" si="162"/>
        <v>12246.881025407583</v>
      </c>
      <c r="AA387">
        <f t="shared" si="163"/>
        <v>27247.244846710761</v>
      </c>
      <c r="AB387">
        <f t="shared" si="164"/>
        <v>11766.380563551551</v>
      </c>
      <c r="AC387">
        <f t="shared" si="165"/>
        <v>5470.1033175532766</v>
      </c>
      <c r="AD387">
        <f t="shared" si="166"/>
        <v>44.478565140762804</v>
      </c>
      <c r="AE387">
        <f t="shared" si="167"/>
        <v>31.411821237752513</v>
      </c>
      <c r="AF387">
        <f t="shared" si="168"/>
        <v>2009.9262602950962</v>
      </c>
      <c r="AG387">
        <f t="shared" si="169"/>
        <v>319.28179943030636</v>
      </c>
      <c r="AH387">
        <f t="shared" si="170"/>
        <v>153.329848872865</v>
      </c>
      <c r="AI387">
        <f t="shared" si="142"/>
        <v>1.4150333320423336</v>
      </c>
      <c r="AJ387">
        <f t="shared" si="143"/>
        <v>389.88127853881281</v>
      </c>
    </row>
    <row r="388" spans="1:36" x14ac:dyDescent="0.35">
      <c r="A388">
        <v>16.8825</v>
      </c>
      <c r="B388">
        <v>221787.1</v>
      </c>
      <c r="C388">
        <f t="shared" si="138"/>
        <v>284995.40421393682</v>
      </c>
      <c r="D388">
        <v>293375</v>
      </c>
      <c r="E388">
        <f t="shared" si="139"/>
        <v>415177.78170882707</v>
      </c>
      <c r="F388">
        <v>15759</v>
      </c>
      <c r="G388">
        <v>738.3</v>
      </c>
      <c r="H388">
        <v>944.7</v>
      </c>
      <c r="I388">
        <f t="shared" si="140"/>
        <v>945.59330199239218</v>
      </c>
      <c r="J388">
        <v>3871</v>
      </c>
      <c r="K388">
        <v>7750.8</v>
      </c>
      <c r="L388">
        <v>598</v>
      </c>
      <c r="M388">
        <v>133.5</v>
      </c>
      <c r="N388">
        <v>4634</v>
      </c>
      <c r="O388">
        <v>3465</v>
      </c>
      <c r="P388">
        <v>70.400000000000006</v>
      </c>
      <c r="Q388">
        <v>55.5</v>
      </c>
      <c r="R388">
        <v>263.2</v>
      </c>
      <c r="S388">
        <v>31</v>
      </c>
      <c r="T388">
        <v>19.5</v>
      </c>
      <c r="U388">
        <v>25.2</v>
      </c>
      <c r="V388">
        <v>4.3899999999999997</v>
      </c>
      <c r="W388">
        <v>7.8</v>
      </c>
      <c r="X388">
        <v>3003.7</v>
      </c>
      <c r="Y388">
        <f t="shared" si="141"/>
        <v>701118.77922475629</v>
      </c>
      <c r="Z388">
        <f t="shared" si="162"/>
        <v>12130.612175877219</v>
      </c>
      <c r="AA388">
        <f t="shared" si="163"/>
        <v>26761.086075523985</v>
      </c>
      <c r="AB388">
        <f t="shared" si="164"/>
        <v>11054.902863349693</v>
      </c>
      <c r="AC388">
        <f t="shared" si="165"/>
        <v>5317.5012714997583</v>
      </c>
      <c r="AD388">
        <f t="shared" si="166"/>
        <v>80.157601914673677</v>
      </c>
      <c r="AE388">
        <f t="shared" si="167"/>
        <v>17.386497639499506</v>
      </c>
      <c r="AF388">
        <f t="shared" si="168"/>
        <v>1905.953797839474</v>
      </c>
      <c r="AG388">
        <f t="shared" si="169"/>
        <v>269.56915946393821</v>
      </c>
      <c r="AH388">
        <f t="shared" si="170"/>
        <v>128.22363722649757</v>
      </c>
      <c r="AI388">
        <f t="shared" si="142"/>
        <v>1.4567876378707025</v>
      </c>
      <c r="AJ388">
        <f t="shared" si="143"/>
        <v>697.70303527481542</v>
      </c>
    </row>
    <row r="389" spans="1:36" x14ac:dyDescent="0.35">
      <c r="A389">
        <v>16.892600000000002</v>
      </c>
      <c r="B389">
        <v>223563.8</v>
      </c>
      <c r="C389">
        <f t="shared" si="138"/>
        <v>287935.8278246171</v>
      </c>
      <c r="D389">
        <v>292010.5</v>
      </c>
      <c r="E389">
        <f t="shared" si="139"/>
        <v>412450.32588760147</v>
      </c>
      <c r="F389">
        <v>15696.4</v>
      </c>
      <c r="G389">
        <v>758.5</v>
      </c>
      <c r="H389">
        <v>976.1</v>
      </c>
      <c r="I389">
        <f t="shared" si="140"/>
        <v>977.05370211863794</v>
      </c>
      <c r="J389">
        <v>3992</v>
      </c>
      <c r="K389">
        <v>7980</v>
      </c>
      <c r="L389">
        <v>574.4</v>
      </c>
      <c r="M389">
        <v>173.5</v>
      </c>
      <c r="N389">
        <v>4619.7</v>
      </c>
      <c r="O389">
        <v>3322.4</v>
      </c>
      <c r="P389">
        <v>95.6</v>
      </c>
      <c r="Q389">
        <v>40.6</v>
      </c>
      <c r="R389">
        <v>219.3</v>
      </c>
      <c r="S389">
        <v>67.099999999999994</v>
      </c>
      <c r="T389">
        <v>21</v>
      </c>
      <c r="U389">
        <v>15.5</v>
      </c>
      <c r="V389">
        <v>3.9</v>
      </c>
      <c r="W389">
        <v>15.1</v>
      </c>
      <c r="X389">
        <v>3184.3</v>
      </c>
      <c r="Y389">
        <f t="shared" si="141"/>
        <v>701363.20741433732</v>
      </c>
      <c r="Z389">
        <f t="shared" si="162"/>
        <v>12278.516906736671</v>
      </c>
      <c r="AA389">
        <f t="shared" si="163"/>
        <v>26920.00350233091</v>
      </c>
      <c r="AB389">
        <f t="shared" si="164"/>
        <v>11377.84234422456</v>
      </c>
      <c r="AC389">
        <f t="shared" si="165"/>
        <v>5049.7373722481361</v>
      </c>
      <c r="AD389">
        <f t="shared" si="166"/>
        <v>117.77064882618404</v>
      </c>
      <c r="AE389">
        <f t="shared" si="167"/>
        <v>27.090100819582286</v>
      </c>
      <c r="AF389">
        <f t="shared" si="168"/>
        <v>1900.4418622326962</v>
      </c>
      <c r="AG389">
        <f t="shared" si="169"/>
        <v>305.262662393293</v>
      </c>
      <c r="AH389">
        <f t="shared" si="170"/>
        <v>166.24767134543654</v>
      </c>
      <c r="AI389">
        <f t="shared" si="142"/>
        <v>1.4324383631023043</v>
      </c>
      <c r="AJ389">
        <f t="shared" si="143"/>
        <v>453.24736842105261</v>
      </c>
    </row>
    <row r="390" spans="1:36" x14ac:dyDescent="0.35">
      <c r="A390">
        <v>16.902699999999999</v>
      </c>
      <c r="B390">
        <v>223911.6</v>
      </c>
      <c r="C390">
        <f t="shared" ref="C390:C434" si="171">1/((1/B390)-0.000001)</f>
        <v>288513.00960045273</v>
      </c>
      <c r="D390">
        <v>290306.09999999998</v>
      </c>
      <c r="E390">
        <f t="shared" ref="E390:E434" si="172">1/((1/D390)-0.000001)</f>
        <v>409058.1869169228</v>
      </c>
      <c r="F390">
        <v>16657.400000000001</v>
      </c>
      <c r="G390">
        <v>777.6</v>
      </c>
      <c r="H390">
        <v>998.9</v>
      </c>
      <c r="I390">
        <f t="shared" ref="I390:I434" si="173">1/((1/H390)-0.000001)</f>
        <v>999.89879891023133</v>
      </c>
      <c r="J390">
        <v>3772</v>
      </c>
      <c r="K390">
        <v>7615.6</v>
      </c>
      <c r="L390">
        <v>567.79999999999995</v>
      </c>
      <c r="M390">
        <v>147.1</v>
      </c>
      <c r="N390">
        <v>4773.8999999999996</v>
      </c>
      <c r="O390">
        <v>3336.8</v>
      </c>
      <c r="P390">
        <v>100.3</v>
      </c>
      <c r="Q390">
        <v>40.6</v>
      </c>
      <c r="R390">
        <v>291.60000000000002</v>
      </c>
      <c r="S390">
        <v>66.400000000000006</v>
      </c>
      <c r="T390">
        <v>28.8</v>
      </c>
      <c r="U390">
        <v>5.16</v>
      </c>
      <c r="V390">
        <v>7.8</v>
      </c>
      <c r="W390">
        <v>8.2899999999999991</v>
      </c>
      <c r="X390">
        <v>3147.5</v>
      </c>
      <c r="Y390">
        <f t="shared" ref="Y390:Y434" si="174">C390+E390+I390</f>
        <v>698571.09531628573</v>
      </c>
      <c r="Z390">
        <f t="shared" si="162"/>
        <v>12233.400518999071</v>
      </c>
      <c r="AA390">
        <f t="shared" si="163"/>
        <v>28350.586121850796</v>
      </c>
      <c r="AB390">
        <f t="shared" si="164"/>
        <v>10901.682092288622</v>
      </c>
      <c r="AC390">
        <f t="shared" si="165"/>
        <v>5194.0311076816051</v>
      </c>
      <c r="AD390">
        <f t="shared" si="166"/>
        <v>102.4376766799955</v>
      </c>
      <c r="AE390">
        <f t="shared" si="167"/>
        <v>23.032730824219225</v>
      </c>
      <c r="AF390">
        <f t="shared" si="168"/>
        <v>1925.9313891177467</v>
      </c>
      <c r="AG390">
        <f t="shared" si="169"/>
        <v>268.69133472380037</v>
      </c>
      <c r="AH390">
        <f t="shared" si="170"/>
        <v>184.80581413341838</v>
      </c>
      <c r="AI390">
        <f t="shared" ref="AI390:AI434" si="175">E390/C390</f>
        <v>1.4178153958582564</v>
      </c>
      <c r="AJ390">
        <f t="shared" ref="AJ390:AJ434" si="176">Z390/AE390</f>
        <v>531.13113735239278</v>
      </c>
    </row>
    <row r="391" spans="1:36" x14ac:dyDescent="0.35">
      <c r="A391">
        <v>16.912800000000001</v>
      </c>
      <c r="B391">
        <v>224739.5</v>
      </c>
      <c r="C391">
        <f t="shared" si="171"/>
        <v>289889.01150000544</v>
      </c>
      <c r="D391">
        <v>289146.8</v>
      </c>
      <c r="E391">
        <f t="shared" si="172"/>
        <v>406760.21434524033</v>
      </c>
      <c r="F391">
        <v>15471.9</v>
      </c>
      <c r="G391">
        <v>794.1</v>
      </c>
      <c r="H391">
        <v>888.5</v>
      </c>
      <c r="I391">
        <f t="shared" si="173"/>
        <v>889.29013428431153</v>
      </c>
      <c r="J391">
        <v>3783.2</v>
      </c>
      <c r="K391">
        <v>7628.6</v>
      </c>
      <c r="L391">
        <v>545.29999999999995</v>
      </c>
      <c r="M391">
        <v>209.2</v>
      </c>
      <c r="N391">
        <v>4782.5</v>
      </c>
      <c r="O391">
        <v>3270.8</v>
      </c>
      <c r="P391">
        <v>68.8</v>
      </c>
      <c r="Q391">
        <v>63.9</v>
      </c>
      <c r="R391">
        <v>251</v>
      </c>
      <c r="S391">
        <v>61.9</v>
      </c>
      <c r="T391">
        <v>18</v>
      </c>
      <c r="U391">
        <v>0</v>
      </c>
      <c r="V391">
        <v>4.3899999999999997</v>
      </c>
      <c r="W391">
        <v>0</v>
      </c>
      <c r="X391">
        <v>3061.7</v>
      </c>
      <c r="Y391">
        <f t="shared" si="174"/>
        <v>697538.51597953006</v>
      </c>
      <c r="Z391">
        <f t="shared" si="162"/>
        <v>12279.895380359712</v>
      </c>
      <c r="AA391">
        <f t="shared" si="163"/>
        <v>26570.002337396214</v>
      </c>
      <c r="AB391">
        <f t="shared" si="164"/>
        <v>10936.457020279964</v>
      </c>
      <c r="AC391">
        <f t="shared" si="165"/>
        <v>5048.8968269436045</v>
      </c>
      <c r="AD391">
        <f t="shared" si="166"/>
        <v>88.740619452498464</v>
      </c>
      <c r="AE391">
        <f t="shared" si="167"/>
        <v>6.293559279425982</v>
      </c>
      <c r="AF391">
        <f t="shared" si="168"/>
        <v>1920.1807058913805</v>
      </c>
      <c r="AG391">
        <f t="shared" si="169"/>
        <v>391.51959890916521</v>
      </c>
      <c r="AH391">
        <f t="shared" si="170"/>
        <v>124.43757299639528</v>
      </c>
      <c r="AI391">
        <f t="shared" si="175"/>
        <v>1.4031584441248568</v>
      </c>
      <c r="AJ391">
        <f t="shared" si="176"/>
        <v>1951.1845102505695</v>
      </c>
    </row>
    <row r="392" spans="1:36" x14ac:dyDescent="0.35">
      <c r="A392">
        <v>16.922799999999999</v>
      </c>
      <c r="B392">
        <v>226635.2</v>
      </c>
      <c r="C392">
        <f t="shared" si="171"/>
        <v>293050.83448328654</v>
      </c>
      <c r="D392">
        <v>291331.3</v>
      </c>
      <c r="E392">
        <f t="shared" si="172"/>
        <v>411096.60974161827</v>
      </c>
      <c r="F392">
        <v>16060.3</v>
      </c>
      <c r="G392">
        <v>713.6</v>
      </c>
      <c r="H392">
        <v>948.5</v>
      </c>
      <c r="I392">
        <f t="shared" si="173"/>
        <v>949.40050638030164</v>
      </c>
      <c r="J392">
        <v>3803</v>
      </c>
      <c r="K392">
        <v>7542.1</v>
      </c>
      <c r="L392">
        <v>569.70000000000005</v>
      </c>
      <c r="M392">
        <v>203.9</v>
      </c>
      <c r="N392">
        <v>5254.9</v>
      </c>
      <c r="O392">
        <v>3314.4</v>
      </c>
      <c r="P392">
        <v>98.5</v>
      </c>
      <c r="Q392">
        <v>21.9</v>
      </c>
      <c r="R392">
        <v>347.8</v>
      </c>
      <c r="S392">
        <v>27.1</v>
      </c>
      <c r="T392">
        <v>22.9</v>
      </c>
      <c r="U392">
        <v>0</v>
      </c>
      <c r="V392">
        <v>7.8</v>
      </c>
      <c r="W392">
        <v>0</v>
      </c>
      <c r="X392">
        <v>3452.7</v>
      </c>
      <c r="Y392">
        <f t="shared" si="174"/>
        <v>705096.844731285</v>
      </c>
      <c r="Z392">
        <f t="shared" si="162"/>
        <v>12846.320427730745</v>
      </c>
      <c r="AA392">
        <f t="shared" si="163"/>
        <v>27674.212621723582</v>
      </c>
      <c r="AB392">
        <f t="shared" si="164"/>
        <v>10696.544817009246</v>
      </c>
      <c r="AC392">
        <f t="shared" si="165"/>
        <v>5193.8964517642653</v>
      </c>
      <c r="AD392">
        <f t="shared" si="166"/>
        <v>38.434436634485166</v>
      </c>
      <c r="AE392">
        <f t="shared" si="167"/>
        <v>11.062310175239274</v>
      </c>
      <c r="AF392">
        <f t="shared" si="168"/>
        <v>1820.033672805713</v>
      </c>
      <c r="AG392">
        <f t="shared" si="169"/>
        <v>320.23969712423434</v>
      </c>
      <c r="AH392">
        <f t="shared" si="170"/>
        <v>172.17493016333947</v>
      </c>
      <c r="AI392">
        <f t="shared" si="175"/>
        <v>1.4028167176745037</v>
      </c>
      <c r="AJ392">
        <f t="shared" si="176"/>
        <v>1161.2692307692307</v>
      </c>
    </row>
    <row r="393" spans="1:36" x14ac:dyDescent="0.35">
      <c r="A393">
        <v>16.9329</v>
      </c>
      <c r="B393">
        <v>224248.4</v>
      </c>
      <c r="C393">
        <f t="shared" si="171"/>
        <v>289072.42988606141</v>
      </c>
      <c r="D393">
        <v>291963.3</v>
      </c>
      <c r="E393">
        <f t="shared" si="172"/>
        <v>412356.16741335584</v>
      </c>
      <c r="F393">
        <v>15411.9</v>
      </c>
      <c r="G393">
        <v>734.1</v>
      </c>
      <c r="H393">
        <v>1019.9</v>
      </c>
      <c r="I393">
        <f t="shared" si="173"/>
        <v>1020.9412579890228</v>
      </c>
      <c r="J393">
        <v>3899.1</v>
      </c>
      <c r="K393">
        <v>7794.4</v>
      </c>
      <c r="L393">
        <v>619.4</v>
      </c>
      <c r="M393">
        <v>214.2</v>
      </c>
      <c r="N393">
        <v>4721.5</v>
      </c>
      <c r="O393">
        <v>3166.7</v>
      </c>
      <c r="P393">
        <v>90.2</v>
      </c>
      <c r="Q393">
        <v>19.3</v>
      </c>
      <c r="R393">
        <v>291.60000000000002</v>
      </c>
      <c r="S393">
        <v>32.9</v>
      </c>
      <c r="T393">
        <v>20</v>
      </c>
      <c r="U393">
        <v>21.3</v>
      </c>
      <c r="V393">
        <v>6.83</v>
      </c>
      <c r="W393">
        <v>7.8</v>
      </c>
      <c r="X393">
        <v>3351.4</v>
      </c>
      <c r="Y393">
        <f t="shared" si="174"/>
        <v>702449.53855740628</v>
      </c>
      <c r="Z393">
        <f t="shared" si="162"/>
        <v>12272.198253135444</v>
      </c>
      <c r="AA393">
        <f t="shared" si="163"/>
        <v>26711.242544956996</v>
      </c>
      <c r="AB393">
        <f t="shared" si="164"/>
        <v>11096.028358146637</v>
      </c>
      <c r="AC393">
        <f t="shared" si="165"/>
        <v>4923.2006146693157</v>
      </c>
      <c r="AD393">
        <f t="shared" si="166"/>
        <v>77.158567306213143</v>
      </c>
      <c r="AE393">
        <f t="shared" si="167"/>
        <v>20.827118813466758</v>
      </c>
      <c r="AF393">
        <f t="shared" si="168"/>
        <v>1926.8287979512822</v>
      </c>
      <c r="AG393">
        <f t="shared" si="169"/>
        <v>332.40821892990351</v>
      </c>
      <c r="AH393">
        <f t="shared" si="170"/>
        <v>156.87959625728209</v>
      </c>
      <c r="AI393">
        <f t="shared" si="175"/>
        <v>1.426480441513869</v>
      </c>
      <c r="AJ393">
        <f t="shared" si="176"/>
        <v>589.24128503075883</v>
      </c>
    </row>
    <row r="394" spans="1:36" x14ac:dyDescent="0.35">
      <c r="A394">
        <v>16.943000000000001</v>
      </c>
      <c r="B394">
        <v>226297.9</v>
      </c>
      <c r="C394">
        <f t="shared" si="171"/>
        <v>292487.1213352012</v>
      </c>
      <c r="D394">
        <v>288959.59999999998</v>
      </c>
      <c r="E394">
        <f t="shared" si="172"/>
        <v>406389.84789049951</v>
      </c>
      <c r="F394">
        <v>16236.6</v>
      </c>
      <c r="G394">
        <v>798.5</v>
      </c>
      <c r="H394">
        <v>1054.3</v>
      </c>
      <c r="I394">
        <f t="shared" si="173"/>
        <v>1055.4127216324171</v>
      </c>
      <c r="J394">
        <v>3890.6</v>
      </c>
      <c r="K394">
        <v>7538.8</v>
      </c>
      <c r="L394">
        <v>619.6</v>
      </c>
      <c r="M394">
        <v>189.7</v>
      </c>
      <c r="N394">
        <v>4638.8</v>
      </c>
      <c r="O394">
        <v>3547.1</v>
      </c>
      <c r="P394">
        <v>77.099999999999994</v>
      </c>
      <c r="Q394">
        <v>40</v>
      </c>
      <c r="R394">
        <v>304.5</v>
      </c>
      <c r="S394">
        <v>31.6</v>
      </c>
      <c r="T394">
        <v>19</v>
      </c>
      <c r="U394">
        <v>23.9</v>
      </c>
      <c r="V394">
        <v>4.3899999999999997</v>
      </c>
      <c r="W394">
        <v>7.8</v>
      </c>
      <c r="X394">
        <v>3096.3</v>
      </c>
      <c r="Y394">
        <f t="shared" si="174"/>
        <v>699932.38194733311</v>
      </c>
      <c r="Z394">
        <f t="shared" si="162"/>
        <v>12186.034279868196</v>
      </c>
      <c r="AA394">
        <f t="shared" si="163"/>
        <v>27621.09669252982</v>
      </c>
      <c r="AB394">
        <f t="shared" si="164"/>
        <v>10770.754710656125</v>
      </c>
      <c r="AC394">
        <f t="shared" si="165"/>
        <v>5502.817271125793</v>
      </c>
      <c r="AD394">
        <f t="shared" si="166"/>
        <v>79.293373805037263</v>
      </c>
      <c r="AE394">
        <f t="shared" si="167"/>
        <v>17.415968048349626</v>
      </c>
      <c r="AF394">
        <f t="shared" si="168"/>
        <v>2026.0528539265467</v>
      </c>
      <c r="AG394">
        <f t="shared" si="169"/>
        <v>328.17455789219929</v>
      </c>
      <c r="AH394">
        <f t="shared" si="170"/>
        <v>137.29897698493841</v>
      </c>
      <c r="AI394">
        <f t="shared" si="175"/>
        <v>1.3894281773342134</v>
      </c>
      <c r="AJ394">
        <f t="shared" si="176"/>
        <v>699.70467596390483</v>
      </c>
    </row>
    <row r="395" spans="1:36" x14ac:dyDescent="0.35">
      <c r="A395">
        <v>16.953099999999999</v>
      </c>
      <c r="B395">
        <v>210118.3</v>
      </c>
      <c r="C395">
        <f t="shared" si="171"/>
        <v>266012.36615559011</v>
      </c>
      <c r="D395">
        <v>275540.90000000002</v>
      </c>
      <c r="E395">
        <f t="shared" si="172"/>
        <v>380340.17379310995</v>
      </c>
      <c r="F395">
        <v>16048.7</v>
      </c>
      <c r="G395">
        <v>1638.5</v>
      </c>
      <c r="H395">
        <v>1316.2</v>
      </c>
      <c r="I395">
        <f t="shared" si="173"/>
        <v>1317.9346656068719</v>
      </c>
      <c r="J395">
        <v>3120.7</v>
      </c>
      <c r="K395">
        <v>7169.2</v>
      </c>
      <c r="L395">
        <v>1375.6</v>
      </c>
      <c r="M395">
        <v>604.5</v>
      </c>
      <c r="N395">
        <v>3289.9</v>
      </c>
      <c r="O395">
        <v>3607.5</v>
      </c>
      <c r="P395">
        <v>168.3</v>
      </c>
      <c r="Q395">
        <v>162.6</v>
      </c>
      <c r="R395">
        <v>300.2</v>
      </c>
      <c r="S395">
        <v>37.4</v>
      </c>
      <c r="T395">
        <v>48.8</v>
      </c>
      <c r="U395">
        <v>9.0399999999999991</v>
      </c>
      <c r="V395">
        <v>3.9</v>
      </c>
      <c r="W395">
        <v>7.8</v>
      </c>
      <c r="X395">
        <v>3275.5</v>
      </c>
      <c r="Y395">
        <f t="shared" si="174"/>
        <v>647670.47461430682</v>
      </c>
      <c r="Z395">
        <f t="shared" si="162"/>
        <v>9897.9345998712779</v>
      </c>
      <c r="AA395">
        <f t="shared" si="163"/>
        <v>29836.468941258627</v>
      </c>
      <c r="AB395">
        <f t="shared" si="164"/>
        <v>11069.209236794866</v>
      </c>
      <c r="AC395">
        <f t="shared" si="165"/>
        <v>6033.469415642373</v>
      </c>
      <c r="AD395">
        <f t="shared" si="166"/>
        <v>71.703129631863192</v>
      </c>
      <c r="AE395">
        <f t="shared" si="167"/>
        <v>18.064741961515921</v>
      </c>
      <c r="AF395">
        <f t="shared" si="168"/>
        <v>4653.755448393601</v>
      </c>
      <c r="AG395">
        <f t="shared" si="169"/>
        <v>1184.3985947588772</v>
      </c>
      <c r="AH395">
        <f t="shared" si="170"/>
        <v>335.20132306368436</v>
      </c>
      <c r="AI395">
        <f t="shared" si="175"/>
        <v>1.4297838077597105</v>
      </c>
      <c r="AJ395">
        <f t="shared" si="176"/>
        <v>547.91452991452991</v>
      </c>
    </row>
    <row r="396" spans="1:36" x14ac:dyDescent="0.35">
      <c r="A396">
        <v>16.963200000000001</v>
      </c>
      <c r="B396">
        <v>163885.9</v>
      </c>
      <c r="C396">
        <f t="shared" si="171"/>
        <v>196009.01360233009</v>
      </c>
      <c r="D396">
        <v>228540.1</v>
      </c>
      <c r="E396">
        <f t="shared" si="172"/>
        <v>296243.65440122032</v>
      </c>
      <c r="F396">
        <v>13913.9</v>
      </c>
      <c r="G396">
        <v>3332.8</v>
      </c>
      <c r="H396">
        <v>2740</v>
      </c>
      <c r="I396">
        <f t="shared" si="173"/>
        <v>2747.5282273429198</v>
      </c>
      <c r="J396">
        <v>1462.9</v>
      </c>
      <c r="K396">
        <v>7760.8</v>
      </c>
      <c r="L396">
        <v>2326.1999999999998</v>
      </c>
      <c r="M396">
        <v>1210.3</v>
      </c>
      <c r="N396">
        <v>1174.7</v>
      </c>
      <c r="O396">
        <v>3235.1</v>
      </c>
      <c r="P396">
        <v>351.2</v>
      </c>
      <c r="Q396">
        <v>399.3</v>
      </c>
      <c r="R396">
        <v>303.89999999999998</v>
      </c>
      <c r="S396">
        <v>67.7</v>
      </c>
      <c r="T396">
        <v>31.2</v>
      </c>
      <c r="U396">
        <v>6.45</v>
      </c>
      <c r="V396">
        <v>4.3899999999999997</v>
      </c>
      <c r="W396">
        <v>7.8</v>
      </c>
      <c r="X396">
        <v>3643.7</v>
      </c>
      <c r="Y396">
        <f t="shared" si="174"/>
        <v>495000.19623089331</v>
      </c>
      <c r="Z396">
        <f t="shared" si="162"/>
        <v>5328.482736135501</v>
      </c>
      <c r="AA396">
        <f t="shared" si="163"/>
        <v>35469.884928712716</v>
      </c>
      <c r="AB396">
        <f t="shared" si="164"/>
        <v>15678.377623066572</v>
      </c>
      <c r="AC396">
        <f t="shared" si="165"/>
        <v>7149.492115250051</v>
      </c>
      <c r="AD396">
        <f t="shared" si="166"/>
        <v>149.79792041418236</v>
      </c>
      <c r="AE396">
        <f t="shared" si="167"/>
        <v>24.62625286377455</v>
      </c>
      <c r="AF396">
        <f t="shared" si="168"/>
        <v>11432.31870025432</v>
      </c>
      <c r="AG396">
        <f t="shared" si="169"/>
        <v>3251.7158826522982</v>
      </c>
      <c r="AH396">
        <f t="shared" si="170"/>
        <v>772.52494627624174</v>
      </c>
      <c r="AI396">
        <f t="shared" si="175"/>
        <v>1.5113777114467284</v>
      </c>
      <c r="AJ396">
        <f t="shared" si="176"/>
        <v>216.37407711238723</v>
      </c>
    </row>
    <row r="397" spans="1:36" x14ac:dyDescent="0.35">
      <c r="A397">
        <v>16.973299999999998</v>
      </c>
      <c r="B397">
        <v>151666.29999999999</v>
      </c>
      <c r="C397">
        <f t="shared" si="171"/>
        <v>178781.41585086149</v>
      </c>
      <c r="D397">
        <v>204799.7</v>
      </c>
      <c r="E397">
        <f t="shared" si="172"/>
        <v>257544.79720392462</v>
      </c>
      <c r="F397">
        <v>13603.9</v>
      </c>
      <c r="G397">
        <v>2857.4</v>
      </c>
      <c r="H397">
        <v>3333</v>
      </c>
      <c r="I397">
        <f t="shared" si="173"/>
        <v>3344.1460387471443</v>
      </c>
      <c r="J397">
        <v>1178.4000000000001</v>
      </c>
      <c r="K397">
        <v>8043.8</v>
      </c>
      <c r="L397">
        <v>1967.3</v>
      </c>
      <c r="M397">
        <v>1272.8</v>
      </c>
      <c r="N397">
        <v>1226.3</v>
      </c>
      <c r="O397">
        <v>2794.5</v>
      </c>
      <c r="P397">
        <v>411.6</v>
      </c>
      <c r="Q397">
        <v>345.8</v>
      </c>
      <c r="R397">
        <v>201.3</v>
      </c>
      <c r="S397">
        <v>56.8</v>
      </c>
      <c r="T397">
        <v>32.200000000000003</v>
      </c>
      <c r="U397">
        <v>5.16</v>
      </c>
      <c r="V397">
        <v>7.89</v>
      </c>
      <c r="W397">
        <v>0</v>
      </c>
      <c r="X397">
        <v>3724.3</v>
      </c>
      <c r="Y397">
        <f t="shared" si="174"/>
        <v>439670.35909353325</v>
      </c>
      <c r="Z397">
        <f t="shared" si="162"/>
        <v>5469.3248026948213</v>
      </c>
      <c r="AA397">
        <f t="shared" si="163"/>
        <v>39411.799412008317</v>
      </c>
      <c r="AB397">
        <f t="shared" si="164"/>
        <v>18295.070007866514</v>
      </c>
      <c r="AC397">
        <f t="shared" si="165"/>
        <v>6813.7411086260845</v>
      </c>
      <c r="AD397">
        <f t="shared" si="166"/>
        <v>140.92375962696846</v>
      </c>
      <c r="AE397">
        <f t="shared" si="167"/>
        <v>17.945262483163031</v>
      </c>
      <c r="AF397">
        <f t="shared" si="168"/>
        <v>10973.448403360795</v>
      </c>
      <c r="AG397">
        <f t="shared" si="169"/>
        <v>3681.3944049743577</v>
      </c>
      <c r="AH397">
        <f t="shared" si="170"/>
        <v>1009.3925842874212</v>
      </c>
      <c r="AI397">
        <f t="shared" si="175"/>
        <v>1.4405568720787352</v>
      </c>
      <c r="AJ397">
        <f t="shared" si="176"/>
        <v>304.77820025348541</v>
      </c>
    </row>
    <row r="398" spans="1:36" x14ac:dyDescent="0.35">
      <c r="A398">
        <v>16.9834</v>
      </c>
      <c r="B398">
        <v>146726.20000000001</v>
      </c>
      <c r="C398">
        <f t="shared" si="171"/>
        <v>171956.76229599459</v>
      </c>
      <c r="D398">
        <v>201915.4</v>
      </c>
      <c r="E398">
        <f t="shared" si="172"/>
        <v>252999.99523859998</v>
      </c>
      <c r="F398">
        <v>13105.3</v>
      </c>
      <c r="G398">
        <v>3096.1</v>
      </c>
      <c r="H398">
        <v>3488.2</v>
      </c>
      <c r="I398">
        <f t="shared" si="173"/>
        <v>3500.4101306176203</v>
      </c>
      <c r="J398">
        <v>1327.2</v>
      </c>
      <c r="K398">
        <v>8264.6</v>
      </c>
      <c r="L398">
        <v>2051</v>
      </c>
      <c r="M398">
        <v>1333.5</v>
      </c>
      <c r="N398">
        <v>1026.8</v>
      </c>
      <c r="O398">
        <v>3006.9</v>
      </c>
      <c r="P398">
        <v>360</v>
      </c>
      <c r="Q398">
        <v>462.6</v>
      </c>
      <c r="R398">
        <v>245.1</v>
      </c>
      <c r="S398">
        <v>66.099999999999994</v>
      </c>
      <c r="T398">
        <v>38</v>
      </c>
      <c r="U398">
        <v>20</v>
      </c>
      <c r="V398">
        <v>3.9</v>
      </c>
      <c r="W398">
        <v>4.3899999999999997</v>
      </c>
      <c r="X398">
        <v>3640</v>
      </c>
      <c r="Y398">
        <f t="shared" si="174"/>
        <v>428457.16766521218</v>
      </c>
      <c r="Z398">
        <f t="shared" si="162"/>
        <v>5494.1314503562426</v>
      </c>
      <c r="AA398">
        <f t="shared" si="163"/>
        <v>39082.786480735085</v>
      </c>
      <c r="AB398">
        <f t="shared" si="164"/>
        <v>19289.20933925837</v>
      </c>
      <c r="AC398">
        <f t="shared" si="165"/>
        <v>7590.0235669322437</v>
      </c>
      <c r="AD398">
        <f t="shared" si="166"/>
        <v>200.95357598796622</v>
      </c>
      <c r="AE398">
        <f t="shared" si="167"/>
        <v>19.348491811152609</v>
      </c>
      <c r="AF398">
        <f t="shared" si="168"/>
        <v>12013.102798695249</v>
      </c>
      <c r="AG398">
        <f t="shared" si="169"/>
        <v>4192.0176287106406</v>
      </c>
      <c r="AH398">
        <f t="shared" si="170"/>
        <v>928.91432338223638</v>
      </c>
      <c r="AI398">
        <f t="shared" si="175"/>
        <v>1.4713000632281219</v>
      </c>
      <c r="AJ398">
        <f t="shared" si="176"/>
        <v>283.95657418576604</v>
      </c>
    </row>
    <row r="399" spans="1:36" x14ac:dyDescent="0.35">
      <c r="A399">
        <v>16.993500000000001</v>
      </c>
      <c r="B399">
        <v>145857</v>
      </c>
      <c r="C399">
        <f t="shared" si="171"/>
        <v>170764.14605048567</v>
      </c>
      <c r="D399">
        <v>201819</v>
      </c>
      <c r="E399">
        <f t="shared" si="172"/>
        <v>252848.66465125076</v>
      </c>
      <c r="F399">
        <v>13375.3</v>
      </c>
      <c r="G399">
        <v>3012.4</v>
      </c>
      <c r="H399">
        <v>3137.9</v>
      </c>
      <c r="I399">
        <f t="shared" si="173"/>
        <v>3147.7774107371524</v>
      </c>
      <c r="J399">
        <v>1323.8</v>
      </c>
      <c r="K399">
        <v>8018.7</v>
      </c>
      <c r="L399">
        <v>2037.8</v>
      </c>
      <c r="M399">
        <v>1358</v>
      </c>
      <c r="N399">
        <v>1245.2</v>
      </c>
      <c r="O399">
        <v>3078.4</v>
      </c>
      <c r="P399">
        <v>391.2</v>
      </c>
      <c r="Q399">
        <v>371.6</v>
      </c>
      <c r="R399">
        <v>267.7</v>
      </c>
      <c r="S399">
        <v>70.3</v>
      </c>
      <c r="T399">
        <v>50.7</v>
      </c>
      <c r="U399">
        <v>34.200000000000003</v>
      </c>
      <c r="V399">
        <v>7.8</v>
      </c>
      <c r="W399">
        <v>7.8</v>
      </c>
      <c r="X399">
        <v>3659.8</v>
      </c>
      <c r="Y399">
        <f t="shared" si="174"/>
        <v>426760.5881124736</v>
      </c>
      <c r="Z399">
        <f t="shared" si="162"/>
        <v>6019.7686280321059</v>
      </c>
      <c r="AA399">
        <f t="shared" si="163"/>
        <v>39917.228709766336</v>
      </c>
      <c r="AB399">
        <f t="shared" si="164"/>
        <v>18789.691980381882</v>
      </c>
      <c r="AC399">
        <f t="shared" si="165"/>
        <v>7840.6959152425961</v>
      </c>
      <c r="AD399">
        <f t="shared" si="166"/>
        <v>244.86797260776765</v>
      </c>
      <c r="AE399">
        <f t="shared" si="167"/>
        <v>36.554453327092588</v>
      </c>
      <c r="AF399">
        <f t="shared" si="168"/>
        <v>11833.801294389936</v>
      </c>
      <c r="AG399">
        <f t="shared" si="169"/>
        <v>4052.8578509320091</v>
      </c>
      <c r="AH399">
        <f t="shared" si="170"/>
        <v>1035.4751875155266</v>
      </c>
      <c r="AI399">
        <f t="shared" si="175"/>
        <v>1.4806894216336091</v>
      </c>
      <c r="AJ399">
        <f t="shared" si="176"/>
        <v>164.67948717948715</v>
      </c>
    </row>
    <row r="400" spans="1:36" x14ac:dyDescent="0.35">
      <c r="A400">
        <v>17.003499999999999</v>
      </c>
      <c r="B400">
        <v>145968.20000000001</v>
      </c>
      <c r="C400">
        <f t="shared" si="171"/>
        <v>170916.58647839579</v>
      </c>
      <c r="D400">
        <v>201207.8</v>
      </c>
      <c r="E400">
        <f t="shared" si="172"/>
        <v>251890.04098938368</v>
      </c>
      <c r="F400">
        <v>13221.9</v>
      </c>
      <c r="G400">
        <v>2837.8</v>
      </c>
      <c r="H400">
        <v>3271.7</v>
      </c>
      <c r="I400">
        <f t="shared" si="173"/>
        <v>3282.4391561872981</v>
      </c>
      <c r="J400">
        <v>1362.8</v>
      </c>
      <c r="K400">
        <v>8151.1</v>
      </c>
      <c r="L400">
        <v>2163.3000000000002</v>
      </c>
      <c r="M400">
        <v>1333.5</v>
      </c>
      <c r="N400">
        <v>1151.5999999999999</v>
      </c>
      <c r="O400">
        <v>2853.2</v>
      </c>
      <c r="P400">
        <v>385.8</v>
      </c>
      <c r="Q400">
        <v>502.6</v>
      </c>
      <c r="R400">
        <v>316.10000000000002</v>
      </c>
      <c r="S400">
        <v>96</v>
      </c>
      <c r="T400">
        <v>28.3</v>
      </c>
      <c r="U400">
        <v>34.799999999999997</v>
      </c>
      <c r="V400">
        <v>7.8</v>
      </c>
      <c r="W400">
        <v>7.32</v>
      </c>
      <c r="X400">
        <v>3679.2</v>
      </c>
      <c r="Y400">
        <f t="shared" si="174"/>
        <v>426089.06662396673</v>
      </c>
      <c r="Z400">
        <f t="shared" si="162"/>
        <v>5901.1136331714761</v>
      </c>
      <c r="AA400">
        <f t="shared" si="163"/>
        <v>39665.650503338547</v>
      </c>
      <c r="AB400">
        <f t="shared" si="164"/>
        <v>19130.037915742931</v>
      </c>
      <c r="AC400">
        <f t="shared" si="165"/>
        <v>7438.1162255847757</v>
      </c>
      <c r="AD400">
        <f t="shared" si="166"/>
        <v>306.97807159514372</v>
      </c>
      <c r="AE400">
        <f t="shared" si="167"/>
        <v>35.485538551365238</v>
      </c>
      <c r="AF400">
        <f t="shared" si="168"/>
        <v>11737.217384208509</v>
      </c>
      <c r="AG400">
        <f t="shared" si="169"/>
        <v>4309.1929453810653</v>
      </c>
      <c r="AH400">
        <f t="shared" si="170"/>
        <v>971.8625340026681</v>
      </c>
      <c r="AI400">
        <f t="shared" si="175"/>
        <v>1.4737600731408422</v>
      </c>
      <c r="AJ400">
        <f t="shared" si="176"/>
        <v>166.29629629629622</v>
      </c>
    </row>
    <row r="401" spans="1:36" x14ac:dyDescent="0.35">
      <c r="A401">
        <v>17.0136</v>
      </c>
      <c r="B401">
        <v>146505.70000000001</v>
      </c>
      <c r="C401">
        <f t="shared" si="171"/>
        <v>171653.9876130397</v>
      </c>
      <c r="D401">
        <v>199365.8</v>
      </c>
      <c r="E401">
        <f t="shared" si="172"/>
        <v>249009.84744343918</v>
      </c>
      <c r="F401">
        <v>13302.4</v>
      </c>
      <c r="G401">
        <v>2788.4</v>
      </c>
      <c r="H401">
        <v>3315.2</v>
      </c>
      <c r="I401">
        <f t="shared" si="173"/>
        <v>3326.2271081088024</v>
      </c>
      <c r="J401">
        <v>1325.7</v>
      </c>
      <c r="K401">
        <v>8106.5</v>
      </c>
      <c r="L401">
        <v>2068.1</v>
      </c>
      <c r="M401">
        <v>1337.3</v>
      </c>
      <c r="N401">
        <v>1145.9000000000001</v>
      </c>
      <c r="O401">
        <v>2952.3</v>
      </c>
      <c r="P401">
        <v>351.8</v>
      </c>
      <c r="Q401">
        <v>449</v>
      </c>
      <c r="R401">
        <v>298</v>
      </c>
      <c r="S401">
        <v>53.5</v>
      </c>
      <c r="T401">
        <v>59.5</v>
      </c>
      <c r="U401">
        <v>14.2</v>
      </c>
      <c r="V401">
        <v>15.1</v>
      </c>
      <c r="W401">
        <v>4.3899999999999997</v>
      </c>
      <c r="X401">
        <v>3609.5</v>
      </c>
      <c r="Y401">
        <f t="shared" si="174"/>
        <v>423990.06216458767</v>
      </c>
      <c r="Z401">
        <f t="shared" si="162"/>
        <v>5829.3819137689034</v>
      </c>
      <c r="AA401">
        <f t="shared" si="163"/>
        <v>39887.491498409254</v>
      </c>
      <c r="AB401">
        <f t="shared" si="164"/>
        <v>19119.551903207481</v>
      </c>
      <c r="AC401">
        <f t="shared" si="165"/>
        <v>7665.98156429967</v>
      </c>
      <c r="AD401">
        <f t="shared" si="166"/>
        <v>159.67355379598425</v>
      </c>
      <c r="AE401">
        <f t="shared" si="167"/>
        <v>45.96805854481142</v>
      </c>
      <c r="AF401">
        <f t="shared" si="168"/>
        <v>11454.277902661706</v>
      </c>
      <c r="AG401">
        <f t="shared" si="169"/>
        <v>4213.0704452845894</v>
      </c>
      <c r="AH401">
        <f t="shared" si="170"/>
        <v>970.06990659214659</v>
      </c>
      <c r="AI401">
        <f t="shared" si="175"/>
        <v>1.4506499435642772</v>
      </c>
      <c r="AJ401">
        <f t="shared" si="176"/>
        <v>126.81375064135456</v>
      </c>
    </row>
    <row r="402" spans="1:36" x14ac:dyDescent="0.35">
      <c r="A402">
        <v>17.023700000000002</v>
      </c>
      <c r="B402">
        <v>146057.79999999999</v>
      </c>
      <c r="C402">
        <f t="shared" si="171"/>
        <v>171039.44505845945</v>
      </c>
      <c r="D402">
        <v>206262</v>
      </c>
      <c r="E402">
        <f t="shared" si="172"/>
        <v>259861.56641108272</v>
      </c>
      <c r="F402">
        <v>13256.7</v>
      </c>
      <c r="G402">
        <v>2951.6</v>
      </c>
      <c r="H402">
        <v>3179.7</v>
      </c>
      <c r="I402">
        <f t="shared" si="173"/>
        <v>3189.8427429698213</v>
      </c>
      <c r="J402">
        <v>1243.3</v>
      </c>
      <c r="K402">
        <v>8052.4</v>
      </c>
      <c r="L402">
        <v>2095.6999999999998</v>
      </c>
      <c r="M402">
        <v>1514.1</v>
      </c>
      <c r="N402">
        <v>1253.5</v>
      </c>
      <c r="O402">
        <v>2571.3000000000002</v>
      </c>
      <c r="P402">
        <v>267.8</v>
      </c>
      <c r="Q402">
        <v>393.5</v>
      </c>
      <c r="R402">
        <v>194.8</v>
      </c>
      <c r="S402">
        <v>81.900000000000006</v>
      </c>
      <c r="T402">
        <v>34.299999999999997</v>
      </c>
      <c r="U402">
        <v>26.4</v>
      </c>
      <c r="V402">
        <v>4.3899999999999997</v>
      </c>
      <c r="W402">
        <v>2.44</v>
      </c>
      <c r="X402">
        <v>3440.4</v>
      </c>
      <c r="Y402">
        <f t="shared" si="174"/>
        <v>434090.85421251197</v>
      </c>
      <c r="Z402">
        <f t="shared" si="162"/>
        <v>5751.7913030659602</v>
      </c>
      <c r="AA402">
        <f t="shared" si="163"/>
        <v>38464.52842295044</v>
      </c>
      <c r="AB402">
        <f t="shared" si="164"/>
        <v>18550.033758734517</v>
      </c>
      <c r="AC402">
        <f t="shared" si="165"/>
        <v>6372.1683448457043</v>
      </c>
      <c r="AD402">
        <f t="shared" si="166"/>
        <v>249.48694253526256</v>
      </c>
      <c r="AE402">
        <f t="shared" si="167"/>
        <v>15.734033402731701</v>
      </c>
      <c r="AF402">
        <f t="shared" si="168"/>
        <v>11627.289428053835</v>
      </c>
      <c r="AG402">
        <f t="shared" si="169"/>
        <v>4394.4717597439221</v>
      </c>
      <c r="AH402">
        <f t="shared" si="170"/>
        <v>695.93726075625864</v>
      </c>
      <c r="AI402">
        <f t="shared" si="175"/>
        <v>1.5193078200310157</v>
      </c>
      <c r="AJ402">
        <f t="shared" si="176"/>
        <v>365.56368960468518</v>
      </c>
    </row>
    <row r="403" spans="1:36" x14ac:dyDescent="0.35">
      <c r="A403">
        <v>17.033799999999999</v>
      </c>
      <c r="B403">
        <v>144949.29999999999</v>
      </c>
      <c r="C403">
        <f t="shared" si="171"/>
        <v>169521.29271398758</v>
      </c>
      <c r="D403">
        <v>200881</v>
      </c>
      <c r="E403">
        <f t="shared" si="172"/>
        <v>251378.08011072193</v>
      </c>
      <c r="F403">
        <v>13085.6</v>
      </c>
      <c r="G403">
        <v>3076.8</v>
      </c>
      <c r="H403">
        <v>3052.4</v>
      </c>
      <c r="I403">
        <f t="shared" si="173"/>
        <v>3061.7456724907111</v>
      </c>
      <c r="J403">
        <v>1360.9</v>
      </c>
      <c r="K403">
        <v>8101.6</v>
      </c>
      <c r="L403">
        <v>2065.4</v>
      </c>
      <c r="M403">
        <v>1474.1</v>
      </c>
      <c r="N403">
        <v>1170.7</v>
      </c>
      <c r="O403">
        <v>3010.8</v>
      </c>
      <c r="P403">
        <v>412.7</v>
      </c>
      <c r="Q403">
        <v>471.6</v>
      </c>
      <c r="R403">
        <v>189</v>
      </c>
      <c r="S403">
        <v>35.5</v>
      </c>
      <c r="T403">
        <v>44.9</v>
      </c>
      <c r="U403">
        <v>18.7</v>
      </c>
      <c r="V403">
        <v>7.32</v>
      </c>
      <c r="W403">
        <v>0</v>
      </c>
      <c r="X403">
        <v>3688.2</v>
      </c>
      <c r="Y403">
        <f t="shared" si="174"/>
        <v>423961.11849720025</v>
      </c>
      <c r="Z403">
        <f t="shared" si="162"/>
        <v>5971.3022952993242</v>
      </c>
      <c r="AA403">
        <f t="shared" si="163"/>
        <v>39564.477184741576</v>
      </c>
      <c r="AB403">
        <f t="shared" si="164"/>
        <v>19109.299524252248</v>
      </c>
      <c r="AC403">
        <f t="shared" si="165"/>
        <v>7547.3902214010004</v>
      </c>
      <c r="AD403">
        <f t="shared" si="166"/>
        <v>127.8419119944791</v>
      </c>
      <c r="AE403">
        <f t="shared" si="167"/>
        <v>17.265734239844779</v>
      </c>
      <c r="AF403">
        <f t="shared" si="168"/>
        <v>12128.942432804623</v>
      </c>
      <c r="AG403">
        <f t="shared" si="169"/>
        <v>4589.3359440527302</v>
      </c>
      <c r="AH403">
        <f t="shared" si="170"/>
        <v>1079.3442606766353</v>
      </c>
      <c r="AI403">
        <f t="shared" si="175"/>
        <v>1.482870240582941</v>
      </c>
      <c r="AJ403">
        <f t="shared" si="176"/>
        <v>345.84699453551923</v>
      </c>
    </row>
    <row r="404" spans="1:36" x14ac:dyDescent="0.35">
      <c r="A404">
        <v>17.043900000000001</v>
      </c>
      <c r="B404">
        <v>146282.29999999999</v>
      </c>
      <c r="C404">
        <f t="shared" si="171"/>
        <v>171347.39036100573</v>
      </c>
      <c r="D404">
        <v>201611.7</v>
      </c>
      <c r="E404">
        <f t="shared" si="172"/>
        <v>252523.3648839794</v>
      </c>
      <c r="F404">
        <v>12696.4</v>
      </c>
      <c r="G404">
        <v>2889.1</v>
      </c>
      <c r="H404">
        <v>3158.5</v>
      </c>
      <c r="I404">
        <f t="shared" si="173"/>
        <v>3168.5077316704815</v>
      </c>
      <c r="J404">
        <v>1377.5</v>
      </c>
      <c r="K404">
        <v>7860.8</v>
      </c>
      <c r="L404">
        <v>2062.8000000000002</v>
      </c>
      <c r="M404">
        <v>1404</v>
      </c>
      <c r="N404">
        <v>1129.3</v>
      </c>
      <c r="O404">
        <v>2857.2</v>
      </c>
      <c r="P404">
        <v>363.9</v>
      </c>
      <c r="Q404">
        <v>363.2</v>
      </c>
      <c r="R404">
        <v>297.39999999999998</v>
      </c>
      <c r="S404">
        <v>65.8</v>
      </c>
      <c r="T404">
        <v>55.6</v>
      </c>
      <c r="U404">
        <v>23.9</v>
      </c>
      <c r="V404">
        <v>3.41</v>
      </c>
      <c r="W404">
        <v>7.8</v>
      </c>
      <c r="X404">
        <v>3845.4</v>
      </c>
      <c r="Y404">
        <f t="shared" si="174"/>
        <v>427039.26297665556</v>
      </c>
      <c r="Z404">
        <f t="shared" si="162"/>
        <v>5870.186227201868</v>
      </c>
      <c r="AA404">
        <f t="shared" si="163"/>
        <v>38736.016647968667</v>
      </c>
      <c r="AB404">
        <f t="shared" si="164"/>
        <v>18407.675081693171</v>
      </c>
      <c r="AC404">
        <f t="shared" si="165"/>
        <v>7387.1427606235093</v>
      </c>
      <c r="AD404">
        <f t="shared" si="166"/>
        <v>210.0509432663186</v>
      </c>
      <c r="AE404">
        <f t="shared" si="167"/>
        <v>26.250513645656987</v>
      </c>
      <c r="AF404">
        <f t="shared" si="168"/>
        <v>11595.889252625231</v>
      </c>
      <c r="AG404">
        <f t="shared" si="169"/>
        <v>4138.2611699023219</v>
      </c>
      <c r="AH404">
        <f t="shared" si="170"/>
        <v>982.34526979064287</v>
      </c>
      <c r="AI404">
        <f t="shared" si="175"/>
        <v>1.4737508657234109</v>
      </c>
      <c r="AJ404">
        <f t="shared" si="176"/>
        <v>223.62176628010707</v>
      </c>
    </row>
    <row r="405" spans="1:36" x14ac:dyDescent="0.35">
      <c r="A405">
        <v>17.053999999999998</v>
      </c>
      <c r="B405">
        <v>146692.29999999999</v>
      </c>
      <c r="C405">
        <f t="shared" si="171"/>
        <v>171910.20308383479</v>
      </c>
      <c r="D405">
        <v>205479.9</v>
      </c>
      <c r="E405">
        <f t="shared" si="172"/>
        <v>258621.39925723715</v>
      </c>
      <c r="F405">
        <v>12669.5</v>
      </c>
      <c r="G405">
        <v>3064.2</v>
      </c>
      <c r="H405">
        <v>3086.9</v>
      </c>
      <c r="I405">
        <f t="shared" si="173"/>
        <v>3096.4584576128054</v>
      </c>
      <c r="J405">
        <v>1399.8</v>
      </c>
      <c r="K405">
        <v>8211.7000000000007</v>
      </c>
      <c r="L405">
        <v>2098.9</v>
      </c>
      <c r="M405">
        <v>1317.3</v>
      </c>
      <c r="N405">
        <v>1166.7</v>
      </c>
      <c r="O405">
        <v>2936.1</v>
      </c>
      <c r="P405">
        <v>407.3</v>
      </c>
      <c r="Q405">
        <v>403.8</v>
      </c>
      <c r="R405">
        <v>274.8</v>
      </c>
      <c r="S405">
        <v>61.3</v>
      </c>
      <c r="T405">
        <v>37.6</v>
      </c>
      <c r="U405">
        <v>10.5</v>
      </c>
      <c r="V405">
        <v>2.44</v>
      </c>
      <c r="W405">
        <v>4.3899999999999997</v>
      </c>
      <c r="X405">
        <v>3488.2</v>
      </c>
      <c r="Y405">
        <f t="shared" si="174"/>
        <v>433628.06079868472</v>
      </c>
      <c r="Z405">
        <f t="shared" si="162"/>
        <v>5918.6667838627682</v>
      </c>
      <c r="AA405">
        <f t="shared" si="163"/>
        <v>37261.656845361169</v>
      </c>
      <c r="AB405">
        <f t="shared" si="164"/>
        <v>18937.19697215893</v>
      </c>
      <c r="AC405">
        <f t="shared" si="165"/>
        <v>7404.7329734287787</v>
      </c>
      <c r="AD405">
        <f t="shared" si="166"/>
        <v>165.57969027132154</v>
      </c>
      <c r="AE405">
        <f t="shared" si="167"/>
        <v>15.75082569015496</v>
      </c>
      <c r="AF405">
        <f t="shared" si="168"/>
        <v>11906.747894705573</v>
      </c>
      <c r="AG405">
        <f t="shared" si="169"/>
        <v>3969.0697064898536</v>
      </c>
      <c r="AH405">
        <f t="shared" si="170"/>
        <v>1025.9944874890107</v>
      </c>
      <c r="AI405">
        <f t="shared" si="175"/>
        <v>1.5043981952084382</v>
      </c>
      <c r="AJ405">
        <f t="shared" si="176"/>
        <v>375.76866764275258</v>
      </c>
    </row>
    <row r="406" spans="1:36" x14ac:dyDescent="0.35">
      <c r="A406">
        <v>17.0641</v>
      </c>
      <c r="B406">
        <v>145992.9</v>
      </c>
      <c r="C406">
        <f t="shared" si="171"/>
        <v>170950.45228546692</v>
      </c>
      <c r="D406">
        <v>202780</v>
      </c>
      <c r="E406">
        <f t="shared" si="172"/>
        <v>254358.89716765759</v>
      </c>
      <c r="F406">
        <v>12765</v>
      </c>
      <c r="G406">
        <v>3105.7</v>
      </c>
      <c r="H406">
        <v>3293.1</v>
      </c>
      <c r="I406">
        <f t="shared" si="173"/>
        <v>3303.9803376499149</v>
      </c>
      <c r="J406">
        <v>1269.7</v>
      </c>
      <c r="K406">
        <v>8373.9</v>
      </c>
      <c r="L406">
        <v>2182.3000000000002</v>
      </c>
      <c r="M406">
        <v>1295.0999999999999</v>
      </c>
      <c r="N406">
        <v>1396</v>
      </c>
      <c r="O406">
        <v>2745.2</v>
      </c>
      <c r="P406">
        <v>372.2</v>
      </c>
      <c r="Q406">
        <v>357.4</v>
      </c>
      <c r="R406">
        <v>238.7</v>
      </c>
      <c r="S406">
        <v>72.3</v>
      </c>
      <c r="T406">
        <v>47.3</v>
      </c>
      <c r="U406">
        <v>36.1</v>
      </c>
      <c r="V406">
        <v>3.41</v>
      </c>
      <c r="W406">
        <v>5.37</v>
      </c>
      <c r="X406">
        <v>3415.2</v>
      </c>
      <c r="Y406">
        <f t="shared" si="174"/>
        <v>428613.32979077444</v>
      </c>
      <c r="Z406">
        <f t="shared" si="162"/>
        <v>6219.358603012297</v>
      </c>
      <c r="AA406">
        <f t="shared" si="163"/>
        <v>37750.10919025381</v>
      </c>
      <c r="AB406">
        <f t="shared" si="164"/>
        <v>19537.189858485453</v>
      </c>
      <c r="AC406">
        <f t="shared" si="165"/>
        <v>6961.7526861718843</v>
      </c>
      <c r="AD406">
        <f t="shared" si="166"/>
        <v>252.90860658233598</v>
      </c>
      <c r="AE406">
        <f t="shared" si="167"/>
        <v>20.484663891078508</v>
      </c>
      <c r="AF406">
        <f t="shared" si="168"/>
        <v>12337.460439182589</v>
      </c>
      <c r="AG406">
        <f t="shared" si="169"/>
        <v>3855.4563872445592</v>
      </c>
      <c r="AH406">
        <f t="shared" si="170"/>
        <v>978.73764263182602</v>
      </c>
      <c r="AI406">
        <f t="shared" si="175"/>
        <v>1.4879100567859773</v>
      </c>
      <c r="AJ406">
        <f t="shared" si="176"/>
        <v>303.61047835990883</v>
      </c>
    </row>
    <row r="407" spans="1:36" x14ac:dyDescent="0.35">
      <c r="A407">
        <v>17.074200000000001</v>
      </c>
      <c r="B407">
        <v>145752.6</v>
      </c>
      <c r="C407">
        <f t="shared" si="171"/>
        <v>170621.06364034588</v>
      </c>
      <c r="D407">
        <v>203845.7</v>
      </c>
      <c r="E407">
        <f t="shared" si="172"/>
        <v>256037.93134069614</v>
      </c>
      <c r="F407">
        <v>12920.5</v>
      </c>
      <c r="G407">
        <v>2946.5</v>
      </c>
      <c r="H407">
        <v>3164.1</v>
      </c>
      <c r="I407">
        <f t="shared" si="173"/>
        <v>3174.1433068371634</v>
      </c>
      <c r="J407">
        <v>1244.3</v>
      </c>
      <c r="K407">
        <v>7958.9</v>
      </c>
      <c r="L407">
        <v>1921.3</v>
      </c>
      <c r="M407">
        <v>1242</v>
      </c>
      <c r="N407">
        <v>1150.7</v>
      </c>
      <c r="O407">
        <v>2769.3</v>
      </c>
      <c r="P407">
        <v>358</v>
      </c>
      <c r="Q407">
        <v>362.5</v>
      </c>
      <c r="R407">
        <v>234.8</v>
      </c>
      <c r="S407">
        <v>91.6</v>
      </c>
      <c r="T407">
        <v>36.6</v>
      </c>
      <c r="U407">
        <v>16.100000000000001</v>
      </c>
      <c r="V407">
        <v>3.9</v>
      </c>
      <c r="W407">
        <v>11.7</v>
      </c>
      <c r="X407">
        <v>3493.7</v>
      </c>
      <c r="Y407">
        <f t="shared" si="174"/>
        <v>429833.13828787918</v>
      </c>
      <c r="Z407">
        <f t="shared" si="162"/>
        <v>5571.9296319027817</v>
      </c>
      <c r="AA407">
        <f t="shared" si="163"/>
        <v>38187.376769928451</v>
      </c>
      <c r="AB407">
        <f t="shared" si="164"/>
        <v>18516.255009332381</v>
      </c>
      <c r="AC407">
        <f t="shared" si="165"/>
        <v>6988.9911512313774</v>
      </c>
      <c r="AD407">
        <f t="shared" si="166"/>
        <v>250.56234712147369</v>
      </c>
      <c r="AE407">
        <f t="shared" si="167"/>
        <v>36.293153343500371</v>
      </c>
      <c r="AF407">
        <f t="shared" si="168"/>
        <v>11324.859733685327</v>
      </c>
      <c r="AG407">
        <f t="shared" si="169"/>
        <v>3732.8438807465609</v>
      </c>
      <c r="AH407">
        <f t="shared" si="170"/>
        <v>918.03066085546459</v>
      </c>
      <c r="AI407">
        <f t="shared" si="175"/>
        <v>1.5006232283277843</v>
      </c>
      <c r="AJ407">
        <f t="shared" si="176"/>
        <v>153.52564102564102</v>
      </c>
    </row>
    <row r="408" spans="1:36" x14ac:dyDescent="0.35">
      <c r="A408">
        <v>17.084199999999999</v>
      </c>
      <c r="B408">
        <v>145119.70000000001</v>
      </c>
      <c r="C408">
        <f t="shared" si="171"/>
        <v>169754.4088920987</v>
      </c>
      <c r="D408">
        <v>205661.7</v>
      </c>
      <c r="E408">
        <f t="shared" si="172"/>
        <v>258909.4596093377</v>
      </c>
      <c r="F408">
        <v>13265.6</v>
      </c>
      <c r="G408">
        <v>2793.5</v>
      </c>
      <c r="H408">
        <v>3217.1</v>
      </c>
      <c r="I408">
        <f t="shared" si="173"/>
        <v>3227.4831359968157</v>
      </c>
      <c r="J408">
        <v>1321.2</v>
      </c>
      <c r="K408">
        <v>8006.8</v>
      </c>
      <c r="L408">
        <v>2020.3</v>
      </c>
      <c r="M408">
        <v>1500.4</v>
      </c>
      <c r="N408">
        <v>1245.3</v>
      </c>
      <c r="O408">
        <v>2607.8000000000002</v>
      </c>
      <c r="P408">
        <v>357</v>
      </c>
      <c r="Q408">
        <v>410.3</v>
      </c>
      <c r="R408">
        <v>292.89999999999998</v>
      </c>
      <c r="S408">
        <v>65.2</v>
      </c>
      <c r="T408">
        <v>27.3</v>
      </c>
      <c r="U408">
        <v>20.6</v>
      </c>
      <c r="V408">
        <v>3.9</v>
      </c>
      <c r="W408">
        <v>9.27</v>
      </c>
      <c r="X408">
        <v>3693.5</v>
      </c>
      <c r="Y408">
        <f t="shared" si="174"/>
        <v>431891.35163743322</v>
      </c>
      <c r="Z408">
        <f t="shared" si="162"/>
        <v>5942.4667575991216</v>
      </c>
      <c r="AA408">
        <f t="shared" si="163"/>
        <v>39267.051622364801</v>
      </c>
      <c r="AB408">
        <f t="shared" si="164"/>
        <v>18538.921813654644</v>
      </c>
      <c r="AC408">
        <f t="shared" si="165"/>
        <v>6716.2724814992307</v>
      </c>
      <c r="AD408">
        <f t="shared" si="166"/>
        <v>198.66107453808874</v>
      </c>
      <c r="AE408">
        <f t="shared" si="167"/>
        <v>30.493780322454874</v>
      </c>
      <c r="AF408">
        <f t="shared" si="168"/>
        <v>11145.858748385215</v>
      </c>
      <c r="AG408">
        <f t="shared" si="169"/>
        <v>4424.0293137520521</v>
      </c>
      <c r="AH408">
        <f t="shared" si="170"/>
        <v>889.80712057094979</v>
      </c>
      <c r="AI408">
        <f t="shared" si="175"/>
        <v>1.5252002071646269</v>
      </c>
      <c r="AJ408">
        <f t="shared" si="176"/>
        <v>194.87471526195898</v>
      </c>
    </row>
    <row r="409" spans="1:36" x14ac:dyDescent="0.35">
      <c r="A409">
        <v>17.0943</v>
      </c>
      <c r="B409">
        <v>150651.1</v>
      </c>
      <c r="C409">
        <f t="shared" si="171"/>
        <v>177372.45553623489</v>
      </c>
      <c r="D409">
        <v>201209.4</v>
      </c>
      <c r="E409">
        <f t="shared" si="172"/>
        <v>251892.548560286</v>
      </c>
      <c r="F409">
        <v>12866.8</v>
      </c>
      <c r="G409">
        <v>3035.7</v>
      </c>
      <c r="H409">
        <v>3256.9</v>
      </c>
      <c r="I409">
        <f t="shared" si="173"/>
        <v>3267.5420577278142</v>
      </c>
      <c r="J409">
        <v>1351.7</v>
      </c>
      <c r="K409">
        <v>8016.3</v>
      </c>
      <c r="L409">
        <v>2202.8000000000002</v>
      </c>
      <c r="M409">
        <v>1567.5</v>
      </c>
      <c r="N409">
        <v>1186.7</v>
      </c>
      <c r="O409">
        <v>2926.3</v>
      </c>
      <c r="P409">
        <v>380.5</v>
      </c>
      <c r="Q409">
        <v>429</v>
      </c>
      <c r="R409">
        <v>199.3</v>
      </c>
      <c r="S409">
        <v>65.8</v>
      </c>
      <c r="T409">
        <v>35.1</v>
      </c>
      <c r="U409">
        <v>14.2</v>
      </c>
      <c r="V409">
        <v>7.32</v>
      </c>
      <c r="W409">
        <v>11.2</v>
      </c>
      <c r="X409">
        <v>3533.7</v>
      </c>
      <c r="Y409">
        <f t="shared" si="174"/>
        <v>432532.5461542487</v>
      </c>
      <c r="Z409">
        <f t="shared" si="162"/>
        <v>5868.6913217734182</v>
      </c>
      <c r="AA409">
        <f t="shared" si="163"/>
        <v>37917.377884787646</v>
      </c>
      <c r="AB409">
        <f t="shared" si="164"/>
        <v>18533.403026604261</v>
      </c>
      <c r="AC409">
        <f t="shared" si="165"/>
        <v>7226.2770230598016</v>
      </c>
      <c r="AD409">
        <f t="shared" si="166"/>
        <v>184.95718001176863</v>
      </c>
      <c r="AE409">
        <f t="shared" si="167"/>
        <v>42.817587172724437</v>
      </c>
      <c r="AF409">
        <f t="shared" si="168"/>
        <v>12111.227343645625</v>
      </c>
      <c r="AG409">
        <f t="shared" si="169"/>
        <v>4615.8376236687009</v>
      </c>
      <c r="AH409">
        <f t="shared" si="170"/>
        <v>960.85255016113797</v>
      </c>
      <c r="AI409">
        <f t="shared" si="175"/>
        <v>1.4201334012023508</v>
      </c>
      <c r="AJ409">
        <f t="shared" si="176"/>
        <v>137.06263498920086</v>
      </c>
    </row>
    <row r="410" spans="1:36" x14ac:dyDescent="0.35">
      <c r="A410">
        <v>17.104399999999998</v>
      </c>
      <c r="B410">
        <v>144016.6</v>
      </c>
      <c r="C410">
        <f t="shared" si="171"/>
        <v>168246.95432177774</v>
      </c>
      <c r="D410">
        <v>209929.1</v>
      </c>
      <c r="E410">
        <f t="shared" si="172"/>
        <v>265709.19141560589</v>
      </c>
      <c r="F410">
        <v>12994.8</v>
      </c>
      <c r="G410">
        <v>3101.3</v>
      </c>
      <c r="H410">
        <v>3494</v>
      </c>
      <c r="I410">
        <f t="shared" si="173"/>
        <v>3506.2508404364858</v>
      </c>
      <c r="J410">
        <v>1266.2</v>
      </c>
      <c r="K410">
        <v>7812.8</v>
      </c>
      <c r="L410">
        <v>2144.3000000000002</v>
      </c>
      <c r="M410">
        <v>1460.6</v>
      </c>
      <c r="N410">
        <v>1078.5</v>
      </c>
      <c r="O410">
        <v>2693.2</v>
      </c>
      <c r="P410">
        <v>308.8</v>
      </c>
      <c r="Q410">
        <v>497.4</v>
      </c>
      <c r="R410">
        <v>240</v>
      </c>
      <c r="S410">
        <v>29.7</v>
      </c>
      <c r="T410">
        <v>59</v>
      </c>
      <c r="U410">
        <v>20</v>
      </c>
      <c r="V410">
        <v>0</v>
      </c>
      <c r="W410">
        <v>7.32</v>
      </c>
      <c r="X410">
        <v>3614</v>
      </c>
      <c r="Y410">
        <f t="shared" si="174"/>
        <v>437462.39657782012</v>
      </c>
      <c r="Z410">
        <f t="shared" si="162"/>
        <v>5359.7749620129962</v>
      </c>
      <c r="AA410">
        <f t="shared" si="163"/>
        <v>37966.234652229046</v>
      </c>
      <c r="AB410">
        <f t="shared" si="164"/>
        <v>17859.363595860934</v>
      </c>
      <c r="AC410">
        <f t="shared" si="165"/>
        <v>6705.0334450362607</v>
      </c>
      <c r="AD410">
        <f t="shared" si="166"/>
        <v>113.60976483645921</v>
      </c>
      <c r="AE410">
        <f t="shared" si="167"/>
        <v>16.732866772693789</v>
      </c>
      <c r="AF410">
        <f t="shared" si="168"/>
        <v>11990.973489459364</v>
      </c>
      <c r="AG410">
        <f t="shared" si="169"/>
        <v>4475.8132706194592</v>
      </c>
      <c r="AH410">
        <f t="shared" si="170"/>
        <v>840.75797800502403</v>
      </c>
      <c r="AI410">
        <f t="shared" si="175"/>
        <v>1.5792808403974343</v>
      </c>
      <c r="AJ410">
        <f t="shared" si="176"/>
        <v>320.31420765027326</v>
      </c>
    </row>
    <row r="411" spans="1:36" x14ac:dyDescent="0.35">
      <c r="A411">
        <v>17.1145</v>
      </c>
      <c r="B411">
        <v>144260.20000000001</v>
      </c>
      <c r="C411">
        <f t="shared" si="171"/>
        <v>168579.51447390902</v>
      </c>
      <c r="D411">
        <v>202342.9</v>
      </c>
      <c r="E411">
        <f t="shared" si="172"/>
        <v>253671.53379566228</v>
      </c>
      <c r="F411">
        <v>13440.4</v>
      </c>
      <c r="G411">
        <v>3066</v>
      </c>
      <c r="H411">
        <v>3114</v>
      </c>
      <c r="I411">
        <f t="shared" si="173"/>
        <v>3123.7272867710053</v>
      </c>
      <c r="J411">
        <v>1252.0999999999999</v>
      </c>
      <c r="K411">
        <v>8256.1</v>
      </c>
      <c r="L411">
        <v>2186.1999999999998</v>
      </c>
      <c r="M411">
        <v>1387.7</v>
      </c>
      <c r="N411">
        <v>1238.5</v>
      </c>
      <c r="O411">
        <v>2859.8</v>
      </c>
      <c r="P411">
        <v>378.5</v>
      </c>
      <c r="Q411">
        <v>374.8</v>
      </c>
      <c r="R411">
        <v>292.2</v>
      </c>
      <c r="S411">
        <v>44.9</v>
      </c>
      <c r="T411">
        <v>44.9</v>
      </c>
      <c r="U411">
        <v>25.2</v>
      </c>
      <c r="V411">
        <v>11.7</v>
      </c>
      <c r="W411">
        <v>3.9</v>
      </c>
      <c r="X411">
        <v>3668.8</v>
      </c>
      <c r="Y411">
        <f t="shared" si="174"/>
        <v>425374.77555634227</v>
      </c>
      <c r="Z411">
        <f t="shared" si="162"/>
        <v>5855.0721460683135</v>
      </c>
      <c r="AA411">
        <f t="shared" si="163"/>
        <v>40221.472882643531</v>
      </c>
      <c r="AB411">
        <f t="shared" si="164"/>
        <v>19409.002306735165</v>
      </c>
      <c r="AC411">
        <f t="shared" si="165"/>
        <v>7409.9363223349083</v>
      </c>
      <c r="AD411">
        <f t="shared" si="166"/>
        <v>164.79585539202952</v>
      </c>
      <c r="AE411">
        <f t="shared" si="167"/>
        <v>36.673542712063636</v>
      </c>
      <c r="AF411">
        <f t="shared" si="168"/>
        <v>12347.229553352603</v>
      </c>
      <c r="AG411">
        <f t="shared" si="169"/>
        <v>4143.4050660264202</v>
      </c>
      <c r="AH411">
        <f t="shared" si="170"/>
        <v>995.35756309536816</v>
      </c>
      <c r="AI411">
        <f t="shared" si="175"/>
        <v>1.5047589535852111</v>
      </c>
      <c r="AJ411">
        <f t="shared" si="176"/>
        <v>159.65384615384616</v>
      </c>
    </row>
    <row r="412" spans="1:36" x14ac:dyDescent="0.35">
      <c r="A412">
        <v>17.124600000000001</v>
      </c>
      <c r="B412">
        <v>145965.29999999999</v>
      </c>
      <c r="C412">
        <f t="shared" si="171"/>
        <v>170912.61045950474</v>
      </c>
      <c r="D412">
        <v>203575.3</v>
      </c>
      <c r="E412">
        <f t="shared" si="172"/>
        <v>255611.48467645465</v>
      </c>
      <c r="F412">
        <v>12702.1</v>
      </c>
      <c r="G412">
        <v>3015.4</v>
      </c>
      <c r="H412">
        <v>3003.8</v>
      </c>
      <c r="I412">
        <f t="shared" si="173"/>
        <v>3012.8499988264753</v>
      </c>
      <c r="J412">
        <v>1217.9000000000001</v>
      </c>
      <c r="K412">
        <v>8077.4</v>
      </c>
      <c r="L412">
        <v>1889.2</v>
      </c>
      <c r="M412">
        <v>1346.5</v>
      </c>
      <c r="N412">
        <v>1110.7</v>
      </c>
      <c r="O412">
        <v>3130.3</v>
      </c>
      <c r="P412">
        <v>298.60000000000002</v>
      </c>
      <c r="Q412">
        <v>434.2</v>
      </c>
      <c r="R412">
        <v>209.7</v>
      </c>
      <c r="S412">
        <v>85.1</v>
      </c>
      <c r="T412">
        <v>60.5</v>
      </c>
      <c r="U412">
        <v>25.2</v>
      </c>
      <c r="V412">
        <v>11.7</v>
      </c>
      <c r="W412">
        <v>0</v>
      </c>
      <c r="X412">
        <v>3449.4</v>
      </c>
      <c r="Y412">
        <f t="shared" si="174"/>
        <v>429536.94513478584</v>
      </c>
      <c r="Z412">
        <f t="shared" si="162"/>
        <v>5421.1867602431757</v>
      </c>
      <c r="AA412">
        <f t="shared" si="163"/>
        <v>37602.120569469909</v>
      </c>
      <c r="AB412">
        <f t="shared" si="164"/>
        <v>18804.901630674318</v>
      </c>
      <c r="AC412">
        <f t="shared" si="165"/>
        <v>7775.8154166504355</v>
      </c>
      <c r="AD412">
        <f t="shared" si="166"/>
        <v>256.78815582531229</v>
      </c>
      <c r="AE412">
        <f t="shared" si="167"/>
        <v>27.238634842757513</v>
      </c>
      <c r="AF412">
        <f t="shared" si="168"/>
        <v>11418.342602546025</v>
      </c>
      <c r="AG412">
        <f t="shared" si="169"/>
        <v>4145.62709952977</v>
      </c>
      <c r="AH412">
        <f t="shared" si="170"/>
        <v>836.01656171232673</v>
      </c>
      <c r="AI412">
        <f t="shared" si="175"/>
        <v>1.4955683140596467</v>
      </c>
      <c r="AJ412">
        <f t="shared" si="176"/>
        <v>199.02564102564105</v>
      </c>
    </row>
    <row r="413" spans="1:36" x14ac:dyDescent="0.35">
      <c r="A413">
        <v>17.134699999999999</v>
      </c>
      <c r="B413">
        <v>144291.4</v>
      </c>
      <c r="C413">
        <f t="shared" si="171"/>
        <v>168622.12206351553</v>
      </c>
      <c r="D413">
        <v>201239</v>
      </c>
      <c r="E413">
        <f t="shared" si="172"/>
        <v>251938.94043399711</v>
      </c>
      <c r="F413">
        <v>12957.7</v>
      </c>
      <c r="G413">
        <v>2896.4</v>
      </c>
      <c r="H413">
        <v>3430.5</v>
      </c>
      <c r="I413">
        <f t="shared" si="173"/>
        <v>3442.3088404772575</v>
      </c>
      <c r="J413">
        <v>1286.7</v>
      </c>
      <c r="K413">
        <v>8029.9</v>
      </c>
      <c r="L413">
        <v>2035.1</v>
      </c>
      <c r="M413">
        <v>1416.1</v>
      </c>
      <c r="N413">
        <v>1187.2</v>
      </c>
      <c r="O413">
        <v>2942.8</v>
      </c>
      <c r="P413">
        <v>289.8</v>
      </c>
      <c r="Q413">
        <v>449</v>
      </c>
      <c r="R413">
        <v>169</v>
      </c>
      <c r="S413">
        <v>90.4</v>
      </c>
      <c r="T413">
        <v>27.3</v>
      </c>
      <c r="U413">
        <v>15.5</v>
      </c>
      <c r="V413">
        <v>14.1</v>
      </c>
      <c r="W413">
        <v>0</v>
      </c>
      <c r="X413">
        <v>3518.1</v>
      </c>
      <c r="Y413">
        <f t="shared" si="174"/>
        <v>424003.37133798993</v>
      </c>
      <c r="Z413">
        <f t="shared" si="162"/>
        <v>5834.6234186613483</v>
      </c>
      <c r="AA413">
        <f t="shared" si="163"/>
        <v>38857.709899826448</v>
      </c>
      <c r="AB413">
        <f t="shared" si="164"/>
        <v>18938.29281276881</v>
      </c>
      <c r="AC413">
        <f t="shared" si="165"/>
        <v>7339.0925882979845</v>
      </c>
      <c r="AD413">
        <f t="shared" si="166"/>
        <v>249.76216501727507</v>
      </c>
      <c r="AE413">
        <f t="shared" si="167"/>
        <v>33.254452566039454</v>
      </c>
      <c r="AF413">
        <f t="shared" si="168"/>
        <v>11630.803746767629</v>
      </c>
      <c r="AG413">
        <f t="shared" si="169"/>
        <v>4398.785778788666</v>
      </c>
      <c r="AH413">
        <f t="shared" si="170"/>
        <v>747.8714119639086</v>
      </c>
      <c r="AI413">
        <f t="shared" si="175"/>
        <v>1.4941037234669501</v>
      </c>
      <c r="AJ413">
        <f t="shared" si="176"/>
        <v>175.45390070921988</v>
      </c>
    </row>
    <row r="414" spans="1:36" x14ac:dyDescent="0.35">
      <c r="A414">
        <v>17.1448</v>
      </c>
      <c r="B414">
        <v>144939.79999999999</v>
      </c>
      <c r="C414">
        <f t="shared" si="171"/>
        <v>169508.29894784014</v>
      </c>
      <c r="D414">
        <v>202881.9</v>
      </c>
      <c r="E414">
        <f t="shared" si="172"/>
        <v>254519.24877881957</v>
      </c>
      <c r="F414">
        <v>12843.6</v>
      </c>
      <c r="G414">
        <v>2923.1</v>
      </c>
      <c r="H414">
        <v>3187.3</v>
      </c>
      <c r="I414">
        <f t="shared" si="173"/>
        <v>3197.4913642251954</v>
      </c>
      <c r="J414">
        <v>1309.7</v>
      </c>
      <c r="K414">
        <v>8191.6</v>
      </c>
      <c r="L414">
        <v>2121.6999999999998</v>
      </c>
      <c r="M414">
        <v>1450.3</v>
      </c>
      <c r="N414">
        <v>1161.4000000000001</v>
      </c>
      <c r="O414">
        <v>3136.1</v>
      </c>
      <c r="P414">
        <v>345.8</v>
      </c>
      <c r="Q414">
        <v>401.2</v>
      </c>
      <c r="R414">
        <v>209</v>
      </c>
      <c r="S414">
        <v>66.5</v>
      </c>
      <c r="T414">
        <v>63.9</v>
      </c>
      <c r="U414">
        <v>22.6</v>
      </c>
      <c r="V414">
        <v>0</v>
      </c>
      <c r="W414">
        <v>3.9</v>
      </c>
      <c r="X414">
        <v>3370.1</v>
      </c>
      <c r="Y414">
        <f t="shared" si="174"/>
        <v>427225.03909088491</v>
      </c>
      <c r="Z414">
        <f t="shared" si="162"/>
        <v>5784.071095782183</v>
      </c>
      <c r="AA414">
        <f t="shared" si="163"/>
        <v>37951.193203708288</v>
      </c>
      <c r="AB414">
        <f t="shared" si="164"/>
        <v>19173.969806243906</v>
      </c>
      <c r="AC414">
        <f t="shared" si="165"/>
        <v>7829.8313392824957</v>
      </c>
      <c r="AD414">
        <f t="shared" si="166"/>
        <v>208.55519187171396</v>
      </c>
      <c r="AE414">
        <f t="shared" si="167"/>
        <v>9.1286784320952243</v>
      </c>
      <c r="AF414">
        <f t="shared" si="168"/>
        <v>11808.29665493179</v>
      </c>
      <c r="AG414">
        <f t="shared" si="169"/>
        <v>4333.7815684677707</v>
      </c>
      <c r="AH414">
        <f t="shared" si="170"/>
        <v>958.97937272549052</v>
      </c>
      <c r="AI414">
        <f t="shared" si="175"/>
        <v>1.5015149721792582</v>
      </c>
      <c r="AJ414">
        <f t="shared" si="176"/>
        <v>633.61538461538476</v>
      </c>
    </row>
    <row r="415" spans="1:36" x14ac:dyDescent="0.35">
      <c r="A415">
        <v>17.154900000000001</v>
      </c>
      <c r="B415">
        <v>144268.70000000001</v>
      </c>
      <c r="C415">
        <f t="shared" si="171"/>
        <v>168591.12200289976</v>
      </c>
      <c r="D415">
        <v>201626.7</v>
      </c>
      <c r="E415">
        <f t="shared" si="172"/>
        <v>252546.89754780126</v>
      </c>
      <c r="F415">
        <v>12743.7</v>
      </c>
      <c r="G415">
        <v>3135.8</v>
      </c>
      <c r="H415">
        <v>2935.9</v>
      </c>
      <c r="I415">
        <f t="shared" si="173"/>
        <v>2944.5448893406151</v>
      </c>
      <c r="J415">
        <v>1266.7</v>
      </c>
      <c r="K415">
        <v>8085.8</v>
      </c>
      <c r="L415">
        <v>2094</v>
      </c>
      <c r="M415">
        <v>1345</v>
      </c>
      <c r="N415">
        <v>1211.5</v>
      </c>
      <c r="O415">
        <v>2906.3</v>
      </c>
      <c r="P415">
        <v>385.3</v>
      </c>
      <c r="Q415">
        <v>392.9</v>
      </c>
      <c r="R415">
        <v>232.3</v>
      </c>
      <c r="S415">
        <v>58.7</v>
      </c>
      <c r="T415">
        <v>77</v>
      </c>
      <c r="U415">
        <v>20.6</v>
      </c>
      <c r="V415">
        <v>3.9</v>
      </c>
      <c r="W415">
        <v>3.9</v>
      </c>
      <c r="X415">
        <v>3373.8</v>
      </c>
      <c r="Y415">
        <f t="shared" si="174"/>
        <v>424082.56444004166</v>
      </c>
      <c r="Z415">
        <f t="shared" si="162"/>
        <v>5843.6733971183503</v>
      </c>
      <c r="AA415">
        <f t="shared" si="163"/>
        <v>38005.570970081113</v>
      </c>
      <c r="AB415">
        <f t="shared" si="164"/>
        <v>19066.570234210136</v>
      </c>
      <c r="AC415">
        <f t="shared" si="165"/>
        <v>7400.91732878527</v>
      </c>
      <c r="AD415">
        <f t="shared" si="166"/>
        <v>186.99188943244502</v>
      </c>
      <c r="AE415">
        <f t="shared" si="167"/>
        <v>18.392644862207703</v>
      </c>
      <c r="AF415">
        <f t="shared" si="168"/>
        <v>12332.032576971007</v>
      </c>
      <c r="AG415">
        <f t="shared" si="169"/>
        <v>4098.0227571834321</v>
      </c>
      <c r="AH415">
        <f t="shared" si="170"/>
        <v>1090.117912794695</v>
      </c>
      <c r="AI415">
        <f t="shared" si="175"/>
        <v>1.4979845590176299</v>
      </c>
      <c r="AJ415">
        <f t="shared" si="176"/>
        <v>317.71794871794873</v>
      </c>
    </row>
    <row r="416" spans="1:36" x14ac:dyDescent="0.35">
      <c r="A416">
        <v>17.164999999999999</v>
      </c>
      <c r="B416">
        <v>142862.20000000001</v>
      </c>
      <c r="C416">
        <f t="shared" si="171"/>
        <v>166673.55004061194</v>
      </c>
      <c r="D416">
        <v>201910.6</v>
      </c>
      <c r="E416">
        <f t="shared" si="172"/>
        <v>252992.45924078178</v>
      </c>
      <c r="F416">
        <v>12906.5</v>
      </c>
      <c r="G416">
        <v>2986.9</v>
      </c>
      <c r="H416">
        <v>2877.9</v>
      </c>
      <c r="I416">
        <f t="shared" si="173"/>
        <v>2886.20621285999</v>
      </c>
      <c r="J416">
        <v>1367.3</v>
      </c>
      <c r="K416">
        <v>8147.8</v>
      </c>
      <c r="L416">
        <v>1992.1</v>
      </c>
      <c r="M416">
        <v>1371</v>
      </c>
      <c r="N416">
        <v>1147.8</v>
      </c>
      <c r="O416">
        <v>2731.9</v>
      </c>
      <c r="P416">
        <v>313.10000000000002</v>
      </c>
      <c r="Q416">
        <v>461.9</v>
      </c>
      <c r="R416">
        <v>271.60000000000002</v>
      </c>
      <c r="S416">
        <v>51.6</v>
      </c>
      <c r="T416">
        <v>57.6</v>
      </c>
      <c r="U416">
        <v>14.2</v>
      </c>
      <c r="V416">
        <v>15.6</v>
      </c>
      <c r="W416">
        <v>2.44</v>
      </c>
      <c r="X416">
        <v>3337.6</v>
      </c>
      <c r="Y416">
        <f t="shared" si="174"/>
        <v>422552.21549425373</v>
      </c>
      <c r="Z416">
        <f t="shared" si="162"/>
        <v>5952.1637984032832</v>
      </c>
      <c r="AA416">
        <f t="shared" si="163"/>
        <v>38442.822932544543</v>
      </c>
      <c r="AB416">
        <f t="shared" si="164"/>
        <v>19282.350680541636</v>
      </c>
      <c r="AC416">
        <f t="shared" si="165"/>
        <v>7107.9972838075073</v>
      </c>
      <c r="AD416">
        <f t="shared" si="166"/>
        <v>155.72039995822672</v>
      </c>
      <c r="AE416">
        <f t="shared" si="167"/>
        <v>42.692948559975839</v>
      </c>
      <c r="AF416">
        <f t="shared" si="168"/>
        <v>11783.159139696214</v>
      </c>
      <c r="AG416">
        <f t="shared" si="169"/>
        <v>4337.688770264951</v>
      </c>
      <c r="AH416">
        <f t="shared" si="170"/>
        <v>877.28802833608904</v>
      </c>
      <c r="AI416">
        <f t="shared" si="175"/>
        <v>1.5178920661324922</v>
      </c>
      <c r="AJ416">
        <f t="shared" si="176"/>
        <v>139.41796008869179</v>
      </c>
    </row>
    <row r="417" spans="1:36" x14ac:dyDescent="0.35">
      <c r="A417">
        <v>17.175000000000001</v>
      </c>
      <c r="B417">
        <v>143434.70000000001</v>
      </c>
      <c r="C417">
        <f t="shared" si="171"/>
        <v>167453.3161686564</v>
      </c>
      <c r="D417">
        <v>208010.5</v>
      </c>
      <c r="E417">
        <f t="shared" si="172"/>
        <v>262643.00221151923</v>
      </c>
      <c r="F417">
        <v>13089.3</v>
      </c>
      <c r="G417">
        <v>2962.3</v>
      </c>
      <c r="H417">
        <v>2978.1</v>
      </c>
      <c r="I417">
        <f t="shared" si="173"/>
        <v>2986.9955715115188</v>
      </c>
      <c r="J417">
        <v>1312.6</v>
      </c>
      <c r="K417">
        <v>8215</v>
      </c>
      <c r="L417">
        <v>1990.4</v>
      </c>
      <c r="M417">
        <v>1525.3</v>
      </c>
      <c r="N417">
        <v>1118.9000000000001</v>
      </c>
      <c r="O417">
        <v>2881.7</v>
      </c>
      <c r="P417">
        <v>401.9</v>
      </c>
      <c r="Q417">
        <v>322.5</v>
      </c>
      <c r="R417">
        <v>259.3</v>
      </c>
      <c r="S417">
        <v>50.3</v>
      </c>
      <c r="T417">
        <v>62.4</v>
      </c>
      <c r="U417">
        <v>21.3</v>
      </c>
      <c r="V417">
        <v>0</v>
      </c>
      <c r="W417">
        <v>6.34</v>
      </c>
      <c r="X417">
        <v>3395.9</v>
      </c>
      <c r="Y417">
        <f t="shared" si="174"/>
        <v>433083.31395168713</v>
      </c>
      <c r="Z417">
        <f t="shared" si="162"/>
        <v>5614.3931702509499</v>
      </c>
      <c r="AA417">
        <f t="shared" si="163"/>
        <v>38064.731355221447</v>
      </c>
      <c r="AB417">
        <f t="shared" si="164"/>
        <v>18968.636600292637</v>
      </c>
      <c r="AC417">
        <f t="shared" si="165"/>
        <v>7252.6460817430525</v>
      </c>
      <c r="AD417">
        <f t="shared" si="166"/>
        <v>165.32615710054205</v>
      </c>
      <c r="AE417">
        <f t="shared" si="167"/>
        <v>14.639215586835707</v>
      </c>
      <c r="AF417">
        <f t="shared" si="168"/>
        <v>11435.905841785681</v>
      </c>
      <c r="AG417">
        <f t="shared" si="169"/>
        <v>4266.61554595505</v>
      </c>
      <c r="AH417">
        <f t="shared" si="170"/>
        <v>1072.0800941589619</v>
      </c>
      <c r="AI417">
        <f t="shared" si="175"/>
        <v>1.5684550668855626</v>
      </c>
      <c r="AJ417">
        <f t="shared" si="176"/>
        <v>383.51735015772869</v>
      </c>
    </row>
    <row r="418" spans="1:36" x14ac:dyDescent="0.35">
      <c r="A418">
        <v>17.185099999999998</v>
      </c>
      <c r="B418">
        <v>144635.70000000001</v>
      </c>
      <c r="C418">
        <f t="shared" si="171"/>
        <v>169092.51414864991</v>
      </c>
      <c r="D418">
        <v>208472.5</v>
      </c>
      <c r="E418">
        <f t="shared" si="172"/>
        <v>263379.98363922921</v>
      </c>
      <c r="F418">
        <v>12523.6</v>
      </c>
      <c r="G418">
        <v>2790.8</v>
      </c>
      <c r="H418">
        <v>3228</v>
      </c>
      <c r="I418">
        <f t="shared" si="173"/>
        <v>3238.4537286360373</v>
      </c>
      <c r="J418">
        <v>1282.4000000000001</v>
      </c>
      <c r="K418">
        <v>8105.2</v>
      </c>
      <c r="L418">
        <v>1930.2</v>
      </c>
      <c r="M418">
        <v>1466.2</v>
      </c>
      <c r="N418">
        <v>1052.0999999999999</v>
      </c>
      <c r="O418">
        <v>2900</v>
      </c>
      <c r="P418">
        <v>371.2</v>
      </c>
      <c r="Q418">
        <v>433.5</v>
      </c>
      <c r="R418">
        <v>207.7</v>
      </c>
      <c r="S418">
        <v>29</v>
      </c>
      <c r="T418">
        <v>56.4</v>
      </c>
      <c r="U418">
        <v>5.16</v>
      </c>
      <c r="V418">
        <v>0</v>
      </c>
      <c r="W418">
        <v>2.93</v>
      </c>
      <c r="X418">
        <v>3111.4</v>
      </c>
      <c r="Y418">
        <f t="shared" si="174"/>
        <v>435710.95151651511</v>
      </c>
      <c r="Z418">
        <f t="shared" si="162"/>
        <v>5357.9098525631471</v>
      </c>
      <c r="AA418">
        <f t="shared" si="163"/>
        <v>35883.881150064168</v>
      </c>
      <c r="AB418">
        <f t="shared" si="164"/>
        <v>18602.240709785743</v>
      </c>
      <c r="AC418">
        <f t="shared" si="165"/>
        <v>7132.4808090856677</v>
      </c>
      <c r="AD418">
        <f t="shared" si="166"/>
        <v>78.400599941553693</v>
      </c>
      <c r="AE418">
        <f t="shared" si="167"/>
        <v>6.7246416226215553</v>
      </c>
      <c r="AF418">
        <f t="shared" si="168"/>
        <v>10835.164880681352</v>
      </c>
      <c r="AG418">
        <f t="shared" si="169"/>
        <v>4360.0005769604668</v>
      </c>
      <c r="AH418">
        <f t="shared" si="170"/>
        <v>981.38455898736402</v>
      </c>
      <c r="AI418">
        <f t="shared" si="175"/>
        <v>1.5576087739028519</v>
      </c>
      <c r="AJ418">
        <f t="shared" si="176"/>
        <v>796.75767918088741</v>
      </c>
    </row>
    <row r="419" spans="1:36" x14ac:dyDescent="0.35">
      <c r="A419">
        <v>17.1952</v>
      </c>
      <c r="B419">
        <v>152517</v>
      </c>
      <c r="C419">
        <f t="shared" si="171"/>
        <v>179964.67185772458</v>
      </c>
      <c r="D419">
        <v>219462.9</v>
      </c>
      <c r="E419">
        <f t="shared" si="172"/>
        <v>281169.08216150134</v>
      </c>
      <c r="F419">
        <v>13186.9</v>
      </c>
      <c r="G419">
        <v>2700.9</v>
      </c>
      <c r="H419">
        <v>2492.4</v>
      </c>
      <c r="I419">
        <f t="shared" si="173"/>
        <v>2498.6275793788441</v>
      </c>
      <c r="J419">
        <v>1469.2</v>
      </c>
      <c r="K419">
        <v>7774.5</v>
      </c>
      <c r="L419">
        <v>1958</v>
      </c>
      <c r="M419">
        <v>1169</v>
      </c>
      <c r="N419">
        <v>1577.6</v>
      </c>
      <c r="O419">
        <v>2834</v>
      </c>
      <c r="P419">
        <v>286.3</v>
      </c>
      <c r="Q419">
        <v>356.1</v>
      </c>
      <c r="R419">
        <v>216.8</v>
      </c>
      <c r="S419">
        <v>36.1</v>
      </c>
      <c r="T419">
        <v>61.5</v>
      </c>
      <c r="U419">
        <v>9.68</v>
      </c>
      <c r="V419">
        <v>12.2</v>
      </c>
      <c r="W419">
        <v>3.9</v>
      </c>
      <c r="X419">
        <v>3450.7</v>
      </c>
      <c r="Y419">
        <f t="shared" si="174"/>
        <v>463632.38159860478</v>
      </c>
      <c r="Z419">
        <f t="shared" si="162"/>
        <v>6571.5858532025559</v>
      </c>
      <c r="AA419">
        <f t="shared" si="163"/>
        <v>35885.327816477227</v>
      </c>
      <c r="AB419">
        <f t="shared" si="164"/>
        <v>16768.673433019321</v>
      </c>
      <c r="AC419">
        <f t="shared" si="165"/>
        <v>6580.2133782822493</v>
      </c>
      <c r="AD419">
        <f t="shared" si="166"/>
        <v>98.742024537092362</v>
      </c>
      <c r="AE419">
        <f t="shared" si="167"/>
        <v>34.725788445766419</v>
      </c>
      <c r="AF419">
        <f t="shared" si="168"/>
        <v>10048.694148446037</v>
      </c>
      <c r="AG419">
        <f t="shared" si="169"/>
        <v>3289.4596247601476</v>
      </c>
      <c r="AH419">
        <f t="shared" si="170"/>
        <v>750.16330567935177</v>
      </c>
      <c r="AI419">
        <f t="shared" si="175"/>
        <v>1.5623570963071371</v>
      </c>
      <c r="AJ419">
        <f t="shared" si="176"/>
        <v>189.24223602484477</v>
      </c>
    </row>
    <row r="420" spans="1:36" x14ac:dyDescent="0.35">
      <c r="A420">
        <v>17.205300000000001</v>
      </c>
      <c r="B420">
        <v>205656.3</v>
      </c>
      <c r="C420">
        <f t="shared" si="171"/>
        <v>258900.90146116848</v>
      </c>
      <c r="D420">
        <v>271709.3</v>
      </c>
      <c r="E420">
        <f t="shared" si="172"/>
        <v>373078.08544033306</v>
      </c>
      <c r="F420">
        <v>15856.4</v>
      </c>
      <c r="G420">
        <v>1702.3</v>
      </c>
      <c r="H420">
        <v>1301.9000000000001</v>
      </c>
      <c r="I420">
        <f t="shared" si="173"/>
        <v>1303.5971531336647</v>
      </c>
      <c r="J420">
        <v>2825.6</v>
      </c>
      <c r="K420">
        <v>7752.3</v>
      </c>
      <c r="L420">
        <v>1130.2</v>
      </c>
      <c r="M420">
        <v>401.9</v>
      </c>
      <c r="N420">
        <v>3431.1</v>
      </c>
      <c r="O420">
        <v>3313.3</v>
      </c>
      <c r="P420">
        <v>94.6</v>
      </c>
      <c r="Q420">
        <v>112.3</v>
      </c>
      <c r="R420">
        <v>270.89999999999998</v>
      </c>
      <c r="S420">
        <v>36.799999999999997</v>
      </c>
      <c r="T420">
        <v>32.200000000000003</v>
      </c>
      <c r="U420">
        <v>5.16</v>
      </c>
      <c r="V420">
        <v>7.8</v>
      </c>
      <c r="W420">
        <v>0</v>
      </c>
      <c r="X420">
        <v>3235.9</v>
      </c>
      <c r="Y420">
        <f t="shared" si="174"/>
        <v>633282.58405463526</v>
      </c>
      <c r="Z420">
        <f t="shared" si="162"/>
        <v>9879.7916720542798</v>
      </c>
      <c r="AA420">
        <f t="shared" si="163"/>
        <v>30148.152626841933</v>
      </c>
      <c r="AB420">
        <f t="shared" si="164"/>
        <v>12241.454597354259</v>
      </c>
      <c r="AC420">
        <f t="shared" si="165"/>
        <v>5659.7166734823395</v>
      </c>
      <c r="AD420">
        <f t="shared" si="166"/>
        <v>66.257940856904995</v>
      </c>
      <c r="AE420">
        <f t="shared" si="167"/>
        <v>12.316776422398929</v>
      </c>
      <c r="AF420">
        <f t="shared" si="168"/>
        <v>4472.7268226211499</v>
      </c>
      <c r="AG420">
        <f t="shared" si="169"/>
        <v>811.95979953814469</v>
      </c>
      <c r="AH420">
        <f t="shared" si="170"/>
        <v>200.22657055899799</v>
      </c>
      <c r="AI420">
        <f t="shared" si="175"/>
        <v>1.4410072863198955</v>
      </c>
      <c r="AJ420">
        <f t="shared" si="176"/>
        <v>802.14102564102564</v>
      </c>
    </row>
    <row r="421" spans="1:36" x14ac:dyDescent="0.35">
      <c r="A421">
        <v>17.215399999999999</v>
      </c>
      <c r="B421">
        <v>210525.7</v>
      </c>
      <c r="C421">
        <f t="shared" si="171"/>
        <v>266665.67866743734</v>
      </c>
      <c r="D421">
        <v>283278.8</v>
      </c>
      <c r="E421">
        <f t="shared" si="172"/>
        <v>395242.66897644434</v>
      </c>
      <c r="F421">
        <v>15678.3</v>
      </c>
      <c r="G421">
        <v>1088.3</v>
      </c>
      <c r="H421">
        <v>1062.7</v>
      </c>
      <c r="I421">
        <f t="shared" si="173"/>
        <v>1063.830532707108</v>
      </c>
      <c r="J421">
        <v>3371.5</v>
      </c>
      <c r="K421">
        <v>7505.3</v>
      </c>
      <c r="L421">
        <v>906.3</v>
      </c>
      <c r="M421">
        <v>354.8</v>
      </c>
      <c r="N421">
        <v>4107.6000000000004</v>
      </c>
      <c r="O421">
        <v>3206.3</v>
      </c>
      <c r="P421">
        <v>119</v>
      </c>
      <c r="Q421">
        <v>73.5</v>
      </c>
      <c r="R421">
        <v>302.60000000000002</v>
      </c>
      <c r="S421">
        <v>36.799999999999997</v>
      </c>
      <c r="T421">
        <v>16.600000000000001</v>
      </c>
      <c r="U421">
        <v>20.6</v>
      </c>
      <c r="V421">
        <v>3.9</v>
      </c>
      <c r="W421">
        <v>16.100000000000001</v>
      </c>
      <c r="X421">
        <v>3168.3</v>
      </c>
      <c r="Y421">
        <f t="shared" si="174"/>
        <v>662972.17817658884</v>
      </c>
      <c r="Z421">
        <f t="shared" si="162"/>
        <v>11281.167213638144</v>
      </c>
      <c r="AA421">
        <f t="shared" si="163"/>
        <v>28427.437259637209</v>
      </c>
      <c r="AB421">
        <f t="shared" si="164"/>
        <v>11320.686217394923</v>
      </c>
      <c r="AC421">
        <f t="shared" si="165"/>
        <v>5292.6806214564431</v>
      </c>
      <c r="AD421">
        <f t="shared" si="166"/>
        <v>86.57980212362844</v>
      </c>
      <c r="AE421">
        <f t="shared" si="167"/>
        <v>30.167178440288655</v>
      </c>
      <c r="AF421">
        <f t="shared" si="168"/>
        <v>3008.5727058499874</v>
      </c>
      <c r="AG421">
        <f t="shared" si="169"/>
        <v>646.03012629878151</v>
      </c>
      <c r="AH421">
        <f t="shared" si="170"/>
        <v>204.53346982515708</v>
      </c>
      <c r="AI421">
        <f t="shared" si="175"/>
        <v>1.4821655000805605</v>
      </c>
      <c r="AJ421">
        <f t="shared" si="176"/>
        <v>373.95499999999998</v>
      </c>
    </row>
    <row r="422" spans="1:36" x14ac:dyDescent="0.35">
      <c r="A422">
        <v>17.2255</v>
      </c>
      <c r="B422">
        <v>217778.5</v>
      </c>
      <c r="C422">
        <f t="shared" si="171"/>
        <v>278410.27125948342</v>
      </c>
      <c r="D422">
        <v>282749</v>
      </c>
      <c r="E422">
        <f t="shared" si="172"/>
        <v>394212.06802081841</v>
      </c>
      <c r="F422">
        <v>15526.1</v>
      </c>
      <c r="G422">
        <v>1000.4</v>
      </c>
      <c r="H422">
        <v>923.7</v>
      </c>
      <c r="I422">
        <f t="shared" si="173"/>
        <v>924.55401053953528</v>
      </c>
      <c r="J422">
        <v>3651</v>
      </c>
      <c r="K422">
        <v>7461.8</v>
      </c>
      <c r="L422">
        <v>830.6</v>
      </c>
      <c r="M422">
        <v>261.3</v>
      </c>
      <c r="N422">
        <v>4400.8999999999996</v>
      </c>
      <c r="O422">
        <v>3234.6</v>
      </c>
      <c r="P422">
        <v>85.4</v>
      </c>
      <c r="Q422">
        <v>60.6</v>
      </c>
      <c r="R422">
        <v>303.89999999999998</v>
      </c>
      <c r="S422">
        <v>31</v>
      </c>
      <c r="T422">
        <v>15.6</v>
      </c>
      <c r="U422">
        <v>21.3</v>
      </c>
      <c r="V422">
        <v>7.8</v>
      </c>
      <c r="W422">
        <v>0</v>
      </c>
      <c r="X422">
        <v>3304.3</v>
      </c>
      <c r="Y422">
        <f t="shared" si="174"/>
        <v>673546.89329084137</v>
      </c>
      <c r="Z422">
        <f t="shared" si="162"/>
        <v>11954.475746535949</v>
      </c>
      <c r="AA422">
        <f t="shared" si="163"/>
        <v>27957.073497878828</v>
      </c>
      <c r="AB422">
        <f t="shared" si="164"/>
        <v>11078.367481650535</v>
      </c>
      <c r="AC422">
        <f t="shared" si="165"/>
        <v>5253.5317663057731</v>
      </c>
      <c r="AD422">
        <f t="shared" si="166"/>
        <v>77.64863964329291</v>
      </c>
      <c r="AE422">
        <f t="shared" si="167"/>
        <v>11.580485453493015</v>
      </c>
      <c r="AF422">
        <f t="shared" si="168"/>
        <v>2718.4447263263728</v>
      </c>
      <c r="AG422">
        <f t="shared" si="169"/>
        <v>477.91772659992336</v>
      </c>
      <c r="AH422">
        <f t="shared" si="170"/>
        <v>149.95243984651211</v>
      </c>
      <c r="AI422">
        <f t="shared" si="175"/>
        <v>1.4159393841235319</v>
      </c>
      <c r="AJ422">
        <f t="shared" si="176"/>
        <v>1032.2948717948718</v>
      </c>
    </row>
    <row r="423" spans="1:36" x14ac:dyDescent="0.35">
      <c r="A423">
        <v>17.235600000000002</v>
      </c>
      <c r="B423">
        <v>219273.8</v>
      </c>
      <c r="C423">
        <f t="shared" si="171"/>
        <v>280858.76969416422</v>
      </c>
      <c r="D423">
        <v>282861</v>
      </c>
      <c r="E423">
        <f t="shared" si="172"/>
        <v>394429.81067826465</v>
      </c>
      <c r="F423">
        <v>14674.6</v>
      </c>
      <c r="G423">
        <v>1018.3</v>
      </c>
      <c r="H423">
        <v>978.9</v>
      </c>
      <c r="I423">
        <f t="shared" si="173"/>
        <v>979.85918415536958</v>
      </c>
      <c r="J423">
        <v>3772.5</v>
      </c>
      <c r="K423">
        <v>7690.5</v>
      </c>
      <c r="L423">
        <v>748.3</v>
      </c>
      <c r="M423">
        <v>250.3</v>
      </c>
      <c r="N423">
        <v>4457.3</v>
      </c>
      <c r="O423">
        <v>3175.9</v>
      </c>
      <c r="P423">
        <v>100.5</v>
      </c>
      <c r="Q423">
        <v>59.3</v>
      </c>
      <c r="R423">
        <v>321.2</v>
      </c>
      <c r="S423">
        <v>70.3</v>
      </c>
      <c r="T423">
        <v>30.2</v>
      </c>
      <c r="U423">
        <v>4.5199999999999996</v>
      </c>
      <c r="V423">
        <v>0</v>
      </c>
      <c r="W423">
        <v>11.2</v>
      </c>
      <c r="X423">
        <v>3050.1</v>
      </c>
      <c r="Y423">
        <f t="shared" si="174"/>
        <v>676268.43955658423</v>
      </c>
      <c r="Z423">
        <f t="shared" si="162"/>
        <v>12169.4278760016</v>
      </c>
      <c r="AA423">
        <f t="shared" si="163"/>
        <v>26209.562598576584</v>
      </c>
      <c r="AB423">
        <f t="shared" si="164"/>
        <v>11371.963483971702</v>
      </c>
      <c r="AC423">
        <f t="shared" si="165"/>
        <v>5171.1713802480253</v>
      </c>
      <c r="AD423">
        <f t="shared" si="166"/>
        <v>110.6365396100075</v>
      </c>
      <c r="AE423">
        <f t="shared" si="167"/>
        <v>16.561470778295696</v>
      </c>
      <c r="AF423">
        <f t="shared" si="168"/>
        <v>2612.2762747265338</v>
      </c>
      <c r="AG423">
        <f t="shared" si="169"/>
        <v>457.80637080003106</v>
      </c>
      <c r="AH423">
        <f t="shared" si="170"/>
        <v>193.26644917171853</v>
      </c>
      <c r="AI423">
        <f t="shared" si="175"/>
        <v>1.4043706418986719</v>
      </c>
      <c r="AJ423">
        <f t="shared" si="176"/>
        <v>734.80357142857144</v>
      </c>
    </row>
    <row r="424" spans="1:36" x14ac:dyDescent="0.35">
      <c r="A424">
        <v>17.245699999999999</v>
      </c>
      <c r="B424">
        <v>220641.7</v>
      </c>
      <c r="C424">
        <f t="shared" si="171"/>
        <v>283106.88421487267</v>
      </c>
      <c r="D424">
        <v>281921.5</v>
      </c>
      <c r="E424">
        <f t="shared" si="172"/>
        <v>392605.40456231456</v>
      </c>
      <c r="F424">
        <v>15479.6</v>
      </c>
      <c r="G424">
        <v>934.6</v>
      </c>
      <c r="H424">
        <v>841.8</v>
      </c>
      <c r="I424">
        <f t="shared" si="173"/>
        <v>842.50922426498619</v>
      </c>
      <c r="J424">
        <v>3497.7</v>
      </c>
      <c r="K424">
        <v>7885.8</v>
      </c>
      <c r="L424">
        <v>741.9</v>
      </c>
      <c r="M424">
        <v>228.4</v>
      </c>
      <c r="N424">
        <v>4445.6000000000004</v>
      </c>
      <c r="O424">
        <v>3330.8</v>
      </c>
      <c r="P424">
        <v>108.8</v>
      </c>
      <c r="Q424">
        <v>41.3</v>
      </c>
      <c r="R424">
        <v>353</v>
      </c>
      <c r="S424">
        <v>30.3</v>
      </c>
      <c r="T424">
        <v>39</v>
      </c>
      <c r="U424">
        <v>0</v>
      </c>
      <c r="V424">
        <v>7.32</v>
      </c>
      <c r="W424">
        <v>0</v>
      </c>
      <c r="X424">
        <v>3357.6</v>
      </c>
      <c r="Y424">
        <f t="shared" si="174"/>
        <v>676554.79800145223</v>
      </c>
      <c r="Z424">
        <f t="shared" si="162"/>
        <v>11740.808022446321</v>
      </c>
      <c r="AA424">
        <f t="shared" si="163"/>
        <v>27842.829665306086</v>
      </c>
      <c r="AB424">
        <f t="shared" si="164"/>
        <v>11655.818602269484</v>
      </c>
      <c r="AC424">
        <f t="shared" si="165"/>
        <v>5444.9395834335546</v>
      </c>
      <c r="AD424">
        <f t="shared" si="166"/>
        <v>44.785729241011104</v>
      </c>
      <c r="AE424">
        <f t="shared" si="167"/>
        <v>10.819522707729416</v>
      </c>
      <c r="AF424">
        <f t="shared" si="168"/>
        <v>2477.9958769820169</v>
      </c>
      <c r="AG424">
        <f t="shared" si="169"/>
        <v>398.63733255117802</v>
      </c>
      <c r="AH424">
        <f t="shared" si="170"/>
        <v>218.45976177628518</v>
      </c>
      <c r="AI424">
        <f t="shared" si="175"/>
        <v>1.3867744885508846</v>
      </c>
      <c r="AJ424">
        <f t="shared" si="176"/>
        <v>1085.1502732240438</v>
      </c>
    </row>
    <row r="425" spans="1:36" x14ac:dyDescent="0.35">
      <c r="A425">
        <v>17.255800000000001</v>
      </c>
      <c r="B425">
        <v>217563.7</v>
      </c>
      <c r="C425">
        <f t="shared" si="171"/>
        <v>278059.31294343062</v>
      </c>
      <c r="D425">
        <v>281919.8</v>
      </c>
      <c r="E425">
        <f t="shared" si="172"/>
        <v>392602.10767543793</v>
      </c>
      <c r="F425">
        <v>15054.9</v>
      </c>
      <c r="G425">
        <v>795</v>
      </c>
      <c r="H425">
        <v>879.9</v>
      </c>
      <c r="I425">
        <f t="shared" si="173"/>
        <v>880.67490584965708</v>
      </c>
      <c r="J425">
        <v>3686.3</v>
      </c>
      <c r="K425">
        <v>9293.7000000000007</v>
      </c>
      <c r="L425">
        <v>672.6</v>
      </c>
      <c r="M425">
        <v>238.7</v>
      </c>
      <c r="N425">
        <v>4473.3</v>
      </c>
      <c r="O425">
        <v>3433.1</v>
      </c>
      <c r="P425">
        <v>63.9</v>
      </c>
      <c r="Q425">
        <v>38.700000000000003</v>
      </c>
      <c r="R425">
        <v>287.7</v>
      </c>
      <c r="S425">
        <v>46.4</v>
      </c>
      <c r="T425">
        <v>21.9</v>
      </c>
      <c r="U425">
        <v>23.2</v>
      </c>
      <c r="V425">
        <v>18.7</v>
      </c>
      <c r="W425">
        <v>11.7</v>
      </c>
      <c r="X425">
        <v>3005.8</v>
      </c>
      <c r="Y425">
        <f t="shared" si="174"/>
        <v>671542.09552471817</v>
      </c>
      <c r="Z425">
        <f t="shared" si="162"/>
        <v>12150.541350091225</v>
      </c>
      <c r="AA425">
        <f t="shared" si="163"/>
        <v>26894.367635863597</v>
      </c>
      <c r="AB425">
        <f t="shared" si="164"/>
        <v>13839.340916876174</v>
      </c>
      <c r="AC425">
        <f t="shared" si="165"/>
        <v>5540.6802117039351</v>
      </c>
      <c r="AD425">
        <f t="shared" si="166"/>
        <v>103.64205083170123</v>
      </c>
      <c r="AE425">
        <f t="shared" si="167"/>
        <v>45.268941742582143</v>
      </c>
      <c r="AF425">
        <f t="shared" si="168"/>
        <v>2185.4177270201826</v>
      </c>
      <c r="AG425">
        <f t="shared" si="169"/>
        <v>413.07909340106204</v>
      </c>
      <c r="AH425">
        <f t="shared" si="170"/>
        <v>127.76563162873514</v>
      </c>
      <c r="AI425">
        <f t="shared" si="175"/>
        <v>1.4119365523833769</v>
      </c>
      <c r="AJ425">
        <f t="shared" si="176"/>
        <v>268.40789473684208</v>
      </c>
    </row>
    <row r="426" spans="1:36" x14ac:dyDescent="0.35">
      <c r="A426">
        <v>17.265799999999999</v>
      </c>
      <c r="B426">
        <v>219073.7</v>
      </c>
      <c r="C426">
        <f t="shared" si="171"/>
        <v>280530.569914216</v>
      </c>
      <c r="D426">
        <v>286535.09999999998</v>
      </c>
      <c r="E426">
        <f t="shared" si="172"/>
        <v>401610.64685873123</v>
      </c>
      <c r="F426">
        <v>15126.5</v>
      </c>
      <c r="G426">
        <v>862.3</v>
      </c>
      <c r="H426">
        <v>880.7</v>
      </c>
      <c r="I426">
        <f t="shared" si="173"/>
        <v>881.47631619166998</v>
      </c>
      <c r="J426">
        <v>4037.9</v>
      </c>
      <c r="K426">
        <v>7289.5</v>
      </c>
      <c r="L426">
        <v>547.29999999999995</v>
      </c>
      <c r="M426">
        <v>169.7</v>
      </c>
      <c r="N426">
        <v>4724.2</v>
      </c>
      <c r="O426">
        <v>3098.3</v>
      </c>
      <c r="P426">
        <v>71.2</v>
      </c>
      <c r="Q426">
        <v>46.5</v>
      </c>
      <c r="R426">
        <v>303.89999999999998</v>
      </c>
      <c r="S426">
        <v>32.9</v>
      </c>
      <c r="T426">
        <v>38.5</v>
      </c>
      <c r="U426">
        <v>20.6</v>
      </c>
      <c r="V426">
        <v>3.9</v>
      </c>
      <c r="W426">
        <v>3.41</v>
      </c>
      <c r="X426">
        <v>2893.8</v>
      </c>
      <c r="Y426">
        <f t="shared" si="174"/>
        <v>683022.69308913895</v>
      </c>
      <c r="Z426">
        <f t="shared" si="162"/>
        <v>12828.41710627686</v>
      </c>
      <c r="AA426">
        <f t="shared" si="163"/>
        <v>26383.164398972953</v>
      </c>
      <c r="AB426">
        <f t="shared" si="164"/>
        <v>10672.412606133823</v>
      </c>
      <c r="AC426">
        <f t="shared" si="165"/>
        <v>4981.0936509484191</v>
      </c>
      <c r="AD426">
        <f t="shared" si="166"/>
        <v>78.328290613644228</v>
      </c>
      <c r="AE426">
        <f t="shared" si="167"/>
        <v>10.702426250200736</v>
      </c>
      <c r="AF426">
        <f t="shared" si="168"/>
        <v>2063.7674476447269</v>
      </c>
      <c r="AG426">
        <f t="shared" si="169"/>
        <v>316.5341388910258</v>
      </c>
      <c r="AH426">
        <f t="shared" si="170"/>
        <v>160.60959776293029</v>
      </c>
      <c r="AI426">
        <f t="shared" si="175"/>
        <v>1.4316109897810443</v>
      </c>
      <c r="AJ426">
        <f t="shared" si="176"/>
        <v>1198.645690834473</v>
      </c>
    </row>
    <row r="427" spans="1:36" x14ac:dyDescent="0.35">
      <c r="A427">
        <v>17.2759</v>
      </c>
      <c r="B427">
        <v>218613.9</v>
      </c>
      <c r="C427">
        <f t="shared" si="171"/>
        <v>279777.05259922077</v>
      </c>
      <c r="D427">
        <v>285165.3</v>
      </c>
      <c r="E427">
        <f t="shared" si="172"/>
        <v>398924.8143661744</v>
      </c>
      <c r="F427">
        <v>15107.3</v>
      </c>
      <c r="G427">
        <v>724.3</v>
      </c>
      <c r="H427">
        <v>893.2</v>
      </c>
      <c r="I427">
        <f t="shared" si="173"/>
        <v>893.99851947759737</v>
      </c>
      <c r="J427">
        <v>3730.4</v>
      </c>
      <c r="K427">
        <v>7436.9</v>
      </c>
      <c r="L427">
        <v>656.1</v>
      </c>
      <c r="M427">
        <v>181.3</v>
      </c>
      <c r="N427">
        <v>4758.8</v>
      </c>
      <c r="O427">
        <v>3237.6</v>
      </c>
      <c r="P427">
        <v>49.8</v>
      </c>
      <c r="Q427">
        <v>58.7</v>
      </c>
      <c r="R427">
        <v>272.3</v>
      </c>
      <c r="S427">
        <v>16.100000000000001</v>
      </c>
      <c r="T427">
        <v>13.7</v>
      </c>
      <c r="U427">
        <v>11</v>
      </c>
      <c r="V427">
        <v>0</v>
      </c>
      <c r="W427">
        <v>3.9</v>
      </c>
      <c r="X427">
        <v>2910.1</v>
      </c>
      <c r="Y427">
        <f t="shared" si="174"/>
        <v>679595.86548487272</v>
      </c>
      <c r="Z427">
        <f t="shared" si="162"/>
        <v>12491.541563371922</v>
      </c>
      <c r="AA427">
        <f t="shared" si="163"/>
        <v>26511.932922289165</v>
      </c>
      <c r="AB427">
        <f t="shared" si="164"/>
        <v>10943.12131327341</v>
      </c>
      <c r="AC427">
        <f t="shared" si="165"/>
        <v>5164.687100466369</v>
      </c>
      <c r="AD427">
        <f t="shared" si="166"/>
        <v>39.87664048053751</v>
      </c>
      <c r="AE427">
        <f t="shared" si="167"/>
        <v>5.7387047186013387</v>
      </c>
      <c r="AF427">
        <f t="shared" si="168"/>
        <v>2031.2071778352022</v>
      </c>
      <c r="AG427">
        <f t="shared" si="169"/>
        <v>353.15105960623623</v>
      </c>
      <c r="AH427">
        <f t="shared" si="170"/>
        <v>93.437884520816681</v>
      </c>
      <c r="AI427">
        <f t="shared" si="175"/>
        <v>1.4258668130928958</v>
      </c>
      <c r="AJ427">
        <f t="shared" si="176"/>
        <v>2176.7179487179492</v>
      </c>
    </row>
    <row r="428" spans="1:36" x14ac:dyDescent="0.35">
      <c r="A428">
        <v>17.286000000000001</v>
      </c>
      <c r="B428">
        <v>217742.8</v>
      </c>
      <c r="C428">
        <f t="shared" si="171"/>
        <v>278351.92824048147</v>
      </c>
      <c r="D428">
        <v>284382.40000000002</v>
      </c>
      <c r="E428">
        <f t="shared" si="172"/>
        <v>397394.36257576669</v>
      </c>
      <c r="F428">
        <v>14815.8</v>
      </c>
      <c r="G428">
        <v>908.7</v>
      </c>
      <c r="H428">
        <v>1053.3</v>
      </c>
      <c r="I428">
        <f t="shared" si="173"/>
        <v>1054.4106106962463</v>
      </c>
      <c r="J428">
        <v>3712.8</v>
      </c>
      <c r="K428">
        <v>7603.9</v>
      </c>
      <c r="L428">
        <v>632.4</v>
      </c>
      <c r="M428">
        <v>185.8</v>
      </c>
      <c r="N428">
        <v>4660.3</v>
      </c>
      <c r="O428">
        <v>3208.2</v>
      </c>
      <c r="P428">
        <v>51.7</v>
      </c>
      <c r="Q428">
        <v>31.6</v>
      </c>
      <c r="R428">
        <v>351.6</v>
      </c>
      <c r="S428">
        <v>52.9</v>
      </c>
      <c r="T428">
        <v>49.8</v>
      </c>
      <c r="U428">
        <v>5.16</v>
      </c>
      <c r="V428">
        <v>7.8</v>
      </c>
      <c r="W428">
        <v>8.2899999999999991</v>
      </c>
      <c r="X428">
        <v>3003.7</v>
      </c>
      <c r="Y428">
        <f t="shared" si="174"/>
        <v>676800.70142694446</v>
      </c>
      <c r="Z428">
        <f t="shared" si="162"/>
        <v>12371.588833088426</v>
      </c>
      <c r="AA428">
        <f t="shared" si="163"/>
        <v>26329.021176293034</v>
      </c>
      <c r="AB428">
        <f t="shared" si="164"/>
        <v>11235.065188272096</v>
      </c>
      <c r="AC428">
        <f t="shared" si="165"/>
        <v>5259.7463219152014</v>
      </c>
      <c r="AD428">
        <f t="shared" si="166"/>
        <v>85.785963101971078</v>
      </c>
      <c r="AE428">
        <f t="shared" si="167"/>
        <v>23.773616023264115</v>
      </c>
      <c r="AF428">
        <f t="shared" si="168"/>
        <v>2277.0366472002693</v>
      </c>
      <c r="AG428">
        <f t="shared" si="169"/>
        <v>321.21716118443874</v>
      </c>
      <c r="AH428">
        <f t="shared" si="170"/>
        <v>149.97029374526463</v>
      </c>
      <c r="AI428">
        <f t="shared" si="175"/>
        <v>1.4276687971510611</v>
      </c>
      <c r="AJ428">
        <f t="shared" si="176"/>
        <v>520.3915475450591</v>
      </c>
    </row>
    <row r="429" spans="1:36" x14ac:dyDescent="0.35">
      <c r="A429">
        <v>17.296099999999999</v>
      </c>
      <c r="B429">
        <v>224391.4</v>
      </c>
      <c r="C429">
        <f t="shared" si="171"/>
        <v>289310.09790247295</v>
      </c>
      <c r="D429">
        <v>296838.09999999998</v>
      </c>
      <c r="E429">
        <f t="shared" si="172"/>
        <v>422147.58791680826</v>
      </c>
      <c r="F429">
        <v>15019</v>
      </c>
      <c r="G429">
        <v>757.4</v>
      </c>
      <c r="H429">
        <v>936.2</v>
      </c>
      <c r="I429">
        <f t="shared" si="173"/>
        <v>937.07729176054613</v>
      </c>
      <c r="J429">
        <v>3846.9</v>
      </c>
      <c r="K429">
        <v>7469.8</v>
      </c>
      <c r="L429">
        <v>660</v>
      </c>
      <c r="M429">
        <v>201.9</v>
      </c>
      <c r="N429">
        <v>4785.1000000000004</v>
      </c>
      <c r="O429">
        <v>3049.1</v>
      </c>
      <c r="P429">
        <v>92.9</v>
      </c>
      <c r="Q429">
        <v>53.5</v>
      </c>
      <c r="R429">
        <v>276.10000000000002</v>
      </c>
      <c r="S429">
        <v>41.3</v>
      </c>
      <c r="T429">
        <v>14.6</v>
      </c>
      <c r="U429">
        <v>14.2</v>
      </c>
      <c r="V429">
        <v>19</v>
      </c>
      <c r="W429">
        <v>7.8</v>
      </c>
      <c r="X429">
        <v>2943.7</v>
      </c>
      <c r="Y429">
        <f t="shared" si="174"/>
        <v>712394.76311104186</v>
      </c>
      <c r="Z429">
        <f t="shared" si="162"/>
        <v>12116.877392955399</v>
      </c>
      <c r="AA429">
        <f t="shared" si="163"/>
        <v>25214.531226417974</v>
      </c>
      <c r="AB429">
        <f t="shared" si="164"/>
        <v>10485.478539144839</v>
      </c>
      <c r="AC429">
        <f t="shared" si="165"/>
        <v>4667.6367825596953</v>
      </c>
      <c r="AD429">
        <f t="shared" si="166"/>
        <v>77.906243664159476</v>
      </c>
      <c r="AE429">
        <f t="shared" si="167"/>
        <v>37.619591535125657</v>
      </c>
      <c r="AF429">
        <f t="shared" si="168"/>
        <v>1989.6272030554892</v>
      </c>
      <c r="AG429">
        <f t="shared" si="169"/>
        <v>358.50909246533934</v>
      </c>
      <c r="AH429">
        <f t="shared" si="170"/>
        <v>150.89948097111971</v>
      </c>
      <c r="AI429">
        <f t="shared" si="175"/>
        <v>1.4591526219700603</v>
      </c>
      <c r="AJ429">
        <f t="shared" si="176"/>
        <v>322.08955223880599</v>
      </c>
    </row>
    <row r="430" spans="1:36" x14ac:dyDescent="0.35">
      <c r="A430">
        <v>17.3062</v>
      </c>
      <c r="B430">
        <v>222901.6</v>
      </c>
      <c r="C430">
        <f t="shared" si="171"/>
        <v>286838.32060392865</v>
      </c>
      <c r="D430">
        <v>284899.59999999998</v>
      </c>
      <c r="E430">
        <f t="shared" si="172"/>
        <v>398405.0351531058</v>
      </c>
      <c r="F430">
        <v>14929.3</v>
      </c>
      <c r="G430">
        <v>792.7</v>
      </c>
      <c r="H430">
        <v>992.2</v>
      </c>
      <c r="I430">
        <f t="shared" si="173"/>
        <v>993.18543859217107</v>
      </c>
      <c r="J430">
        <v>4120.3</v>
      </c>
      <c r="K430">
        <v>7254.5</v>
      </c>
      <c r="L430">
        <v>629.20000000000005</v>
      </c>
      <c r="M430">
        <v>227.7</v>
      </c>
      <c r="N430">
        <v>4876.3</v>
      </c>
      <c r="O430">
        <v>3275.1</v>
      </c>
      <c r="P430">
        <v>34.6</v>
      </c>
      <c r="Q430">
        <v>5.16</v>
      </c>
      <c r="R430">
        <v>283.8</v>
      </c>
      <c r="S430">
        <v>55.5</v>
      </c>
      <c r="T430">
        <v>26.3</v>
      </c>
      <c r="U430">
        <v>9.68</v>
      </c>
      <c r="V430">
        <v>2.44</v>
      </c>
      <c r="W430">
        <v>15.1</v>
      </c>
      <c r="X430">
        <v>3038.1</v>
      </c>
      <c r="Y430">
        <f t="shared" si="174"/>
        <v>686236.5411956266</v>
      </c>
      <c r="Z430">
        <f t="shared" si="162"/>
        <v>13110.056751459588</v>
      </c>
      <c r="AA430">
        <f t="shared" si="163"/>
        <v>26182.517137160143</v>
      </c>
      <c r="AB430">
        <f t="shared" si="164"/>
        <v>10571.427728637884</v>
      </c>
      <c r="AC430">
        <f t="shared" si="165"/>
        <v>5186.1126395271021</v>
      </c>
      <c r="AD430">
        <f t="shared" si="166"/>
        <v>94.981826363307917</v>
      </c>
      <c r="AE430">
        <f t="shared" si="167"/>
        <v>25.559699822221859</v>
      </c>
      <c r="AF430">
        <f t="shared" si="168"/>
        <v>2072.0260648356475</v>
      </c>
      <c r="AG430">
        <f t="shared" si="169"/>
        <v>339.32905932739919</v>
      </c>
      <c r="AH430">
        <f t="shared" si="170"/>
        <v>88.744909873050815</v>
      </c>
      <c r="AI430">
        <f t="shared" si="175"/>
        <v>1.3889533110997063</v>
      </c>
      <c r="AJ430">
        <f t="shared" si="176"/>
        <v>512.91904218928164</v>
      </c>
    </row>
    <row r="431" spans="1:36" x14ac:dyDescent="0.35">
      <c r="A431">
        <v>17.316299999999998</v>
      </c>
      <c r="B431">
        <v>221406.7</v>
      </c>
      <c r="C431">
        <f t="shared" si="171"/>
        <v>284367.58960037288</v>
      </c>
      <c r="D431">
        <v>287732.90000000002</v>
      </c>
      <c r="E431">
        <f t="shared" si="172"/>
        <v>403967.69694964151</v>
      </c>
      <c r="F431">
        <v>15117.8</v>
      </c>
      <c r="G431">
        <v>676.6</v>
      </c>
      <c r="H431">
        <v>879</v>
      </c>
      <c r="I431">
        <f t="shared" si="173"/>
        <v>879.77332074893832</v>
      </c>
      <c r="J431">
        <v>3951.5</v>
      </c>
      <c r="K431">
        <v>7349.8</v>
      </c>
      <c r="L431">
        <v>580.5</v>
      </c>
      <c r="M431">
        <v>200</v>
      </c>
      <c r="N431">
        <v>4580</v>
      </c>
      <c r="O431">
        <v>2997.4</v>
      </c>
      <c r="P431">
        <v>58</v>
      </c>
      <c r="Q431">
        <v>31</v>
      </c>
      <c r="R431">
        <v>334.8</v>
      </c>
      <c r="S431">
        <v>29</v>
      </c>
      <c r="T431">
        <v>11.7</v>
      </c>
      <c r="U431">
        <v>10.3</v>
      </c>
      <c r="V431">
        <v>11.7</v>
      </c>
      <c r="W431">
        <v>0</v>
      </c>
      <c r="X431">
        <v>3233.3</v>
      </c>
      <c r="Y431">
        <f t="shared" si="174"/>
        <v>689215.05987076333</v>
      </c>
      <c r="Z431">
        <f t="shared" si="162"/>
        <v>12378.574550590589</v>
      </c>
      <c r="AA431">
        <f t="shared" si="163"/>
        <v>26626.0867884127</v>
      </c>
      <c r="AB431">
        <f t="shared" si="164"/>
        <v>10664.015382046617</v>
      </c>
      <c r="AC431">
        <f t="shared" si="165"/>
        <v>4834.7753756640641</v>
      </c>
      <c r="AD431">
        <f t="shared" si="166"/>
        <v>57.021388951322763</v>
      </c>
      <c r="AE431">
        <f t="shared" si="167"/>
        <v>16.975833351920517</v>
      </c>
      <c r="AF431">
        <f t="shared" si="168"/>
        <v>1823.9589834785711</v>
      </c>
      <c r="AG431">
        <f t="shared" si="169"/>
        <v>335.16388925586659</v>
      </c>
      <c r="AH431">
        <f t="shared" si="170"/>
        <v>101.12953714776582</v>
      </c>
      <c r="AI431">
        <f t="shared" si="175"/>
        <v>1.4205827658396124</v>
      </c>
      <c r="AJ431">
        <f t="shared" si="176"/>
        <v>729.18803418803418</v>
      </c>
    </row>
    <row r="432" spans="1:36" x14ac:dyDescent="0.35">
      <c r="A432">
        <v>17.3264</v>
      </c>
      <c r="B432">
        <v>223170.6</v>
      </c>
      <c r="C432">
        <f t="shared" si="171"/>
        <v>287283.92617478175</v>
      </c>
      <c r="D432">
        <v>285042</v>
      </c>
      <c r="E432">
        <f t="shared" si="172"/>
        <v>398683.559034237</v>
      </c>
      <c r="F432">
        <v>15322.3</v>
      </c>
      <c r="G432">
        <v>767.3</v>
      </c>
      <c r="H432">
        <v>817.1</v>
      </c>
      <c r="I432">
        <f t="shared" si="173"/>
        <v>817.76819839490838</v>
      </c>
      <c r="J432">
        <v>3999.6</v>
      </c>
      <c r="K432">
        <v>7691.8</v>
      </c>
      <c r="L432">
        <v>518.5</v>
      </c>
      <c r="M432">
        <v>194.8</v>
      </c>
      <c r="N432">
        <v>4845.6000000000004</v>
      </c>
      <c r="O432">
        <v>3157</v>
      </c>
      <c r="P432">
        <v>82.2</v>
      </c>
      <c r="Q432">
        <v>26.5</v>
      </c>
      <c r="R432">
        <v>374.8</v>
      </c>
      <c r="S432">
        <v>37.4</v>
      </c>
      <c r="T432">
        <v>10.199999999999999</v>
      </c>
      <c r="U432">
        <v>20</v>
      </c>
      <c r="V432">
        <v>3.9</v>
      </c>
      <c r="W432">
        <v>3.41</v>
      </c>
      <c r="X432">
        <v>2817.2</v>
      </c>
      <c r="Y432">
        <f t="shared" si="174"/>
        <v>686785.25340741361</v>
      </c>
      <c r="Z432">
        <f t="shared" si="162"/>
        <v>12879.135007799687</v>
      </c>
      <c r="AA432">
        <f t="shared" si="163"/>
        <v>26412.186211050335</v>
      </c>
      <c r="AB432">
        <f t="shared" si="164"/>
        <v>11199.716304096417</v>
      </c>
      <c r="AC432">
        <f t="shared" si="165"/>
        <v>5142.5099512217857</v>
      </c>
      <c r="AD432">
        <f t="shared" si="166"/>
        <v>83.577799195914395</v>
      </c>
      <c r="AE432">
        <f t="shared" si="167"/>
        <v>10.643792894113838</v>
      </c>
      <c r="AF432">
        <f t="shared" si="168"/>
        <v>1872.2009443572601</v>
      </c>
      <c r="AG432">
        <f t="shared" si="169"/>
        <v>322.22590526229715</v>
      </c>
      <c r="AH432">
        <f t="shared" si="170"/>
        <v>134.53987187635002</v>
      </c>
      <c r="AI432">
        <f t="shared" si="175"/>
        <v>1.3877684155279904</v>
      </c>
      <c r="AJ432">
        <f t="shared" si="176"/>
        <v>1210.0136798905608</v>
      </c>
    </row>
    <row r="433" spans="1:36" x14ac:dyDescent="0.35">
      <c r="A433">
        <v>17.336500000000001</v>
      </c>
      <c r="B433">
        <v>224102.1</v>
      </c>
      <c r="C433">
        <f t="shared" si="171"/>
        <v>288829.36788461474</v>
      </c>
      <c r="D433">
        <v>281207.2</v>
      </c>
      <c r="E433">
        <f t="shared" si="172"/>
        <v>391221.50360994157</v>
      </c>
      <c r="F433">
        <v>14743.9</v>
      </c>
      <c r="G433">
        <v>621.9</v>
      </c>
      <c r="H433">
        <v>1008.5</v>
      </c>
      <c r="I433">
        <f t="shared" si="173"/>
        <v>1009.5180990028443</v>
      </c>
      <c r="J433">
        <v>4128.3</v>
      </c>
      <c r="K433">
        <v>7385.3</v>
      </c>
      <c r="L433">
        <v>520.4</v>
      </c>
      <c r="M433">
        <v>192.1</v>
      </c>
      <c r="N433">
        <v>4752.2</v>
      </c>
      <c r="O433">
        <v>3230.3</v>
      </c>
      <c r="P433">
        <v>90.2</v>
      </c>
      <c r="Q433">
        <v>21.3</v>
      </c>
      <c r="R433">
        <v>258.7</v>
      </c>
      <c r="S433">
        <v>56.1</v>
      </c>
      <c r="T433">
        <v>16.600000000000001</v>
      </c>
      <c r="U433">
        <v>29.2</v>
      </c>
      <c r="V433">
        <v>11.2</v>
      </c>
      <c r="W433">
        <v>8.2899999999999991</v>
      </c>
      <c r="X433">
        <v>2676.8</v>
      </c>
      <c r="Y433">
        <f t="shared" si="174"/>
        <v>681060.3895935592</v>
      </c>
      <c r="Z433">
        <f t="shared" si="162"/>
        <v>13039.225501426787</v>
      </c>
      <c r="AA433">
        <f t="shared" si="163"/>
        <v>25578.788997545817</v>
      </c>
      <c r="AB433">
        <f t="shared" si="164"/>
        <v>10843.825471053122</v>
      </c>
      <c r="AC433">
        <f t="shared" si="165"/>
        <v>5122.8937305870231</v>
      </c>
      <c r="AD433">
        <f t="shared" si="166"/>
        <v>125.24586850646979</v>
      </c>
      <c r="AE433">
        <f t="shared" si="167"/>
        <v>28.617139240223871</v>
      </c>
      <c r="AF433">
        <f t="shared" si="168"/>
        <v>1677.2374630121974</v>
      </c>
      <c r="AG433">
        <f t="shared" si="169"/>
        <v>313.33491605252817</v>
      </c>
      <c r="AH433">
        <f t="shared" si="170"/>
        <v>156.81428788383323</v>
      </c>
      <c r="AI433">
        <f t="shared" si="175"/>
        <v>1.354507356628055</v>
      </c>
      <c r="AJ433">
        <f t="shared" si="176"/>
        <v>455.64391995895329</v>
      </c>
    </row>
    <row r="434" spans="1:36" x14ac:dyDescent="0.35">
      <c r="A434">
        <v>17.346599999999999</v>
      </c>
      <c r="B434">
        <v>246911.6</v>
      </c>
      <c r="C434">
        <f t="shared" si="171"/>
        <v>327865.36082616594</v>
      </c>
      <c r="D434">
        <v>296885.7</v>
      </c>
      <c r="E434">
        <f t="shared" si="172"/>
        <v>422243.86561331491</v>
      </c>
      <c r="F434">
        <v>9317.5</v>
      </c>
      <c r="G434">
        <v>115.6</v>
      </c>
      <c r="H434">
        <v>875.3</v>
      </c>
      <c r="I434">
        <f t="shared" si="173"/>
        <v>876.06682128867385</v>
      </c>
      <c r="J434">
        <v>160</v>
      </c>
      <c r="K434">
        <v>4603.5</v>
      </c>
      <c r="L434">
        <v>86.4</v>
      </c>
      <c r="M434">
        <v>77.400000000000006</v>
      </c>
      <c r="N434">
        <v>96.6</v>
      </c>
      <c r="O434">
        <v>158.69999999999999</v>
      </c>
      <c r="P434">
        <v>53.7</v>
      </c>
      <c r="Q434">
        <v>20</v>
      </c>
      <c r="R434">
        <v>23.9</v>
      </c>
      <c r="S434">
        <v>6.45</v>
      </c>
      <c r="T434">
        <v>16.600000000000001</v>
      </c>
      <c r="U434">
        <v>0</v>
      </c>
      <c r="V434">
        <v>13.2</v>
      </c>
      <c r="W434">
        <v>9.75</v>
      </c>
      <c r="X434">
        <v>145.1</v>
      </c>
      <c r="Y434">
        <f t="shared" si="174"/>
        <v>750985.29326076957</v>
      </c>
      <c r="Z434">
        <f t="shared" si="162"/>
        <v>341.68445414669276</v>
      </c>
      <c r="AA434">
        <f t="shared" si="163"/>
        <v>12600.246749058824</v>
      </c>
      <c r="AB434">
        <f t="shared" si="164"/>
        <v>6129.9469394555726</v>
      </c>
      <c r="AC434">
        <f t="shared" si="165"/>
        <v>243.14723821974314</v>
      </c>
      <c r="AD434">
        <f t="shared" si="166"/>
        <v>8.5887167936327664</v>
      </c>
      <c r="AE434">
        <f t="shared" si="167"/>
        <v>30.559852777344496</v>
      </c>
      <c r="AF434">
        <f t="shared" si="168"/>
        <v>268.97996780059208</v>
      </c>
      <c r="AG434">
        <f t="shared" si="169"/>
        <v>129.69628150384983</v>
      </c>
      <c r="AH434">
        <f t="shared" si="170"/>
        <v>93.610355130602116</v>
      </c>
      <c r="AI434">
        <f t="shared" si="175"/>
        <v>1.2878575051336039</v>
      </c>
      <c r="AJ434">
        <f t="shared" si="176"/>
        <v>11.180827886710242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2025_01_031_AVE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dcterms:created xsi:type="dcterms:W3CDTF">2025-01-31T12:34:21Z</dcterms:created>
  <dcterms:modified xsi:type="dcterms:W3CDTF">2025-07-13T10:17:42Z</dcterms:modified>
</cp:coreProperties>
</file>