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E00A0E57-F0FE-4609-8647-40CE98732ABE}" xr6:coauthVersionLast="47" xr6:coauthVersionMax="47" xr10:uidLastSave="{00000000-0000-0000-0000-000000000000}"/>
  <bookViews>
    <workbookView xWindow="-110" yWindow="-110" windowWidth="25820" windowHeight="15500" xr2:uid="{921C7F46-E648-46E8-BDBA-DD2D3D8FB00A}"/>
  </bookViews>
  <sheets>
    <sheet name="2025_01_024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5" i="1"/>
  <c r="AH5" i="1"/>
  <c r="Y6" i="1" l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AD135" i="1" s="1"/>
  <c r="Y136" i="1"/>
  <c r="AD136" i="1" s="1"/>
  <c r="Y137" i="1"/>
  <c r="AE137" i="1" s="1"/>
  <c r="Y138" i="1"/>
  <c r="Y139" i="1"/>
  <c r="Y140" i="1"/>
  <c r="Z140" i="1" s="1"/>
  <c r="Y141" i="1"/>
  <c r="Y142" i="1"/>
  <c r="Y143" i="1"/>
  <c r="Y144" i="1"/>
  <c r="Y145" i="1"/>
  <c r="Y146" i="1"/>
  <c r="Y147" i="1"/>
  <c r="AA147" i="1" s="1"/>
  <c r="Y148" i="1"/>
  <c r="AA148" i="1" s="1"/>
  <c r="Y149" i="1"/>
  <c r="AG149" i="1" s="1"/>
  <c r="Y150" i="1"/>
  <c r="Y151" i="1"/>
  <c r="AC151" i="1" s="1"/>
  <c r="Y152" i="1"/>
  <c r="AC152" i="1" s="1"/>
  <c r="Y153" i="1"/>
  <c r="AC153" i="1" s="1"/>
  <c r="Y154" i="1"/>
  <c r="AD154" i="1" s="1"/>
  <c r="Y155" i="1"/>
  <c r="Y156" i="1"/>
  <c r="Z156" i="1" s="1"/>
  <c r="Y157" i="1"/>
  <c r="Z157" i="1" s="1"/>
  <c r="Y158" i="1"/>
  <c r="Y159" i="1"/>
  <c r="Y160" i="1"/>
  <c r="Y161" i="1"/>
  <c r="Y162" i="1"/>
  <c r="Y163" i="1"/>
  <c r="Y164" i="1"/>
  <c r="Y165" i="1"/>
  <c r="Y166" i="1"/>
  <c r="Y167" i="1"/>
  <c r="Y168" i="1"/>
  <c r="AE168" i="1" s="1"/>
  <c r="Y169" i="1"/>
  <c r="AD169" i="1" s="1"/>
  <c r="Y170" i="1"/>
  <c r="AG170" i="1" s="1"/>
  <c r="Y171" i="1"/>
  <c r="AF171" i="1" s="1"/>
  <c r="Y172" i="1"/>
  <c r="AF172" i="1" s="1"/>
  <c r="Y173" i="1"/>
  <c r="AF173" i="1" s="1"/>
  <c r="Y174" i="1"/>
  <c r="Y175" i="1"/>
  <c r="Y176" i="1"/>
  <c r="Y177" i="1"/>
  <c r="Y178" i="1"/>
  <c r="Y179" i="1"/>
  <c r="Y180" i="1"/>
  <c r="Y181" i="1"/>
  <c r="Y182" i="1"/>
  <c r="Y183" i="1"/>
  <c r="Y184" i="1"/>
  <c r="AC184" i="1" s="1"/>
  <c r="Y185" i="1"/>
  <c r="AB185" i="1" s="1"/>
  <c r="Y186" i="1"/>
  <c r="AA186" i="1" s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AI201" i="1" s="1"/>
  <c r="Y202" i="1"/>
  <c r="AA202" i="1" s="1"/>
  <c r="Y203" i="1"/>
  <c r="Y204" i="1"/>
  <c r="Z204" i="1" s="1"/>
  <c r="Y205" i="1"/>
  <c r="Y206" i="1"/>
  <c r="Y207" i="1"/>
  <c r="Y208" i="1"/>
  <c r="Y209" i="1"/>
  <c r="Y210" i="1"/>
  <c r="Y211" i="1"/>
  <c r="Y212" i="1"/>
  <c r="Y213" i="1"/>
  <c r="AE213" i="1" s="1"/>
  <c r="Y214" i="1"/>
  <c r="Y215" i="1"/>
  <c r="AD215" i="1" s="1"/>
  <c r="Y216" i="1"/>
  <c r="AG216" i="1" s="1"/>
  <c r="Y217" i="1"/>
  <c r="Y218" i="1"/>
  <c r="AC218" i="1" s="1"/>
  <c r="Y219" i="1"/>
  <c r="Z219" i="1" s="1"/>
  <c r="Y220" i="1"/>
  <c r="AA220" i="1" s="1"/>
  <c r="Y221" i="1"/>
  <c r="AF221" i="1" s="1"/>
  <c r="Y222" i="1"/>
  <c r="Y223" i="1"/>
  <c r="Y224" i="1"/>
  <c r="Y225" i="1"/>
  <c r="Y226" i="1"/>
  <c r="Y227" i="1"/>
  <c r="Y228" i="1"/>
  <c r="Y229" i="1"/>
  <c r="Y230" i="1"/>
  <c r="AC230" i="1" s="1"/>
  <c r="Y231" i="1"/>
  <c r="Z231" i="1" s="1"/>
  <c r="Y232" i="1"/>
  <c r="AJ232" i="1" s="1"/>
  <c r="Y233" i="1"/>
  <c r="AF233" i="1" s="1"/>
  <c r="Y234" i="1"/>
  <c r="AC234" i="1" s="1"/>
  <c r="Y235" i="1"/>
  <c r="Z235" i="1" s="1"/>
  <c r="Y236" i="1"/>
  <c r="Y237" i="1"/>
  <c r="AA237" i="1" s="1"/>
  <c r="Y238" i="1"/>
  <c r="Y239" i="1"/>
  <c r="Y240" i="1"/>
  <c r="Y241" i="1"/>
  <c r="Y242" i="1"/>
  <c r="Y243" i="1"/>
  <c r="Y244" i="1"/>
  <c r="Y245" i="1"/>
  <c r="Y246" i="1"/>
  <c r="AG246" i="1" s="1"/>
  <c r="Y247" i="1"/>
  <c r="AD247" i="1" s="1"/>
  <c r="Y248" i="1"/>
  <c r="Z248" i="1" s="1"/>
  <c r="Y249" i="1"/>
  <c r="AG249" i="1" s="1"/>
  <c r="Y250" i="1"/>
  <c r="AD250" i="1" s="1"/>
  <c r="Y251" i="1"/>
  <c r="Y252" i="1"/>
  <c r="Z252" i="1" s="1"/>
  <c r="Y253" i="1"/>
  <c r="AB253" i="1" s="1"/>
  <c r="Y254" i="1"/>
  <c r="Y255" i="1"/>
  <c r="Y256" i="1"/>
  <c r="Y257" i="1"/>
  <c r="Y258" i="1"/>
  <c r="Y259" i="1"/>
  <c r="AB259" i="1" s="1"/>
  <c r="Y260" i="1"/>
  <c r="Z260" i="1" s="1"/>
  <c r="Y261" i="1"/>
  <c r="AA261" i="1" s="1"/>
  <c r="Y262" i="1"/>
  <c r="AD262" i="1" s="1"/>
  <c r="Y263" i="1"/>
  <c r="AD263" i="1" s="1"/>
  <c r="Y264" i="1"/>
  <c r="AH264" i="1" s="1"/>
  <c r="Y265" i="1"/>
  <c r="Y266" i="1"/>
  <c r="Y267" i="1"/>
  <c r="AC267" i="1" s="1"/>
  <c r="Y268" i="1"/>
  <c r="Y269" i="1"/>
  <c r="AF269" i="1" s="1"/>
  <c r="Y270" i="1"/>
  <c r="Y271" i="1"/>
  <c r="Y272" i="1"/>
  <c r="Y273" i="1"/>
  <c r="Y274" i="1"/>
  <c r="Y275" i="1"/>
  <c r="Y276" i="1"/>
  <c r="Y277" i="1"/>
  <c r="AE277" i="1" s="1"/>
  <c r="Y278" i="1"/>
  <c r="AJ278" i="1" s="1"/>
  <c r="Y279" i="1"/>
  <c r="AC279" i="1" s="1"/>
  <c r="Y280" i="1"/>
  <c r="AG280" i="1" s="1"/>
  <c r="Y281" i="1"/>
  <c r="AD281" i="1" s="1"/>
  <c r="Y282" i="1"/>
  <c r="AD282" i="1" s="1"/>
  <c r="Y283" i="1"/>
  <c r="AI283" i="1" s="1"/>
  <c r="Y284" i="1"/>
  <c r="Y285" i="1"/>
  <c r="AE285" i="1" s="1"/>
  <c r="Y286" i="1"/>
  <c r="Y287" i="1"/>
  <c r="Y288" i="1"/>
  <c r="Y289" i="1"/>
  <c r="Y290" i="1"/>
  <c r="Y291" i="1"/>
  <c r="Y292" i="1"/>
  <c r="Y293" i="1"/>
  <c r="AA293" i="1" s="1"/>
  <c r="Y294" i="1"/>
  <c r="Y295" i="1"/>
  <c r="AD295" i="1" s="1"/>
  <c r="Y296" i="1"/>
  <c r="AI296" i="1" s="1"/>
  <c r="Y297" i="1"/>
  <c r="AA297" i="1" s="1"/>
  <c r="Y298" i="1"/>
  <c r="Z298" i="1" s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AE313" i="1" s="1"/>
  <c r="Y314" i="1"/>
  <c r="AA314" i="1" s="1"/>
  <c r="Y315" i="1"/>
  <c r="AJ315" i="1" s="1"/>
  <c r="Y316" i="1"/>
  <c r="Y317" i="1"/>
  <c r="AC317" i="1" s="1"/>
  <c r="Y318" i="1"/>
  <c r="Y319" i="1"/>
  <c r="Y320" i="1"/>
  <c r="Y321" i="1"/>
  <c r="Y322" i="1"/>
  <c r="Y323" i="1"/>
  <c r="Y324" i="1"/>
  <c r="Y325" i="1"/>
  <c r="AE325" i="1" s="1"/>
  <c r="Y326" i="1"/>
  <c r="AD326" i="1" s="1"/>
  <c r="Y327" i="1"/>
  <c r="Y328" i="1"/>
  <c r="Y329" i="1"/>
  <c r="Y330" i="1"/>
  <c r="Z330" i="1" s="1"/>
  <c r="Y331" i="1"/>
  <c r="Z331" i="1" s="1"/>
  <c r="Y332" i="1"/>
  <c r="Z332" i="1" s="1"/>
  <c r="Y333" i="1"/>
  <c r="AG333" i="1" s="1"/>
  <c r="Y334" i="1"/>
  <c r="Y335" i="1"/>
  <c r="Y336" i="1"/>
  <c r="Y337" i="1"/>
  <c r="Y338" i="1"/>
  <c r="Y339" i="1"/>
  <c r="Y340" i="1"/>
  <c r="Y341" i="1"/>
  <c r="AD341" i="1" s="1"/>
  <c r="Y342" i="1"/>
  <c r="AG342" i="1" s="1"/>
  <c r="Y343" i="1"/>
  <c r="AB343" i="1" s="1"/>
  <c r="Y344" i="1"/>
  <c r="AH344" i="1" s="1"/>
  <c r="Y345" i="1"/>
  <c r="AI345" i="1" s="1"/>
  <c r="Y346" i="1"/>
  <c r="AE346" i="1" s="1"/>
  <c r="Y347" i="1"/>
  <c r="Y348" i="1"/>
  <c r="Y349" i="1"/>
  <c r="AE349" i="1" s="1"/>
  <c r="Y350" i="1"/>
  <c r="Y351" i="1"/>
  <c r="Y352" i="1"/>
  <c r="Y353" i="1"/>
  <c r="Y354" i="1"/>
  <c r="Y355" i="1"/>
  <c r="Y356" i="1"/>
  <c r="Y357" i="1"/>
  <c r="Y358" i="1"/>
  <c r="Y359" i="1"/>
  <c r="Y360" i="1"/>
  <c r="AA360" i="1" s="1"/>
  <c r="Y361" i="1"/>
  <c r="AD361" i="1" s="1"/>
  <c r="Y362" i="1"/>
  <c r="Z362" i="1" s="1"/>
  <c r="Y363" i="1"/>
  <c r="AC363" i="1" s="1"/>
  <c r="Y364" i="1"/>
  <c r="AA364" i="1" s="1"/>
  <c r="Y365" i="1"/>
  <c r="AE365" i="1" s="1"/>
  <c r="Y366" i="1"/>
  <c r="Y367" i="1"/>
  <c r="Y368" i="1"/>
  <c r="Y369" i="1"/>
  <c r="Y370" i="1"/>
  <c r="Y371" i="1"/>
  <c r="Y372" i="1"/>
  <c r="AF372" i="1" s="1"/>
  <c r="Y373" i="1"/>
  <c r="AE373" i="1" s="1"/>
  <c r="Y374" i="1"/>
  <c r="AE374" i="1" s="1"/>
  <c r="Y375" i="1"/>
  <c r="Z375" i="1" s="1"/>
  <c r="Y376" i="1"/>
  <c r="AD376" i="1" s="1"/>
  <c r="Y377" i="1"/>
  <c r="Z377" i="1" s="1"/>
  <c r="Y378" i="1"/>
  <c r="Y379" i="1"/>
  <c r="AB379" i="1" s="1"/>
  <c r="Y380" i="1"/>
  <c r="AB380" i="1" s="1"/>
  <c r="Y381" i="1"/>
  <c r="AB381" i="1" s="1"/>
  <c r="Y382" i="1"/>
  <c r="Y383" i="1"/>
  <c r="Y384" i="1"/>
  <c r="Y385" i="1"/>
  <c r="Y386" i="1"/>
  <c r="Y387" i="1"/>
  <c r="AB387" i="1" s="1"/>
  <c r="Y388" i="1"/>
  <c r="Y389" i="1"/>
  <c r="AE389" i="1" s="1"/>
  <c r="Y390" i="1"/>
  <c r="AD390" i="1" s="1"/>
  <c r="Y391" i="1"/>
  <c r="AB391" i="1" s="1"/>
  <c r="Y392" i="1"/>
  <c r="AE392" i="1" s="1"/>
  <c r="Y393" i="1"/>
  <c r="Y394" i="1"/>
  <c r="Y395" i="1"/>
  <c r="Y396" i="1"/>
  <c r="AC396" i="1" s="1"/>
  <c r="Y397" i="1"/>
  <c r="AD397" i="1" s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AB411" i="1" s="1"/>
  <c r="Y412" i="1"/>
  <c r="AF412" i="1" s="1"/>
  <c r="Y413" i="1"/>
  <c r="AE413" i="1" s="1"/>
  <c r="Y414" i="1"/>
  <c r="Y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L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5" i="1"/>
  <c r="AE174" i="1"/>
  <c r="AD177" i="1"/>
  <c r="AD209" i="1"/>
  <c r="AD239" i="1"/>
  <c r="AE239" i="1"/>
  <c r="AD272" i="1"/>
  <c r="AD273" i="1"/>
  <c r="AE273" i="1"/>
  <c r="AE342" i="1"/>
  <c r="AE368" i="1"/>
  <c r="AD369" i="1"/>
  <c r="AE369" i="1"/>
  <c r="AE398" i="1"/>
  <c r="AE414" i="1"/>
  <c r="AE350" i="1"/>
  <c r="AI351" i="1"/>
  <c r="Z352" i="1"/>
  <c r="AG353" i="1"/>
  <c r="Z353" i="1"/>
  <c r="Z354" i="1"/>
  <c r="AD357" i="1"/>
  <c r="AD358" i="1"/>
  <c r="AD359" i="1"/>
  <c r="AB359" i="1"/>
  <c r="AE366" i="1"/>
  <c r="Z366" i="1"/>
  <c r="Z367" i="1"/>
  <c r="AA367" i="1"/>
  <c r="AB367" i="1"/>
  <c r="AF367" i="1"/>
  <c r="Z368" i="1"/>
  <c r="Z369" i="1"/>
  <c r="AG370" i="1"/>
  <c r="AH370" i="1"/>
  <c r="AE382" i="1"/>
  <c r="AA383" i="1"/>
  <c r="Z384" i="1"/>
  <c r="AD385" i="1"/>
  <c r="AJ386" i="1"/>
  <c r="Z386" i="1"/>
  <c r="Z392" i="1"/>
  <c r="Z393" i="1"/>
  <c r="AD394" i="1"/>
  <c r="AB396" i="1"/>
  <c r="AG396" i="1"/>
  <c r="AC398" i="1"/>
  <c r="AF399" i="1"/>
  <c r="AF400" i="1"/>
  <c r="AD401" i="1"/>
  <c r="AE402" i="1"/>
  <c r="AB404" i="1"/>
  <c r="Z404" i="1"/>
  <c r="AF404" i="1"/>
  <c r="AJ404" i="1"/>
  <c r="AI405" i="1"/>
  <c r="AB406" i="1"/>
  <c r="AB407" i="1"/>
  <c r="AD408" i="1"/>
  <c r="AD409" i="1"/>
  <c r="Z409" i="1"/>
  <c r="AC414" i="1"/>
  <c r="Z414" i="1"/>
  <c r="AD322" i="1"/>
  <c r="AJ323" i="1"/>
  <c r="Z323" i="1"/>
  <c r="AI323" i="1"/>
  <c r="AA325" i="1"/>
  <c r="Z326" i="1"/>
  <c r="AB327" i="1"/>
  <c r="AC328" i="1"/>
  <c r="Z328" i="1"/>
  <c r="AD329" i="1"/>
  <c r="AE334" i="1"/>
  <c r="AB335" i="1"/>
  <c r="AA336" i="1"/>
  <c r="AC337" i="1"/>
  <c r="AA337" i="1"/>
  <c r="AF337" i="1"/>
  <c r="Z338" i="1"/>
  <c r="Z339" i="1"/>
  <c r="AH339" i="1"/>
  <c r="AI339" i="1"/>
  <c r="AC298" i="1"/>
  <c r="AA299" i="1"/>
  <c r="AJ299" i="1"/>
  <c r="AD301" i="1"/>
  <c r="AE302" i="1"/>
  <c r="AC303" i="1"/>
  <c r="AD304" i="1"/>
  <c r="AJ304" i="1"/>
  <c r="AI305" i="1"/>
  <c r="Z306" i="1"/>
  <c r="AA307" i="1"/>
  <c r="AI309" i="1"/>
  <c r="AE310" i="1"/>
  <c r="AC310" i="1"/>
  <c r="AF310" i="1"/>
  <c r="AC311" i="1"/>
  <c r="Z312" i="1"/>
  <c r="Z313" i="1"/>
  <c r="AF314" i="1"/>
  <c r="Z314" i="1"/>
  <c r="AE318" i="1"/>
  <c r="AC319" i="1"/>
  <c r="AE320" i="1"/>
  <c r="AA321" i="1"/>
  <c r="AB275" i="1"/>
  <c r="AA276" i="1"/>
  <c r="AB277" i="1"/>
  <c r="AC277" i="1"/>
  <c r="AG278" i="1"/>
  <c r="AI278" i="1"/>
  <c r="AA286" i="1"/>
  <c r="AF286" i="1"/>
  <c r="AH286" i="1"/>
  <c r="AI286" i="1"/>
  <c r="AC287" i="1"/>
  <c r="AG288" i="1"/>
  <c r="AI289" i="1"/>
  <c r="AC291" i="1"/>
  <c r="Z293" i="1"/>
  <c r="AE222" i="1"/>
  <c r="AA222" i="1"/>
  <c r="AC223" i="1"/>
  <c r="AI224" i="1"/>
  <c r="AG225" i="1"/>
  <c r="AC226" i="1"/>
  <c r="AB227" i="1"/>
  <c r="AD228" i="1"/>
  <c r="AA230" i="1"/>
  <c r="Z230" i="1"/>
  <c r="Z238" i="1"/>
  <c r="AC239" i="1"/>
  <c r="Z240" i="1"/>
  <c r="AG241" i="1"/>
  <c r="AD242" i="1"/>
  <c r="AA245" i="1"/>
  <c r="AJ254" i="1"/>
  <c r="AA254" i="1"/>
  <c r="Z255" i="1"/>
  <c r="AC255" i="1"/>
  <c r="AJ255" i="1"/>
  <c r="AH256" i="1"/>
  <c r="AG257" i="1"/>
  <c r="AJ264" i="1"/>
  <c r="AG265" i="1"/>
  <c r="AA266" i="1"/>
  <c r="AC266" i="1"/>
  <c r="AF266" i="1"/>
  <c r="AG266" i="1"/>
  <c r="AE270" i="1"/>
  <c r="AI271" i="1"/>
  <c r="Z272" i="1"/>
  <c r="AG273" i="1"/>
  <c r="AE206" i="1"/>
  <c r="AA206" i="1"/>
  <c r="Z207" i="1"/>
  <c r="Z208" i="1"/>
  <c r="AB210" i="1"/>
  <c r="Z211" i="1"/>
  <c r="AA212" i="1"/>
  <c r="AH177" i="1"/>
  <c r="AE178" i="1"/>
  <c r="Z178" i="1"/>
  <c r="Z181" i="1"/>
  <c r="AA182" i="1"/>
  <c r="AI182" i="1"/>
  <c r="AG184" i="1"/>
  <c r="AH190" i="1"/>
  <c r="AC191" i="1"/>
  <c r="AC192" i="1"/>
  <c r="AG193" i="1"/>
  <c r="AC194" i="1"/>
  <c r="Z194" i="1"/>
  <c r="AB194" i="1"/>
  <c r="AG195" i="1"/>
  <c r="Z195" i="1"/>
  <c r="Z197" i="1"/>
  <c r="AD199" i="1"/>
  <c r="AG200" i="1"/>
  <c r="AF201" i="1"/>
  <c r="AI158" i="1"/>
  <c r="Z159" i="1"/>
  <c r="AA160" i="1"/>
  <c r="AE161" i="1"/>
  <c r="AC162" i="1"/>
  <c r="AD174" i="1"/>
  <c r="Z174" i="1"/>
  <c r="AH174" i="1"/>
  <c r="AB175" i="1"/>
  <c r="AE176" i="1"/>
  <c r="Z176" i="1"/>
  <c r="AB176" i="1"/>
  <c r="AD129" i="1"/>
  <c r="AD130" i="1"/>
  <c r="AA132" i="1"/>
  <c r="AD133" i="1"/>
  <c r="AG134" i="1"/>
  <c r="AB135" i="1"/>
  <c r="AF136" i="1"/>
  <c r="AA137" i="1"/>
  <c r="AD138" i="1"/>
  <c r="AB139" i="1"/>
  <c r="Z144" i="1"/>
  <c r="AI145" i="1"/>
  <c r="AG146" i="1"/>
  <c r="AA235" i="1" l="1"/>
  <c r="AA204" i="1"/>
  <c r="AD391" i="1"/>
  <c r="AC247" i="1"/>
  <c r="AG234" i="1"/>
  <c r="AG296" i="1"/>
  <c r="AA282" i="1"/>
  <c r="AD317" i="1"/>
  <c r="Z344" i="1"/>
  <c r="AB333" i="1"/>
  <c r="AD314" i="1"/>
  <c r="AD362" i="1"/>
  <c r="AE361" i="1"/>
  <c r="AG298" i="1"/>
  <c r="AC379" i="1"/>
  <c r="AF234" i="1"/>
  <c r="AA375" i="1"/>
  <c r="AJ259" i="1"/>
  <c r="AB247" i="1"/>
  <c r="Z281" i="1"/>
  <c r="AI333" i="1"/>
  <c r="AE397" i="1"/>
  <c r="AE136" i="1"/>
  <c r="AA379" i="1"/>
  <c r="AI264" i="1"/>
  <c r="AD202" i="1"/>
  <c r="Z376" i="1"/>
  <c r="AB345" i="1"/>
  <c r="AA390" i="1"/>
  <c r="AJ247" i="1"/>
  <c r="AD365" i="1"/>
  <c r="AJ213" i="1"/>
  <c r="AA247" i="1"/>
  <c r="AA295" i="1"/>
  <c r="AJ314" i="1"/>
  <c r="AH412" i="1"/>
  <c r="AJ372" i="1"/>
  <c r="AE390" i="1"/>
  <c r="AB298" i="1"/>
  <c r="AD185" i="1"/>
  <c r="AE333" i="1"/>
  <c r="AH213" i="1"/>
  <c r="AC314" i="1"/>
  <c r="AI372" i="1"/>
  <c r="AB361" i="1"/>
  <c r="AE135" i="1"/>
  <c r="AD161" i="1"/>
  <c r="AE353" i="1"/>
  <c r="AE160" i="1"/>
  <c r="AD257" i="1"/>
  <c r="AG213" i="1"/>
  <c r="AJ224" i="1"/>
  <c r="AH301" i="1"/>
  <c r="Z327" i="1"/>
  <c r="AD386" i="1"/>
  <c r="AE352" i="1"/>
  <c r="AD313" i="1"/>
  <c r="AE256" i="1"/>
  <c r="AD201" i="1"/>
  <c r="AE159" i="1"/>
  <c r="AD160" i="1"/>
  <c r="AA156" i="1"/>
  <c r="AC213" i="1"/>
  <c r="AG242" i="1"/>
  <c r="AH233" i="1"/>
  <c r="Z224" i="1"/>
  <c r="AI291" i="1"/>
  <c r="AC283" i="1"/>
  <c r="AF301" i="1"/>
  <c r="Z336" i="1"/>
  <c r="AJ390" i="1"/>
  <c r="Z361" i="1"/>
  <c r="Z350" i="1"/>
  <c r="AD346" i="1"/>
  <c r="AE303" i="1"/>
  <c r="AD256" i="1"/>
  <c r="AE200" i="1"/>
  <c r="AD159" i="1"/>
  <c r="AE238" i="1"/>
  <c r="AD320" i="1"/>
  <c r="AE257" i="1"/>
  <c r="AD353" i="1"/>
  <c r="AE201" i="1"/>
  <c r="AF162" i="1"/>
  <c r="AC242" i="1"/>
  <c r="AG233" i="1"/>
  <c r="AF291" i="1"/>
  <c r="AB283" i="1"/>
  <c r="AC301" i="1"/>
  <c r="AJ344" i="1"/>
  <c r="AJ326" i="1"/>
  <c r="AI377" i="1"/>
  <c r="AE381" i="1"/>
  <c r="AE344" i="1"/>
  <c r="AE301" i="1"/>
  <c r="AE254" i="1"/>
  <c r="AD200" i="1"/>
  <c r="AE158" i="1"/>
  <c r="AE406" i="1"/>
  <c r="Z212" i="1"/>
  <c r="AB242" i="1"/>
  <c r="AB301" i="1"/>
  <c r="AI344" i="1"/>
  <c r="AF326" i="1"/>
  <c r="AH377" i="1"/>
  <c r="AE377" i="1"/>
  <c r="AD344" i="1"/>
  <c r="AD298" i="1"/>
  <c r="AE247" i="1"/>
  <c r="AE190" i="1"/>
  <c r="AE157" i="1"/>
  <c r="AE341" i="1"/>
  <c r="AD406" i="1"/>
  <c r="AC201" i="1"/>
  <c r="AF222" i="1"/>
  <c r="AH367" i="1"/>
  <c r="AF359" i="1"/>
  <c r="AE409" i="1"/>
  <c r="AD377" i="1"/>
  <c r="AE343" i="1"/>
  <c r="AE297" i="1"/>
  <c r="AD186" i="1"/>
  <c r="AE151" i="1"/>
  <c r="AC222" i="1"/>
  <c r="AH333" i="1"/>
  <c r="AG367" i="1"/>
  <c r="AC359" i="1"/>
  <c r="AE376" i="1"/>
  <c r="AD343" i="1"/>
  <c r="AD297" i="1"/>
  <c r="AE246" i="1"/>
  <c r="AE185" i="1"/>
  <c r="AD151" i="1"/>
  <c r="AE408" i="1"/>
  <c r="AE240" i="1"/>
  <c r="AI288" i="1"/>
  <c r="AF333" i="1"/>
  <c r="AC367" i="1"/>
  <c r="AD342" i="1"/>
  <c r="AE281" i="1"/>
  <c r="AD240" i="1"/>
  <c r="AE177" i="1"/>
  <c r="AD137" i="1"/>
  <c r="AE405" i="1"/>
  <c r="AD218" i="1"/>
  <c r="AD162" i="1"/>
  <c r="AF195" i="1"/>
  <c r="AI255" i="1"/>
  <c r="Z227" i="1"/>
  <c r="AG286" i="1"/>
  <c r="Z277" i="1"/>
  <c r="AI304" i="1"/>
  <c r="AA414" i="1"/>
  <c r="AD398" i="1"/>
  <c r="AE272" i="1"/>
  <c r="AD210" i="1"/>
  <c r="AE134" i="1"/>
  <c r="AE253" i="1"/>
  <c r="AD392" i="1"/>
  <c r="AD337" i="1"/>
  <c r="AE309" i="1"/>
  <c r="AE401" i="1"/>
  <c r="AD306" i="1"/>
  <c r="AD288" i="1"/>
  <c r="AD225" i="1"/>
  <c r="AD193" i="1"/>
  <c r="AH269" i="1"/>
  <c r="AB255" i="1"/>
  <c r="AF321" i="1"/>
  <c r="AH304" i="1"/>
  <c r="AA333" i="1"/>
  <c r="AG386" i="1"/>
  <c r="AG377" i="1"/>
  <c r="AJ362" i="1"/>
  <c r="AA352" i="1"/>
  <c r="AE400" i="1"/>
  <c r="AE384" i="1"/>
  <c r="AD368" i="1"/>
  <c r="AD352" i="1"/>
  <c r="AD330" i="1"/>
  <c r="AE304" i="1"/>
  <c r="AE287" i="1"/>
  <c r="AE265" i="1"/>
  <c r="AE245" i="1"/>
  <c r="AE224" i="1"/>
  <c r="AE192" i="1"/>
  <c r="AE173" i="1"/>
  <c r="AE149" i="1"/>
  <c r="AE296" i="1"/>
  <c r="AD234" i="1"/>
  <c r="AE233" i="1"/>
  <c r="AD226" i="1"/>
  <c r="AD402" i="1"/>
  <c r="AE288" i="1"/>
  <c r="AI269" i="1"/>
  <c r="AE269" i="1"/>
  <c r="AG269" i="1"/>
  <c r="AF262" i="1"/>
  <c r="AI228" i="1"/>
  <c r="Z289" i="1"/>
  <c r="AB282" i="1"/>
  <c r="AC321" i="1"/>
  <c r="AG304" i="1"/>
  <c r="AA349" i="1"/>
  <c r="AC406" i="1"/>
  <c r="AF386" i="1"/>
  <c r="AD400" i="1"/>
  <c r="AD384" i="1"/>
  <c r="AE367" i="1"/>
  <c r="AE351" i="1"/>
  <c r="AE327" i="1"/>
  <c r="AD287" i="1"/>
  <c r="AD265" i="1"/>
  <c r="AD224" i="1"/>
  <c r="AD192" i="1"/>
  <c r="AD170" i="1"/>
  <c r="AD146" i="1"/>
  <c r="AE319" i="1"/>
  <c r="AE184" i="1"/>
  <c r="AE375" i="1"/>
  <c r="AE182" i="1"/>
  <c r="AE337" i="1"/>
  <c r="AD271" i="1"/>
  <c r="AD194" i="1"/>
  <c r="AE225" i="1"/>
  <c r="AJ234" i="1"/>
  <c r="AE169" i="1"/>
  <c r="AE360" i="1"/>
  <c r="AD319" i="1"/>
  <c r="AD296" i="1"/>
  <c r="AE293" i="1"/>
  <c r="AE193" i="1"/>
  <c r="AI195" i="1"/>
  <c r="AB269" i="1"/>
  <c r="AB262" i="1"/>
  <c r="AH228" i="1"/>
  <c r="AJ296" i="1"/>
  <c r="AB311" i="1"/>
  <c r="AJ367" i="1"/>
  <c r="AE399" i="1"/>
  <c r="AE383" i="1"/>
  <c r="AD367" i="1"/>
  <c r="AD351" i="1"/>
  <c r="AD327" i="1"/>
  <c r="AE286" i="1"/>
  <c r="AE264" i="1"/>
  <c r="AE241" i="1"/>
  <c r="AE191" i="1"/>
  <c r="AE145" i="1"/>
  <c r="AH195" i="1"/>
  <c r="AA269" i="1"/>
  <c r="AA262" i="1"/>
  <c r="AI234" i="1"/>
  <c r="Z228" i="1"/>
  <c r="AJ288" i="1"/>
  <c r="AA311" i="1"/>
  <c r="AB375" i="1"/>
  <c r="AI367" i="1"/>
  <c r="AA350" i="1"/>
  <c r="AD399" i="1"/>
  <c r="AD383" i="1"/>
  <c r="AE326" i="1"/>
  <c r="AD303" i="1"/>
  <c r="AD264" i="1"/>
  <c r="AD241" i="1"/>
  <c r="AD191" i="1"/>
  <c r="AD145" i="1"/>
  <c r="AE393" i="1"/>
  <c r="AD360" i="1"/>
  <c r="AD184" i="1"/>
  <c r="AE391" i="1"/>
  <c r="AD375" i="1"/>
  <c r="AE357" i="1"/>
  <c r="AE295" i="1"/>
  <c r="AE249" i="1"/>
  <c r="AD233" i="1"/>
  <c r="AE199" i="1"/>
  <c r="AE181" i="1"/>
  <c r="AE133" i="1"/>
  <c r="AA178" i="1"/>
  <c r="AA305" i="1"/>
  <c r="AA343" i="1"/>
  <c r="AB326" i="1"/>
  <c r="AD370" i="1"/>
  <c r="AD354" i="1"/>
  <c r="AD338" i="1"/>
  <c r="AE271" i="1"/>
  <c r="AD249" i="1"/>
  <c r="AD231" i="1"/>
  <c r="AD178" i="1"/>
  <c r="AF165" i="1"/>
  <c r="AD165" i="1"/>
  <c r="AC217" i="1"/>
  <c r="Z217" i="1"/>
  <c r="AA217" i="1"/>
  <c r="AI217" i="1"/>
  <c r="AF142" i="1"/>
  <c r="AD142" i="1"/>
  <c r="AF141" i="1"/>
  <c r="AD141" i="1"/>
  <c r="Z214" i="1"/>
  <c r="AD214" i="1"/>
  <c r="AA378" i="1"/>
  <c r="AE378" i="1"/>
  <c r="AF378" i="1"/>
  <c r="AG378" i="1"/>
  <c r="AJ378" i="1"/>
  <c r="Z261" i="1"/>
  <c r="AD261" i="1"/>
  <c r="AE208" i="1"/>
  <c r="AI213" i="1"/>
  <c r="AB213" i="1"/>
  <c r="AD213" i="1"/>
  <c r="Z348" i="1"/>
  <c r="AD348" i="1"/>
  <c r="AE348" i="1"/>
  <c r="Z347" i="1"/>
  <c r="AD347" i="1"/>
  <c r="AE347" i="1"/>
  <c r="AA403" i="1"/>
  <c r="AD403" i="1"/>
  <c r="AE403" i="1"/>
  <c r="AD335" i="1"/>
  <c r="AE305" i="1"/>
  <c r="AD279" i="1"/>
  <c r="AE207" i="1"/>
  <c r="AC143" i="1"/>
  <c r="AD143" i="1"/>
  <c r="AE143" i="1"/>
  <c r="Z268" i="1"/>
  <c r="AD268" i="1"/>
  <c r="AE268" i="1"/>
  <c r="AD179" i="1"/>
  <c r="AE179" i="1"/>
  <c r="AC243" i="1"/>
  <c r="AD243" i="1"/>
  <c r="AE243" i="1"/>
  <c r="Z285" i="1"/>
  <c r="AD285" i="1"/>
  <c r="AE336" i="1"/>
  <c r="AE141" i="1"/>
  <c r="AE223" i="1"/>
  <c r="AI252" i="1"/>
  <c r="AA252" i="1"/>
  <c r="AH252" i="1"/>
  <c r="AD252" i="1"/>
  <c r="AE252" i="1"/>
  <c r="AH310" i="1"/>
  <c r="AD310" i="1"/>
  <c r="AC404" i="1"/>
  <c r="AD404" i="1"/>
  <c r="AE404" i="1"/>
  <c r="AE335" i="1"/>
  <c r="AD223" i="1"/>
  <c r="AB266" i="1"/>
  <c r="AE266" i="1"/>
  <c r="AJ266" i="1"/>
  <c r="AB290" i="1"/>
  <c r="AE290" i="1"/>
  <c r="AB156" i="1"/>
  <c r="AA196" i="1"/>
  <c r="AD196" i="1"/>
  <c r="AE196" i="1"/>
  <c r="AH265" i="1"/>
  <c r="Z250" i="1"/>
  <c r="AE250" i="1"/>
  <c r="Z242" i="1"/>
  <c r="AE242" i="1"/>
  <c r="AC295" i="1"/>
  <c r="AB295" i="1"/>
  <c r="AD315" i="1"/>
  <c r="AE315" i="1"/>
  <c r="Z308" i="1"/>
  <c r="AD308" i="1"/>
  <c r="AE308" i="1"/>
  <c r="Z324" i="1"/>
  <c r="AD324" i="1"/>
  <c r="AE324" i="1"/>
  <c r="AC377" i="1"/>
  <c r="AB366" i="1"/>
  <c r="AD366" i="1"/>
  <c r="AC366" i="1"/>
  <c r="AF366" i="1"/>
  <c r="AA359" i="1"/>
  <c r="AG359" i="1"/>
  <c r="AE345" i="1"/>
  <c r="AD305" i="1"/>
  <c r="AD290" i="1"/>
  <c r="AE278" i="1"/>
  <c r="AE263" i="1"/>
  <c r="AE248" i="1"/>
  <c r="AE221" i="1"/>
  <c r="AD207" i="1"/>
  <c r="AD294" i="1"/>
  <c r="AA294" i="1"/>
  <c r="AB205" i="1"/>
  <c r="AD205" i="1"/>
  <c r="AB229" i="1"/>
  <c r="AD229" i="1"/>
  <c r="AD336" i="1"/>
  <c r="AG186" i="1"/>
  <c r="AE186" i="1"/>
  <c r="Z271" i="1"/>
  <c r="AJ271" i="1"/>
  <c r="AF265" i="1"/>
  <c r="AA258" i="1"/>
  <c r="AE258" i="1"/>
  <c r="Z258" i="1"/>
  <c r="AB258" i="1"/>
  <c r="AF258" i="1"/>
  <c r="AJ258" i="1"/>
  <c r="AJ294" i="1"/>
  <c r="AC275" i="1"/>
  <c r="AF275" i="1"/>
  <c r="AD275" i="1"/>
  <c r="AH275" i="1"/>
  <c r="AE275" i="1"/>
  <c r="AI275" i="1"/>
  <c r="AJ275" i="1"/>
  <c r="AD339" i="1"/>
  <c r="AE339" i="1"/>
  <c r="AJ407" i="1"/>
  <c r="AH401" i="1"/>
  <c r="Z401" i="1"/>
  <c r="AI381" i="1"/>
  <c r="AD381" i="1"/>
  <c r="AD345" i="1"/>
  <c r="AE289" i="1"/>
  <c r="AD248" i="1"/>
  <c r="AE153" i="1"/>
  <c r="AF230" i="1"/>
  <c r="AD230" i="1"/>
  <c r="AD222" i="1"/>
  <c r="Z222" i="1"/>
  <c r="Z203" i="1"/>
  <c r="AD203" i="1"/>
  <c r="AE203" i="1"/>
  <c r="AI189" i="1"/>
  <c r="AD189" i="1"/>
  <c r="AH349" i="1"/>
  <c r="AB349" i="1"/>
  <c r="AC349" i="1"/>
  <c r="AF349" i="1"/>
  <c r="AD349" i="1"/>
  <c r="AD280" i="1"/>
  <c r="AE294" i="1"/>
  <c r="AD251" i="1"/>
  <c r="AE251" i="1"/>
  <c r="AJ156" i="1"/>
  <c r="AH156" i="1"/>
  <c r="AI156" i="1"/>
  <c r="AD156" i="1"/>
  <c r="AE156" i="1"/>
  <c r="Z185" i="1"/>
  <c r="AC221" i="1"/>
  <c r="AB221" i="1"/>
  <c r="AD221" i="1"/>
  <c r="AC270" i="1"/>
  <c r="AD270" i="1"/>
  <c r="AF257" i="1"/>
  <c r="AI294" i="1"/>
  <c r="Z274" i="1"/>
  <c r="AE274" i="1"/>
  <c r="AI407" i="1"/>
  <c r="AJ380" i="1"/>
  <c r="AH369" i="1"/>
  <c r="AB369" i="1"/>
  <c r="AH364" i="1"/>
  <c r="AE359" i="1"/>
  <c r="AD289" i="1"/>
  <c r="AD274" i="1"/>
  <c r="AE262" i="1"/>
  <c r="AE232" i="1"/>
  <c r="AE217" i="1"/>
  <c r="AE205" i="1"/>
  <c r="AD153" i="1"/>
  <c r="AC183" i="1"/>
  <c r="AD183" i="1"/>
  <c r="AE183" i="1"/>
  <c r="AG138" i="1"/>
  <c r="AE138" i="1"/>
  <c r="AE280" i="1"/>
  <c r="AI150" i="1"/>
  <c r="AD150" i="1"/>
  <c r="AE150" i="1"/>
  <c r="Z198" i="1"/>
  <c r="AD198" i="1"/>
  <c r="AA284" i="1"/>
  <c r="AD284" i="1"/>
  <c r="AE284" i="1"/>
  <c r="Z340" i="1"/>
  <c r="AD340" i="1"/>
  <c r="AE340" i="1"/>
  <c r="AJ410" i="1"/>
  <c r="AE410" i="1"/>
  <c r="AF410" i="1"/>
  <c r="Z372" i="1"/>
  <c r="AD372" i="1"/>
  <c r="AE372" i="1"/>
  <c r="AE321" i="1"/>
  <c r="AA188" i="1"/>
  <c r="AD188" i="1"/>
  <c r="AE188" i="1"/>
  <c r="Z291" i="1"/>
  <c r="AD291" i="1"/>
  <c r="AE291" i="1"/>
  <c r="Z316" i="1"/>
  <c r="AD316" i="1"/>
  <c r="AE316" i="1"/>
  <c r="AB371" i="1"/>
  <c r="AA371" i="1"/>
  <c r="AD371" i="1"/>
  <c r="AE371" i="1"/>
  <c r="AB350" i="1"/>
  <c r="AD350" i="1"/>
  <c r="AJ350" i="1"/>
  <c r="AD321" i="1"/>
  <c r="AE279" i="1"/>
  <c r="AE237" i="1"/>
  <c r="AD208" i="1"/>
  <c r="AI197" i="1"/>
  <c r="AD197" i="1"/>
  <c r="AH187" i="1"/>
  <c r="AD187" i="1"/>
  <c r="AE187" i="1"/>
  <c r="AJ302" i="1"/>
  <c r="AD302" i="1"/>
  <c r="AD382" i="1"/>
  <c r="Z382" i="1"/>
  <c r="AA382" i="1"/>
  <c r="AG382" i="1"/>
  <c r="AJ382" i="1"/>
  <c r="AC144" i="1"/>
  <c r="AA131" i="1"/>
  <c r="AD131" i="1"/>
  <c r="AE131" i="1"/>
  <c r="Z168" i="1"/>
  <c r="AD168" i="1"/>
  <c r="AA155" i="1"/>
  <c r="AD155" i="1"/>
  <c r="AE155" i="1"/>
  <c r="AB209" i="1"/>
  <c r="Z209" i="1"/>
  <c r="AA209" i="1"/>
  <c r="AH294" i="1"/>
  <c r="AI321" i="1"/>
  <c r="AB306" i="1"/>
  <c r="AE306" i="1"/>
  <c r="AF306" i="1"/>
  <c r="AI306" i="1"/>
  <c r="AJ306" i="1"/>
  <c r="AG407" i="1"/>
  <c r="AI389" i="1"/>
  <c r="AB389" i="1"/>
  <c r="AD389" i="1"/>
  <c r="AI380" i="1"/>
  <c r="AA368" i="1"/>
  <c r="AG364" i="1"/>
  <c r="Z356" i="1"/>
  <c r="AD356" i="1"/>
  <c r="AE356" i="1"/>
  <c r="AE385" i="1"/>
  <c r="AE329" i="1"/>
  <c r="AE261" i="1"/>
  <c r="AD232" i="1"/>
  <c r="AD217" i="1"/>
  <c r="AE152" i="1"/>
  <c r="AG130" i="1"/>
  <c r="AE130" i="1"/>
  <c r="AA167" i="1"/>
  <c r="AD167" i="1"/>
  <c r="AE167" i="1"/>
  <c r="AA154" i="1"/>
  <c r="AE154" i="1"/>
  <c r="AF208" i="1"/>
  <c r="AG294" i="1"/>
  <c r="AH321" i="1"/>
  <c r="AH305" i="1"/>
  <c r="AF329" i="1"/>
  <c r="AD323" i="1"/>
  <c r="AE323" i="1"/>
  <c r="Z388" i="1"/>
  <c r="AD388" i="1"/>
  <c r="AE388" i="1"/>
  <c r="AH380" i="1"/>
  <c r="AF364" i="1"/>
  <c r="AA355" i="1"/>
  <c r="AD355" i="1"/>
  <c r="AE355" i="1"/>
  <c r="AD410" i="1"/>
  <c r="AE358" i="1"/>
  <c r="AE317" i="1"/>
  <c r="AD258" i="1"/>
  <c r="AE231" i="1"/>
  <c r="AE216" i="1"/>
  <c r="AE189" i="1"/>
  <c r="Z166" i="1"/>
  <c r="AD166" i="1"/>
  <c r="AE166" i="1"/>
  <c r="AC294" i="1"/>
  <c r="AJ280" i="1"/>
  <c r="AI280" i="1"/>
  <c r="AG321" i="1"/>
  <c r="AC305" i="1"/>
  <c r="Z300" i="1"/>
  <c r="AD300" i="1"/>
  <c r="AE300" i="1"/>
  <c r="AA329" i="1"/>
  <c r="AG329" i="1"/>
  <c r="AH329" i="1"/>
  <c r="AA322" i="1"/>
  <c r="AE322" i="1"/>
  <c r="AC407" i="1"/>
  <c r="AA407" i="1"/>
  <c r="AH387" i="1"/>
  <c r="AC380" i="1"/>
  <c r="AE328" i="1"/>
  <c r="AD216" i="1"/>
  <c r="AJ263" i="1"/>
  <c r="AA263" i="1"/>
  <c r="AB263" i="1"/>
  <c r="AC263" i="1"/>
  <c r="AI263" i="1"/>
  <c r="AF237" i="1"/>
  <c r="AC237" i="1"/>
  <c r="AG237" i="1"/>
  <c r="AH237" i="1"/>
  <c r="AI237" i="1"/>
  <c r="AD237" i="1"/>
  <c r="AB294" i="1"/>
  <c r="AA279" i="1"/>
  <c r="AB305" i="1"/>
  <c r="AA328" i="1"/>
  <c r="AB374" i="1"/>
  <c r="AD374" i="1"/>
  <c r="Z374" i="1"/>
  <c r="AA374" i="1"/>
  <c r="AC374" i="1"/>
  <c r="AF374" i="1"/>
  <c r="AG374" i="1"/>
  <c r="AI364" i="1"/>
  <c r="AD364" i="1"/>
  <c r="AE364" i="1"/>
  <c r="AD328" i="1"/>
  <c r="AE230" i="1"/>
  <c r="AE215" i="1"/>
  <c r="AE165" i="1"/>
  <c r="AI236" i="1"/>
  <c r="AD236" i="1"/>
  <c r="AE236" i="1"/>
  <c r="AA387" i="1"/>
  <c r="AD387" i="1"/>
  <c r="AE387" i="1"/>
  <c r="AF380" i="1"/>
  <c r="AA380" i="1"/>
  <c r="AD380" i="1"/>
  <c r="AE380" i="1"/>
  <c r="AI373" i="1"/>
  <c r="AD373" i="1"/>
  <c r="AE229" i="1"/>
  <c r="AE129" i="1"/>
  <c r="AF144" i="1"/>
  <c r="AD144" i="1"/>
  <c r="AG163" i="1"/>
  <c r="AD163" i="1"/>
  <c r="AE163" i="1"/>
  <c r="AE312" i="1"/>
  <c r="AE214" i="1"/>
  <c r="AG164" i="1"/>
  <c r="AD164" i="1"/>
  <c r="AE164" i="1"/>
  <c r="AC176" i="1"/>
  <c r="AD176" i="1"/>
  <c r="AG336" i="1"/>
  <c r="AC336" i="1"/>
  <c r="AF336" i="1"/>
  <c r="AH336" i="1"/>
  <c r="AI336" i="1"/>
  <c r="AF396" i="1"/>
  <c r="AJ396" i="1"/>
  <c r="AD396" i="1"/>
  <c r="AE396" i="1"/>
  <c r="Z206" i="1"/>
  <c r="AD206" i="1"/>
  <c r="AE407" i="1"/>
  <c r="AD312" i="1"/>
  <c r="AE255" i="1"/>
  <c r="AF140" i="1"/>
  <c r="AD140" i="1"/>
  <c r="AE140" i="1"/>
  <c r="Z175" i="1"/>
  <c r="AD175" i="1"/>
  <c r="AE175" i="1"/>
  <c r="AJ162" i="1"/>
  <c r="AE162" i="1"/>
  <c r="AA180" i="1"/>
  <c r="AD180" i="1"/>
  <c r="AE180" i="1"/>
  <c r="Z262" i="1"/>
  <c r="Z245" i="1"/>
  <c r="AB245" i="1"/>
  <c r="AF245" i="1"/>
  <c r="AG245" i="1"/>
  <c r="AI245" i="1"/>
  <c r="AD245" i="1"/>
  <c r="AB235" i="1"/>
  <c r="AD235" i="1"/>
  <c r="AE235" i="1"/>
  <c r="AA292" i="1"/>
  <c r="Z292" i="1"/>
  <c r="AD292" i="1"/>
  <c r="AE292" i="1"/>
  <c r="Z311" i="1"/>
  <c r="AB341" i="1"/>
  <c r="AG334" i="1"/>
  <c r="AD334" i="1"/>
  <c r="AI404" i="1"/>
  <c r="AA395" i="1"/>
  <c r="AD395" i="1"/>
  <c r="AE395" i="1"/>
  <c r="AH372" i="1"/>
  <c r="AD407" i="1"/>
  <c r="AD393" i="1"/>
  <c r="AE311" i="1"/>
  <c r="AD255" i="1"/>
  <c r="AE198" i="1"/>
  <c r="AE144" i="1"/>
  <c r="AI413" i="1"/>
  <c r="AD413" i="1"/>
  <c r="AA152" i="1"/>
  <c r="AD152" i="1"/>
  <c r="AF161" i="1"/>
  <c r="AC161" i="1"/>
  <c r="AA179" i="1"/>
  <c r="AA244" i="1"/>
  <c r="AD244" i="1"/>
  <c r="AE244" i="1"/>
  <c r="AB286" i="1"/>
  <c r="AD286" i="1"/>
  <c r="Z278" i="1"/>
  <c r="AD278" i="1"/>
  <c r="AC318" i="1"/>
  <c r="AD318" i="1"/>
  <c r="AA318" i="1"/>
  <c r="AB318" i="1"/>
  <c r="AF318" i="1"/>
  <c r="AG318" i="1"/>
  <c r="AA341" i="1"/>
  <c r="Z394" i="1"/>
  <c r="AE394" i="1"/>
  <c r="Z378" i="1"/>
  <c r="AG372" i="1"/>
  <c r="AG350" i="1"/>
  <c r="AD378" i="1"/>
  <c r="AD311" i="1"/>
  <c r="AD266" i="1"/>
  <c r="AE209" i="1"/>
  <c r="AE197" i="1"/>
  <c r="AE142" i="1"/>
  <c r="AJ182" i="1"/>
  <c r="AJ267" i="1"/>
  <c r="Z264" i="1"/>
  <c r="AA259" i="1"/>
  <c r="AF254" i="1"/>
  <c r="AA234" i="1"/>
  <c r="AC293" i="1"/>
  <c r="AF288" i="1"/>
  <c r="AJ307" i="1"/>
  <c r="AI412" i="1"/>
  <c r="AJ406" i="1"/>
  <c r="AA400" i="1"/>
  <c r="AI370" i="1"/>
  <c r="AD405" i="1"/>
  <c r="AD333" i="1"/>
  <c r="AD325" i="1"/>
  <c r="AD309" i="1"/>
  <c r="AD293" i="1"/>
  <c r="AD277" i="1"/>
  <c r="AD269" i="1"/>
  <c r="AD253" i="1"/>
  <c r="AD181" i="1"/>
  <c r="AD173" i="1"/>
  <c r="AD157" i="1"/>
  <c r="AD149" i="1"/>
  <c r="AI200" i="1"/>
  <c r="AH273" i="1"/>
  <c r="AB267" i="1"/>
  <c r="Z234" i="1"/>
  <c r="AA227" i="1"/>
  <c r="AB293" i="1"/>
  <c r="AC288" i="1"/>
  <c r="AF313" i="1"/>
  <c r="Z307" i="1"/>
  <c r="AF325" i="1"/>
  <c r="AE412" i="1"/>
  <c r="AE332" i="1"/>
  <c r="AE276" i="1"/>
  <c r="AE260" i="1"/>
  <c r="AE228" i="1"/>
  <c r="AE220" i="1"/>
  <c r="AE212" i="1"/>
  <c r="AE204" i="1"/>
  <c r="AE172" i="1"/>
  <c r="AE148" i="1"/>
  <c r="AE132" i="1"/>
  <c r="AG147" i="1"/>
  <c r="AA200" i="1"/>
  <c r="AH182" i="1"/>
  <c r="AF273" i="1"/>
  <c r="AA267" i="1"/>
  <c r="Z282" i="1"/>
  <c r="AC313" i="1"/>
  <c r="AI303" i="1"/>
  <c r="Z343" i="1"/>
  <c r="AC325" i="1"/>
  <c r="AA406" i="1"/>
  <c r="AC390" i="1"/>
  <c r="AF370" i="1"/>
  <c r="AD412" i="1"/>
  <c r="AD332" i="1"/>
  <c r="AD276" i="1"/>
  <c r="AD260" i="1"/>
  <c r="AD220" i="1"/>
  <c r="AD212" i="1"/>
  <c r="AD204" i="1"/>
  <c r="AD172" i="1"/>
  <c r="AD148" i="1"/>
  <c r="AD132" i="1"/>
  <c r="Z200" i="1"/>
  <c r="AG182" i="1"/>
  <c r="Z267" i="1"/>
  <c r="AB287" i="1"/>
  <c r="AB313" i="1"/>
  <c r="AB303" i="1"/>
  <c r="AB325" i="1"/>
  <c r="AA411" i="1"/>
  <c r="Z406" i="1"/>
  <c r="Z390" i="1"/>
  <c r="Z370" i="1"/>
  <c r="Z360" i="1"/>
  <c r="AE411" i="1"/>
  <c r="AE379" i="1"/>
  <c r="AE363" i="1"/>
  <c r="AE331" i="1"/>
  <c r="AE307" i="1"/>
  <c r="AE299" i="1"/>
  <c r="AE283" i="1"/>
  <c r="AE267" i="1"/>
  <c r="AE259" i="1"/>
  <c r="AE227" i="1"/>
  <c r="AE219" i="1"/>
  <c r="AE211" i="1"/>
  <c r="AE195" i="1"/>
  <c r="AE171" i="1"/>
  <c r="AE147" i="1"/>
  <c r="AE139" i="1"/>
  <c r="Z226" i="1"/>
  <c r="Z287" i="1"/>
  <c r="Z303" i="1"/>
  <c r="Z342" i="1"/>
  <c r="AD411" i="1"/>
  <c r="AD379" i="1"/>
  <c r="AD363" i="1"/>
  <c r="AD331" i="1"/>
  <c r="AD307" i="1"/>
  <c r="AD299" i="1"/>
  <c r="AD283" i="1"/>
  <c r="AD267" i="1"/>
  <c r="AD259" i="1"/>
  <c r="AD227" i="1"/>
  <c r="AD219" i="1"/>
  <c r="AD211" i="1"/>
  <c r="AD195" i="1"/>
  <c r="AD171" i="1"/>
  <c r="AD147" i="1"/>
  <c r="AD139" i="1"/>
  <c r="AE386" i="1"/>
  <c r="AE370" i="1"/>
  <c r="AE362" i="1"/>
  <c r="AE354" i="1"/>
  <c r="AE338" i="1"/>
  <c r="AE330" i="1"/>
  <c r="AE314" i="1"/>
  <c r="AE298" i="1"/>
  <c r="AE282" i="1"/>
  <c r="AE234" i="1"/>
  <c r="AE226" i="1"/>
  <c r="AE218" i="1"/>
  <c r="AE210" i="1"/>
  <c r="AE202" i="1"/>
  <c r="AE194" i="1"/>
  <c r="AE170" i="1"/>
  <c r="AE146" i="1"/>
  <c r="AD414" i="1"/>
  <c r="AD254" i="1"/>
  <c r="AD246" i="1"/>
  <c r="AD238" i="1"/>
  <c r="AD190" i="1"/>
  <c r="AD182" i="1"/>
  <c r="AD158" i="1"/>
  <c r="AD134" i="1"/>
  <c r="AC172" i="1"/>
  <c r="AB177" i="1"/>
  <c r="AJ202" i="1"/>
  <c r="AB270" i="1"/>
  <c r="AF261" i="1"/>
  <c r="AJ226" i="1"/>
  <c r="AH283" i="1"/>
  <c r="AF309" i="1"/>
  <c r="AG345" i="1"/>
  <c r="AF342" i="1"/>
  <c r="AF334" i="1"/>
  <c r="AI410" i="1"/>
  <c r="AG375" i="1"/>
  <c r="AB172" i="1"/>
  <c r="AB198" i="1"/>
  <c r="AA177" i="1"/>
  <c r="AC209" i="1"/>
  <c r="AC202" i="1"/>
  <c r="AA270" i="1"/>
  <c r="AC261" i="1"/>
  <c r="AJ252" i="1"/>
  <c r="AJ242" i="1"/>
  <c r="AB238" i="1"/>
  <c r="AJ230" i="1"/>
  <c r="AI226" i="1"/>
  <c r="AJ289" i="1"/>
  <c r="AG283" i="1"/>
  <c r="AI314" i="1"/>
  <c r="AJ311" i="1"/>
  <c r="AC309" i="1"/>
  <c r="AG305" i="1"/>
  <c r="AF345" i="1"/>
  <c r="AC342" i="1"/>
  <c r="AB334" i="1"/>
  <c r="AJ329" i="1"/>
  <c r="AF414" i="1"/>
  <c r="AH410" i="1"/>
  <c r="AG406" i="1"/>
  <c r="AA398" i="1"/>
  <c r="AI378" i="1"/>
  <c r="AF375" i="1"/>
  <c r="AC353" i="1"/>
  <c r="Z172" i="1"/>
  <c r="AA191" i="1"/>
  <c r="Z177" i="1"/>
  <c r="AA214" i="1"/>
  <c r="Z270" i="1"/>
  <c r="AB261" i="1"/>
  <c r="AH257" i="1"/>
  <c r="AI242" i="1"/>
  <c r="AJ286" i="1"/>
  <c r="AF283" i="1"/>
  <c r="AB279" i="1"/>
  <c r="Z276" i="1"/>
  <c r="AI311" i="1"/>
  <c r="AB309" i="1"/>
  <c r="AF305" i="1"/>
  <c r="AG349" i="1"/>
  <c r="AC345" i="1"/>
  <c r="AB342" i="1"/>
  <c r="AJ336" i="1"/>
  <c r="AA334" i="1"/>
  <c r="AI329" i="1"/>
  <c r="AG410" i="1"/>
  <c r="AF406" i="1"/>
  <c r="Z398" i="1"/>
  <c r="AH378" i="1"/>
  <c r="AC375" i="1"/>
  <c r="AJ359" i="1"/>
  <c r="AB353" i="1"/>
  <c r="AA242" i="1"/>
  <c r="AC329" i="1"/>
  <c r="Z139" i="1"/>
  <c r="AC175" i="1"/>
  <c r="AJ187" i="1"/>
  <c r="Z182" i="1"/>
  <c r="AF213" i="1"/>
  <c r="AC245" i="1"/>
  <c r="AH288" i="1"/>
  <c r="AH278" i="1"/>
  <c r="AG275" i="1"/>
  <c r="AJ310" i="1"/>
  <c r="AB336" i="1"/>
  <c r="AC333" i="1"/>
  <c r="AJ412" i="1"/>
  <c r="AB405" i="1"/>
  <c r="Z400" i="1"/>
  <c r="Z364" i="1"/>
  <c r="AJ347" i="1"/>
  <c r="AJ399" i="1"/>
  <c r="AI383" i="1"/>
  <c r="AJ281" i="1"/>
  <c r="AJ223" i="1"/>
  <c r="AC285" i="1"/>
  <c r="AI399" i="1"/>
  <c r="AA271" i="1"/>
  <c r="AI268" i="1"/>
  <c r="AI248" i="1"/>
  <c r="AI240" i="1"/>
  <c r="AI223" i="1"/>
  <c r="AH291" i="1"/>
  <c r="AA288" i="1"/>
  <c r="AB285" i="1"/>
  <c r="AH281" i="1"/>
  <c r="AB278" i="1"/>
  <c r="AA310" i="1"/>
  <c r="AC306" i="1"/>
  <c r="AJ298" i="1"/>
  <c r="AB347" i="1"/>
  <c r="AA335" i="1"/>
  <c r="AC411" i="1"/>
  <c r="AF407" i="1"/>
  <c r="AH404" i="1"/>
  <c r="AH399" i="1"/>
  <c r="AG383" i="1"/>
  <c r="Z380" i="1"/>
  <c r="AI369" i="1"/>
  <c r="AF350" i="1"/>
  <c r="AF278" i="1"/>
  <c r="AB271" i="1"/>
  <c r="AJ248" i="1"/>
  <c r="AJ240" i="1"/>
  <c r="AB288" i="1"/>
  <c r="AC278" i="1"/>
  <c r="AB310" i="1"/>
  <c r="AI347" i="1"/>
  <c r="AH383" i="1"/>
  <c r="AG156" i="1"/>
  <c r="AH200" i="1"/>
  <c r="AG185" i="1"/>
  <c r="AG217" i="1"/>
  <c r="AI258" i="1"/>
  <c r="AC156" i="1"/>
  <c r="AG258" i="1"/>
  <c r="AJ243" i="1"/>
  <c r="AI231" i="1"/>
  <c r="AG291" i="1"/>
  <c r="Z288" i="1"/>
  <c r="AA278" i="1"/>
  <c r="AJ312" i="1"/>
  <c r="Z310" i="1"/>
  <c r="AJ303" i="1"/>
  <c r="AF298" i="1"/>
  <c r="Z335" i="1"/>
  <c r="AA327" i="1"/>
  <c r="AG404" i="1"/>
  <c r="AC399" i="1"/>
  <c r="AF383" i="1"/>
  <c r="AG366" i="1"/>
  <c r="AC350" i="1"/>
  <c r="AC231" i="1"/>
  <c r="AI312" i="1"/>
  <c r="AJ342" i="1"/>
  <c r="AC330" i="1"/>
  <c r="AC322" i="1"/>
  <c r="AB399" i="1"/>
  <c r="AJ375" i="1"/>
  <c r="AB243" i="1"/>
  <c r="AB163" i="1"/>
  <c r="AJ270" i="1"/>
  <c r="AH261" i="1"/>
  <c r="AA239" i="1"/>
  <c r="AB231" i="1"/>
  <c r="AH312" i="1"/>
  <c r="AH309" i="1"/>
  <c r="AH342" i="1"/>
  <c r="AI334" i="1"/>
  <c r="AA330" i="1"/>
  <c r="AB322" i="1"/>
  <c r="AA399" i="1"/>
  <c r="AG393" i="1"/>
  <c r="AI375" i="1"/>
  <c r="AF354" i="1"/>
  <c r="AC163" i="1"/>
  <c r="AI261" i="1"/>
  <c r="AJ172" i="1"/>
  <c r="AA210" i="1"/>
  <c r="AA243" i="1"/>
  <c r="AB144" i="1"/>
  <c r="AH172" i="1"/>
  <c r="Z163" i="1"/>
  <c r="AF184" i="1"/>
  <c r="Z210" i="1"/>
  <c r="AG261" i="1"/>
  <c r="Z243" i="1"/>
  <c r="Z239" i="1"/>
  <c r="AA287" i="1"/>
  <c r="AJ283" i="1"/>
  <c r="AH280" i="1"/>
  <c r="AG309" i="1"/>
  <c r="AA303" i="1"/>
  <c r="AA298" i="1"/>
  <c r="AH345" i="1"/>
  <c r="AA404" i="1"/>
  <c r="Z399" i="1"/>
  <c r="AC387" i="1"/>
  <c r="AH375" i="1"/>
  <c r="AA366" i="1"/>
  <c r="AF134" i="1"/>
  <c r="AH198" i="1"/>
  <c r="AC198" i="1"/>
  <c r="AA198" i="1"/>
  <c r="AF198" i="1"/>
  <c r="AG198" i="1"/>
  <c r="AJ129" i="1"/>
  <c r="AF129" i="1"/>
  <c r="AG201" i="1"/>
  <c r="AH201" i="1"/>
  <c r="AJ201" i="1"/>
  <c r="AH268" i="1"/>
  <c r="AA268" i="1"/>
  <c r="AJ268" i="1"/>
  <c r="AB358" i="1"/>
  <c r="AC358" i="1"/>
  <c r="AF358" i="1"/>
  <c r="AG358" i="1"/>
  <c r="AJ358" i="1"/>
  <c r="AJ250" i="1"/>
  <c r="AA168" i="1"/>
  <c r="AB168" i="1"/>
  <c r="AB208" i="1"/>
  <c r="AC208" i="1"/>
  <c r="AA208" i="1"/>
  <c r="AG254" i="1"/>
  <c r="Z254" i="1"/>
  <c r="AB254" i="1"/>
  <c r="AC254" i="1"/>
  <c r="AF247" i="1"/>
  <c r="Z247" i="1"/>
  <c r="AI247" i="1"/>
  <c r="AG282" i="1"/>
  <c r="AC282" i="1"/>
  <c r="AF282" i="1"/>
  <c r="AJ319" i="1"/>
  <c r="AB382" i="1"/>
  <c r="AC382" i="1"/>
  <c r="AF382" i="1"/>
  <c r="AH356" i="1"/>
  <c r="AG270" i="1"/>
  <c r="AF270" i="1"/>
  <c r="AH253" i="1"/>
  <c r="AA144" i="1"/>
  <c r="AC199" i="1"/>
  <c r="Z199" i="1"/>
  <c r="AG253" i="1"/>
  <c r="AC250" i="1"/>
  <c r="AI229" i="1"/>
  <c r="AH226" i="1"/>
  <c r="AB226" i="1"/>
  <c r="AA226" i="1"/>
  <c r="AF226" i="1"/>
  <c r="AG226" i="1"/>
  <c r="AB319" i="1"/>
  <c r="AA312" i="1"/>
  <c r="AG312" i="1"/>
  <c r="AF346" i="1"/>
  <c r="AA346" i="1"/>
  <c r="Z346" i="1"/>
  <c r="AB346" i="1"/>
  <c r="AC346" i="1"/>
  <c r="AA339" i="1"/>
  <c r="AJ339" i="1"/>
  <c r="AB414" i="1"/>
  <c r="AG414" i="1"/>
  <c r="AJ414" i="1"/>
  <c r="AJ394" i="1"/>
  <c r="AI365" i="1"/>
  <c r="AJ365" i="1"/>
  <c r="AF356" i="1"/>
  <c r="AH272" i="1"/>
  <c r="AH260" i="1"/>
  <c r="AF253" i="1"/>
  <c r="AB250" i="1"/>
  <c r="AJ239" i="1"/>
  <c r="AA236" i="1"/>
  <c r="AF229" i="1"/>
  <c r="AH225" i="1"/>
  <c r="AJ297" i="1"/>
  <c r="AI285" i="1"/>
  <c r="AA285" i="1"/>
  <c r="AF285" i="1"/>
  <c r="AG285" i="1"/>
  <c r="AH285" i="1"/>
  <c r="AJ285" i="1"/>
  <c r="AB274" i="1"/>
  <c r="AA319" i="1"/>
  <c r="AJ345" i="1"/>
  <c r="AC338" i="1"/>
  <c r="AH328" i="1"/>
  <c r="AJ413" i="1"/>
  <c r="AA402" i="1"/>
  <c r="AF402" i="1"/>
  <c r="AG402" i="1"/>
  <c r="Z402" i="1"/>
  <c r="AH402" i="1"/>
  <c r="AI402" i="1"/>
  <c r="AJ402" i="1"/>
  <c r="AG398" i="1"/>
  <c r="AI394" i="1"/>
  <c r="AB390" i="1"/>
  <c r="AF390" i="1"/>
  <c r="AG390" i="1"/>
  <c r="AA386" i="1"/>
  <c r="AH386" i="1"/>
  <c r="AI386" i="1"/>
  <c r="AJ364" i="1"/>
  <c r="AC356" i="1"/>
  <c r="AA169" i="1"/>
  <c r="Z169" i="1"/>
  <c r="AH169" i="1"/>
  <c r="AI169" i="1"/>
  <c r="AH161" i="1"/>
  <c r="AJ161" i="1"/>
  <c r="AB161" i="1"/>
  <c r="AG161" i="1"/>
  <c r="AC251" i="1"/>
  <c r="AA251" i="1"/>
  <c r="Z251" i="1"/>
  <c r="AJ251" i="1"/>
  <c r="AJ321" i="1"/>
  <c r="AB321" i="1"/>
  <c r="AI317" i="1"/>
  <c r="AF317" i="1"/>
  <c r="AG317" i="1"/>
  <c r="AH317" i="1"/>
  <c r="Z391" i="1"/>
  <c r="AC391" i="1"/>
  <c r="AF391" i="1"/>
  <c r="AG391" i="1"/>
  <c r="AH391" i="1"/>
  <c r="AI391" i="1"/>
  <c r="AJ391" i="1"/>
  <c r="Z286" i="1"/>
  <c r="AC286" i="1"/>
  <c r="AA320" i="1"/>
  <c r="AH320" i="1"/>
  <c r="Z320" i="1"/>
  <c r="AG320" i="1"/>
  <c r="AI320" i="1"/>
  <c r="AJ320" i="1"/>
  <c r="AF344" i="1"/>
  <c r="AA344" i="1"/>
  <c r="AB344" i="1"/>
  <c r="AC344" i="1"/>
  <c r="AG344" i="1"/>
  <c r="AH407" i="1"/>
  <c r="Z407" i="1"/>
  <c r="AC369" i="1"/>
  <c r="AG369" i="1"/>
  <c r="AA362" i="1"/>
  <c r="AF362" i="1"/>
  <c r="AG362" i="1"/>
  <c r="AH362" i="1"/>
  <c r="AI362" i="1"/>
  <c r="AI250" i="1"/>
  <c r="AG306" i="1"/>
  <c r="AA306" i="1"/>
  <c r="AA151" i="1"/>
  <c r="AF179" i="1"/>
  <c r="Z179" i="1"/>
  <c r="AJ272" i="1"/>
  <c r="AG250" i="1"/>
  <c r="AJ246" i="1"/>
  <c r="AH234" i="1"/>
  <c r="AB234" i="1"/>
  <c r="AG230" i="1"/>
  <c r="AB230" i="1"/>
  <c r="AI319" i="1"/>
  <c r="AA315" i="1"/>
  <c r="Z315" i="1"/>
  <c r="AB395" i="1"/>
  <c r="AC395" i="1"/>
  <c r="AH395" i="1"/>
  <c r="AG356" i="1"/>
  <c r="AI272" i="1"/>
  <c r="AF246" i="1"/>
  <c r="Z237" i="1"/>
  <c r="AB237" i="1"/>
  <c r="AG222" i="1"/>
  <c r="AB222" i="1"/>
  <c r="AJ222" i="1"/>
  <c r="AC174" i="1"/>
  <c r="AG174" i="1"/>
  <c r="AJ198" i="1"/>
  <c r="AI185" i="1"/>
  <c r="AH185" i="1"/>
  <c r="AA185" i="1"/>
  <c r="AC185" i="1"/>
  <c r="AF185" i="1"/>
  <c r="AC246" i="1"/>
  <c r="AC135" i="1"/>
  <c r="AF135" i="1"/>
  <c r="Z135" i="1"/>
  <c r="Z164" i="1"/>
  <c r="AF163" i="1"/>
  <c r="AI198" i="1"/>
  <c r="AF217" i="1"/>
  <c r="AB217" i="1"/>
  <c r="AH217" i="1"/>
  <c r="AJ210" i="1"/>
  <c r="AJ205" i="1"/>
  <c r="AC253" i="1"/>
  <c r="AA250" i="1"/>
  <c r="AB246" i="1"/>
  <c r="AI239" i="1"/>
  <c r="Z236" i="1"/>
  <c r="AI297" i="1"/>
  <c r="AC290" i="1"/>
  <c r="Z284" i="1"/>
  <c r="AA281" i="1"/>
  <c r="AI281" i="1"/>
  <c r="AA274" i="1"/>
  <c r="Z319" i="1"/>
  <c r="AA338" i="1"/>
  <c r="AF328" i="1"/>
  <c r="AI325" i="1"/>
  <c r="AH325" i="1"/>
  <c r="AG325" i="1"/>
  <c r="AB413" i="1"/>
  <c r="AA410" i="1"/>
  <c r="Z410" i="1"/>
  <c r="AI401" i="1"/>
  <c r="AF398" i="1"/>
  <c r="AF394" i="1"/>
  <c r="AJ389" i="1"/>
  <c r="AB356" i="1"/>
  <c r="AJ351" i="1"/>
  <c r="Z216" i="1"/>
  <c r="AI210" i="1"/>
  <c r="AA260" i="1"/>
  <c r="AI260" i="1"/>
  <c r="AJ260" i="1"/>
  <c r="AA246" i="1"/>
  <c r="Z229" i="1"/>
  <c r="AA229" i="1"/>
  <c r="AC229" i="1"/>
  <c r="AG229" i="1"/>
  <c r="AH229" i="1"/>
  <c r="AI225" i="1"/>
  <c r="AF225" i="1"/>
  <c r="Z297" i="1"/>
  <c r="AG302" i="1"/>
  <c r="AC302" i="1"/>
  <c r="Z302" i="1"/>
  <c r="AA302" i="1"/>
  <c r="AB302" i="1"/>
  <c r="AF302" i="1"/>
  <c r="AA356" i="1"/>
  <c r="AJ256" i="1"/>
  <c r="Z256" i="1"/>
  <c r="Z253" i="1"/>
  <c r="AI253" i="1"/>
  <c r="AA253" i="1"/>
  <c r="AH250" i="1"/>
  <c r="AF250" i="1"/>
  <c r="Z246" i="1"/>
  <c r="Z232" i="1"/>
  <c r="AI232" i="1"/>
  <c r="AG290" i="1"/>
  <c r="AF290" i="1"/>
  <c r="AG274" i="1"/>
  <c r="AC274" i="1"/>
  <c r="AF274" i="1"/>
  <c r="AF338" i="1"/>
  <c r="AB338" i="1"/>
  <c r="AA331" i="1"/>
  <c r="AJ331" i="1"/>
  <c r="AH331" i="1"/>
  <c r="AI331" i="1"/>
  <c r="AA394" i="1"/>
  <c r="AG394" i="1"/>
  <c r="AH394" i="1"/>
  <c r="Z351" i="1"/>
  <c r="AC351" i="1"/>
  <c r="AF351" i="1"/>
  <c r="AA351" i="1"/>
  <c r="AB351" i="1"/>
  <c r="AG351" i="1"/>
  <c r="AH351" i="1"/>
  <c r="AC215" i="1"/>
  <c r="Z215" i="1"/>
  <c r="Z408" i="1"/>
  <c r="AA408" i="1"/>
  <c r="AF408" i="1"/>
  <c r="AB401" i="1"/>
  <c r="AC401" i="1"/>
  <c r="AG401" i="1"/>
  <c r="AI356" i="1"/>
  <c r="AJ356" i="1"/>
  <c r="AF239" i="1"/>
  <c r="AB239" i="1"/>
  <c r="AB328" i="1"/>
  <c r="AG328" i="1"/>
  <c r="AI328" i="1"/>
  <c r="AJ328" i="1"/>
  <c r="AB398" i="1"/>
  <c r="AJ398" i="1"/>
  <c r="AC259" i="1"/>
  <c r="Z259" i="1"/>
  <c r="AB280" i="1"/>
  <c r="Z280" i="1"/>
  <c r="AA280" i="1"/>
  <c r="AC280" i="1"/>
  <c r="AF280" i="1"/>
  <c r="AI277" i="1"/>
  <c r="AJ277" i="1"/>
  <c r="AA277" i="1"/>
  <c r="AF277" i="1"/>
  <c r="AG277" i="1"/>
  <c r="AH277" i="1"/>
  <c r="AA323" i="1"/>
  <c r="AH323" i="1"/>
  <c r="AH393" i="1"/>
  <c r="AB393" i="1"/>
  <c r="AC393" i="1"/>
  <c r="AI388" i="1"/>
  <c r="AJ388" i="1"/>
  <c r="AA388" i="1"/>
  <c r="AB388" i="1"/>
  <c r="AC388" i="1"/>
  <c r="AF388" i="1"/>
  <c r="AG388" i="1"/>
  <c r="AH388" i="1"/>
  <c r="AF192" i="1"/>
  <c r="AG192" i="1"/>
  <c r="AI172" i="1"/>
  <c r="AA172" i="1"/>
  <c r="AG172" i="1"/>
  <c r="AG262" i="1"/>
  <c r="AC262" i="1"/>
  <c r="AJ262" i="1"/>
  <c r="AH296" i="1"/>
  <c r="Z296" i="1"/>
  <c r="AA296" i="1"/>
  <c r="AB296" i="1"/>
  <c r="AC296" i="1"/>
  <c r="AF296" i="1"/>
  <c r="AA289" i="1"/>
  <c r="AH289" i="1"/>
  <c r="AI301" i="1"/>
  <c r="AG301" i="1"/>
  <c r="Z345" i="1"/>
  <c r="AA345" i="1"/>
  <c r="Z337" i="1"/>
  <c r="AB337" i="1"/>
  <c r="AG337" i="1"/>
  <c r="AH337" i="1"/>
  <c r="AI337" i="1"/>
  <c r="AJ337" i="1"/>
  <c r="AF330" i="1"/>
  <c r="AB330" i="1"/>
  <c r="AG412" i="1"/>
  <c r="Z412" i="1"/>
  <c r="AA412" i="1"/>
  <c r="AB412" i="1"/>
  <c r="AC412" i="1"/>
  <c r="AJ373" i="1"/>
  <c r="AA370" i="1"/>
  <c r="AJ370" i="1"/>
  <c r="AB364" i="1"/>
  <c r="AC364" i="1"/>
  <c r="AG238" i="1"/>
  <c r="AC238" i="1"/>
  <c r="AA238" i="1"/>
  <c r="AF238" i="1"/>
  <c r="AJ238" i="1"/>
  <c r="AF231" i="1"/>
  <c r="AA231" i="1"/>
  <c r="AJ231" i="1"/>
  <c r="AI293" i="1"/>
  <c r="AH293" i="1"/>
  <c r="AF293" i="1"/>
  <c r="AG293" i="1"/>
  <c r="AJ293" i="1"/>
  <c r="Z383" i="1"/>
  <c r="AB383" i="1"/>
  <c r="AC383" i="1"/>
  <c r="AJ383" i="1"/>
  <c r="AF155" i="1"/>
  <c r="Z155" i="1"/>
  <c r="AF255" i="1"/>
  <c r="AA255" i="1"/>
  <c r="AC334" i="1"/>
  <c r="AJ334" i="1"/>
  <c r="Z334" i="1"/>
  <c r="AA363" i="1"/>
  <c r="AB363" i="1"/>
  <c r="AA358" i="1"/>
  <c r="AA354" i="1"/>
  <c r="AG354" i="1"/>
  <c r="AH354" i="1"/>
  <c r="AI354" i="1"/>
  <c r="AJ354" i="1"/>
  <c r="AJ169" i="1"/>
  <c r="Z161" i="1"/>
  <c r="AA176" i="1"/>
  <c r="AG202" i="1"/>
  <c r="AF202" i="1"/>
  <c r="AB202" i="1"/>
  <c r="AH202" i="1"/>
  <c r="AI202" i="1"/>
  <c r="AB251" i="1"/>
  <c r="AF241" i="1"/>
  <c r="AC227" i="1"/>
  <c r="AJ227" i="1"/>
  <c r="AF223" i="1"/>
  <c r="AA223" i="1"/>
  <c r="Z223" i="1"/>
  <c r="AB223" i="1"/>
  <c r="Z295" i="1"/>
  <c r="Z321" i="1"/>
  <c r="AB317" i="1"/>
  <c r="AJ313" i="1"/>
  <c r="AA313" i="1"/>
  <c r="AG313" i="1"/>
  <c r="AH313" i="1"/>
  <c r="AI313" i="1"/>
  <c r="AA304" i="1"/>
  <c r="Z304" i="1"/>
  <c r="Z299" i="1"/>
  <c r="AH341" i="1"/>
  <c r="AC341" i="1"/>
  <c r="AF341" i="1"/>
  <c r="AG341" i="1"/>
  <c r="AA391" i="1"/>
  <c r="Z358" i="1"/>
  <c r="Z269" i="1"/>
  <c r="AC269" i="1"/>
  <c r="AF263" i="1"/>
  <c r="Z263" i="1"/>
  <c r="Z294" i="1"/>
  <c r="AF294" i="1"/>
  <c r="AA291" i="1"/>
  <c r="AA283" i="1"/>
  <c r="AA275" i="1"/>
  <c r="AH318" i="1"/>
  <c r="AJ318" i="1"/>
  <c r="Z318" i="1"/>
  <c r="AG314" i="1"/>
  <c r="AB314" i="1"/>
  <c r="AA347" i="1"/>
  <c r="AH347" i="1"/>
  <c r="AI342" i="1"/>
  <c r="AA342" i="1"/>
  <c r="AA326" i="1"/>
  <c r="AH396" i="1"/>
  <c r="AI396" i="1"/>
  <c r="Z396" i="1"/>
  <c r="AA396" i="1"/>
  <c r="Z385" i="1"/>
  <c r="AB385" i="1"/>
  <c r="AA372" i="1"/>
  <c r="AG194" i="1"/>
  <c r="AA194" i="1"/>
  <c r="AH266" i="1"/>
  <c r="AI266" i="1"/>
  <c r="Z266" i="1"/>
  <c r="AH258" i="1"/>
  <c r="AC258" i="1"/>
  <c r="Z283" i="1"/>
  <c r="Z275" i="1"/>
  <c r="Z329" i="1"/>
  <c r="AB329" i="1"/>
  <c r="AF322" i="1"/>
  <c r="Z322" i="1"/>
  <c r="AF384" i="1"/>
  <c r="Z359" i="1"/>
  <c r="AH359" i="1"/>
  <c r="AI359" i="1"/>
  <c r="AB355" i="1"/>
  <c r="AC355" i="1"/>
  <c r="AJ291" i="1"/>
  <c r="AB291" i="1"/>
  <c r="AC326" i="1"/>
  <c r="AI326" i="1"/>
  <c r="AB372" i="1"/>
  <c r="AC372" i="1"/>
  <c r="AF271" i="1"/>
  <c r="AC271" i="1"/>
  <c r="AH242" i="1"/>
  <c r="AF242" i="1"/>
  <c r="AC235" i="1"/>
  <c r="AJ235" i="1"/>
  <c r="AJ305" i="1"/>
  <c r="Z305" i="1"/>
  <c r="AG399" i="1"/>
  <c r="AG380" i="1"/>
  <c r="AH245" i="1"/>
  <c r="AG310" i="1"/>
  <c r="AI298" i="1"/>
  <c r="AJ374" i="1"/>
  <c r="AJ366" i="1"/>
  <c r="Z397" i="1"/>
  <c r="AA397" i="1"/>
  <c r="AC397" i="1"/>
  <c r="AF397" i="1"/>
  <c r="AG397" i="1"/>
  <c r="AH397" i="1"/>
  <c r="Z357" i="1"/>
  <c r="AA357" i="1"/>
  <c r="AB357" i="1"/>
  <c r="AC357" i="1"/>
  <c r="AG357" i="1"/>
  <c r="AF357" i="1"/>
  <c r="AH357" i="1"/>
  <c r="AA409" i="1"/>
  <c r="AF409" i="1"/>
  <c r="AJ409" i="1"/>
  <c r="AB392" i="1"/>
  <c r="AC392" i="1"/>
  <c r="AG392" i="1"/>
  <c r="AH392" i="1"/>
  <c r="AI392" i="1"/>
  <c r="AJ392" i="1"/>
  <c r="AA385" i="1"/>
  <c r="AF385" i="1"/>
  <c r="AJ385" i="1"/>
  <c r="Z411" i="1"/>
  <c r="AF411" i="1"/>
  <c r="AG411" i="1"/>
  <c r="AI411" i="1"/>
  <c r="AJ411" i="1"/>
  <c r="Z413" i="1"/>
  <c r="AA413" i="1"/>
  <c r="AC413" i="1"/>
  <c r="AF413" i="1"/>
  <c r="AG413" i="1"/>
  <c r="AH413" i="1"/>
  <c r="Z387" i="1"/>
  <c r="AF387" i="1"/>
  <c r="AG387" i="1"/>
  <c r="AI387" i="1"/>
  <c r="AJ387" i="1"/>
  <c r="AA384" i="1"/>
  <c r="AB377" i="1"/>
  <c r="AI361" i="1"/>
  <c r="AB408" i="1"/>
  <c r="AC408" i="1"/>
  <c r="AG408" i="1"/>
  <c r="AH408" i="1"/>
  <c r="AI408" i="1"/>
  <c r="AJ408" i="1"/>
  <c r="AH403" i="1"/>
  <c r="Z389" i="1"/>
  <c r="AA389" i="1"/>
  <c r="AC389" i="1"/>
  <c r="AF389" i="1"/>
  <c r="AG389" i="1"/>
  <c r="AH389" i="1"/>
  <c r="AH361" i="1"/>
  <c r="AC403" i="1"/>
  <c r="AB384" i="1"/>
  <c r="AC384" i="1"/>
  <c r="AG384" i="1"/>
  <c r="AH384" i="1"/>
  <c r="AI384" i="1"/>
  <c r="AJ384" i="1"/>
  <c r="AA377" i="1"/>
  <c r="AF377" i="1"/>
  <c r="AJ377" i="1"/>
  <c r="AG361" i="1"/>
  <c r="AI353" i="1"/>
  <c r="AJ405" i="1"/>
  <c r="AB403" i="1"/>
  <c r="AA401" i="1"/>
  <c r="AF401" i="1"/>
  <c r="AJ401" i="1"/>
  <c r="AI393" i="1"/>
  <c r="AJ381" i="1"/>
  <c r="AA376" i="1"/>
  <c r="AC371" i="1"/>
  <c r="AC361" i="1"/>
  <c r="AH353" i="1"/>
  <c r="Z379" i="1"/>
  <c r="AF379" i="1"/>
  <c r="AG379" i="1"/>
  <c r="AH379" i="1"/>
  <c r="AI379" i="1"/>
  <c r="AJ379" i="1"/>
  <c r="AA369" i="1"/>
  <c r="AF369" i="1"/>
  <c r="AJ369" i="1"/>
  <c r="Z403" i="1"/>
  <c r="AF403" i="1"/>
  <c r="AG403" i="1"/>
  <c r="AI403" i="1"/>
  <c r="AJ403" i="1"/>
  <c r="AB376" i="1"/>
  <c r="AC376" i="1"/>
  <c r="AF376" i="1"/>
  <c r="AG376" i="1"/>
  <c r="AH376" i="1"/>
  <c r="AI376" i="1"/>
  <c r="AJ376" i="1"/>
  <c r="Z405" i="1"/>
  <c r="AA405" i="1"/>
  <c r="AC405" i="1"/>
  <c r="AF405" i="1"/>
  <c r="AG405" i="1"/>
  <c r="AH405" i="1"/>
  <c r="Z381" i="1"/>
  <c r="AA381" i="1"/>
  <c r="AC381" i="1"/>
  <c r="AF381" i="1"/>
  <c r="AG381" i="1"/>
  <c r="AH381" i="1"/>
  <c r="Z371" i="1"/>
  <c r="AF371" i="1"/>
  <c r="AG371" i="1"/>
  <c r="AH371" i="1"/>
  <c r="AI371" i="1"/>
  <c r="AJ371" i="1"/>
  <c r="AA361" i="1"/>
  <c r="AF361" i="1"/>
  <c r="AJ361" i="1"/>
  <c r="AI409" i="1"/>
  <c r="AB400" i="1"/>
  <c r="AC400" i="1"/>
  <c r="AG400" i="1"/>
  <c r="AH400" i="1"/>
  <c r="AI400" i="1"/>
  <c r="AJ400" i="1"/>
  <c r="AB368" i="1"/>
  <c r="AC368" i="1"/>
  <c r="AF368" i="1"/>
  <c r="AG368" i="1"/>
  <c r="AH368" i="1"/>
  <c r="AI368" i="1"/>
  <c r="AJ368" i="1"/>
  <c r="AH409" i="1"/>
  <c r="AI385" i="1"/>
  <c r="Z373" i="1"/>
  <c r="AA373" i="1"/>
  <c r="AB373" i="1"/>
  <c r="AC373" i="1"/>
  <c r="AF373" i="1"/>
  <c r="AG373" i="1"/>
  <c r="AH373" i="1"/>
  <c r="Z363" i="1"/>
  <c r="AF363" i="1"/>
  <c r="AG363" i="1"/>
  <c r="AH363" i="1"/>
  <c r="AI363" i="1"/>
  <c r="AJ363" i="1"/>
  <c r="AA353" i="1"/>
  <c r="AF353" i="1"/>
  <c r="AJ353" i="1"/>
  <c r="AG409" i="1"/>
  <c r="AJ397" i="1"/>
  <c r="AA393" i="1"/>
  <c r="AF393" i="1"/>
  <c r="AJ393" i="1"/>
  <c r="AH385" i="1"/>
  <c r="AB360" i="1"/>
  <c r="AC360" i="1"/>
  <c r="AF360" i="1"/>
  <c r="AG360" i="1"/>
  <c r="AH360" i="1"/>
  <c r="AI360" i="1"/>
  <c r="AJ360" i="1"/>
  <c r="AC409" i="1"/>
  <c r="AI397" i="1"/>
  <c r="AF392" i="1"/>
  <c r="AG385" i="1"/>
  <c r="Z365" i="1"/>
  <c r="AA365" i="1"/>
  <c r="AB365" i="1"/>
  <c r="AC365" i="1"/>
  <c r="AF365" i="1"/>
  <c r="AG365" i="1"/>
  <c r="AH365" i="1"/>
  <c r="AJ357" i="1"/>
  <c r="Z355" i="1"/>
  <c r="AF355" i="1"/>
  <c r="AG355" i="1"/>
  <c r="AH355" i="1"/>
  <c r="AI355" i="1"/>
  <c r="AJ355" i="1"/>
  <c r="AH411" i="1"/>
  <c r="AB409" i="1"/>
  <c r="AB397" i="1"/>
  <c r="Z395" i="1"/>
  <c r="AF395" i="1"/>
  <c r="AG395" i="1"/>
  <c r="AI395" i="1"/>
  <c r="AJ395" i="1"/>
  <c r="AA392" i="1"/>
  <c r="AC385" i="1"/>
  <c r="AI357" i="1"/>
  <c r="AB352" i="1"/>
  <c r="AC352" i="1"/>
  <c r="AF352" i="1"/>
  <c r="AG352" i="1"/>
  <c r="AH352" i="1"/>
  <c r="AI352" i="1"/>
  <c r="AJ352" i="1"/>
  <c r="AC410" i="1"/>
  <c r="AC402" i="1"/>
  <c r="AC394" i="1"/>
  <c r="AC386" i="1"/>
  <c r="AC378" i="1"/>
  <c r="AC370" i="1"/>
  <c r="AC362" i="1"/>
  <c r="AC354" i="1"/>
  <c r="AB410" i="1"/>
  <c r="AB402" i="1"/>
  <c r="AB394" i="1"/>
  <c r="AB386" i="1"/>
  <c r="AB378" i="1"/>
  <c r="AB370" i="1"/>
  <c r="AB362" i="1"/>
  <c r="AB354" i="1"/>
  <c r="AI414" i="1"/>
  <c r="AI406" i="1"/>
  <c r="AI398" i="1"/>
  <c r="AI390" i="1"/>
  <c r="AI382" i="1"/>
  <c r="AI374" i="1"/>
  <c r="AI366" i="1"/>
  <c r="AI358" i="1"/>
  <c r="AI350" i="1"/>
  <c r="AH414" i="1"/>
  <c r="AH406" i="1"/>
  <c r="AH398" i="1"/>
  <c r="AH390" i="1"/>
  <c r="AH382" i="1"/>
  <c r="AH374" i="1"/>
  <c r="AH366" i="1"/>
  <c r="AH358" i="1"/>
  <c r="AH350" i="1"/>
  <c r="AG339" i="1"/>
  <c r="Z349" i="1"/>
  <c r="AF347" i="1"/>
  <c r="Z341" i="1"/>
  <c r="AF339" i="1"/>
  <c r="AH334" i="1"/>
  <c r="Z333" i="1"/>
  <c r="AF331" i="1"/>
  <c r="AH326" i="1"/>
  <c r="Z325" i="1"/>
  <c r="AF323" i="1"/>
  <c r="AG347" i="1"/>
  <c r="AG331" i="1"/>
  <c r="AG323" i="1"/>
  <c r="AC347" i="1"/>
  <c r="AC339" i="1"/>
  <c r="AC331" i="1"/>
  <c r="AG326" i="1"/>
  <c r="AC323" i="1"/>
  <c r="AJ324" i="1"/>
  <c r="AJ348" i="1"/>
  <c r="AJ340" i="1"/>
  <c r="AB339" i="1"/>
  <c r="AJ332" i="1"/>
  <c r="AB331" i="1"/>
  <c r="AB323" i="1"/>
  <c r="AI348" i="1"/>
  <c r="AI340" i="1"/>
  <c r="AI332" i="1"/>
  <c r="AI324" i="1"/>
  <c r="AH348" i="1"/>
  <c r="AH340" i="1"/>
  <c r="AG348" i="1"/>
  <c r="AI343" i="1"/>
  <c r="AG340" i="1"/>
  <c r="AI327" i="1"/>
  <c r="AF348" i="1"/>
  <c r="AJ346" i="1"/>
  <c r="AH343" i="1"/>
  <c r="AF340" i="1"/>
  <c r="AJ338" i="1"/>
  <c r="AH335" i="1"/>
  <c r="AJ330" i="1"/>
  <c r="AH327" i="1"/>
  <c r="AF324" i="1"/>
  <c r="AJ322" i="1"/>
  <c r="AC348" i="1"/>
  <c r="AI346" i="1"/>
  <c r="AG343" i="1"/>
  <c r="AI338" i="1"/>
  <c r="AG335" i="1"/>
  <c r="AI330" i="1"/>
  <c r="AG327" i="1"/>
  <c r="AI322" i="1"/>
  <c r="AJ349" i="1"/>
  <c r="AB348" i="1"/>
  <c r="AH346" i="1"/>
  <c r="AF343" i="1"/>
  <c r="AJ341" i="1"/>
  <c r="AB340" i="1"/>
  <c r="AH338" i="1"/>
  <c r="AF335" i="1"/>
  <c r="AJ333" i="1"/>
  <c r="AB332" i="1"/>
  <c r="AH330" i="1"/>
  <c r="AF327" i="1"/>
  <c r="AJ325" i="1"/>
  <c r="AB324" i="1"/>
  <c r="AH322" i="1"/>
  <c r="AC340" i="1"/>
  <c r="AC332" i="1"/>
  <c r="AC324" i="1"/>
  <c r="AI349" i="1"/>
  <c r="AA348" i="1"/>
  <c r="AG346" i="1"/>
  <c r="AC343" i="1"/>
  <c r="AI341" i="1"/>
  <c r="AA340" i="1"/>
  <c r="AG338" i="1"/>
  <c r="AC335" i="1"/>
  <c r="AA332" i="1"/>
  <c r="AG330" i="1"/>
  <c r="AC327" i="1"/>
  <c r="AA324" i="1"/>
  <c r="AG322" i="1"/>
  <c r="AJ343" i="1"/>
  <c r="AJ335" i="1"/>
  <c r="AH332" i="1"/>
  <c r="AJ327" i="1"/>
  <c r="AH324" i="1"/>
  <c r="AI335" i="1"/>
  <c r="AG332" i="1"/>
  <c r="AG324" i="1"/>
  <c r="AF332" i="1"/>
  <c r="AI315" i="1"/>
  <c r="AI307" i="1"/>
  <c r="AI299" i="1"/>
  <c r="AF320" i="1"/>
  <c r="AH315" i="1"/>
  <c r="AF312" i="1"/>
  <c r="AH307" i="1"/>
  <c r="AF304" i="1"/>
  <c r="AH299" i="1"/>
  <c r="AC320" i="1"/>
  <c r="AI318" i="1"/>
  <c r="AA317" i="1"/>
  <c r="AG315" i="1"/>
  <c r="AC312" i="1"/>
  <c r="AI310" i="1"/>
  <c r="AA309" i="1"/>
  <c r="AG307" i="1"/>
  <c r="AC304" i="1"/>
  <c r="AI302" i="1"/>
  <c r="AA301" i="1"/>
  <c r="AG299" i="1"/>
  <c r="AB320" i="1"/>
  <c r="Z317" i="1"/>
  <c r="AF315" i="1"/>
  <c r="AB312" i="1"/>
  <c r="Z309" i="1"/>
  <c r="AF307" i="1"/>
  <c r="AB304" i="1"/>
  <c r="AH302" i="1"/>
  <c r="Z301" i="1"/>
  <c r="AF299" i="1"/>
  <c r="AC315" i="1"/>
  <c r="AC307" i="1"/>
  <c r="AC299" i="1"/>
  <c r="AJ316" i="1"/>
  <c r="AB315" i="1"/>
  <c r="AJ308" i="1"/>
  <c r="AB307" i="1"/>
  <c r="AJ300" i="1"/>
  <c r="AB299" i="1"/>
  <c r="AI316" i="1"/>
  <c r="AI308" i="1"/>
  <c r="AI300" i="1"/>
  <c r="AH300" i="1"/>
  <c r="AG300" i="1"/>
  <c r="AF316" i="1"/>
  <c r="AH311" i="1"/>
  <c r="AF308" i="1"/>
  <c r="AH303" i="1"/>
  <c r="AF300" i="1"/>
  <c r="AH316" i="1"/>
  <c r="AH308" i="1"/>
  <c r="AG316" i="1"/>
  <c r="AG308" i="1"/>
  <c r="AH319" i="1"/>
  <c r="AG319" i="1"/>
  <c r="AC316" i="1"/>
  <c r="AG311" i="1"/>
  <c r="AC308" i="1"/>
  <c r="AG303" i="1"/>
  <c r="AC300" i="1"/>
  <c r="AF319" i="1"/>
  <c r="AJ317" i="1"/>
  <c r="AB316" i="1"/>
  <c r="AH314" i="1"/>
  <c r="AF311" i="1"/>
  <c r="AJ309" i="1"/>
  <c r="AB308" i="1"/>
  <c r="AH306" i="1"/>
  <c r="AF303" i="1"/>
  <c r="AJ301" i="1"/>
  <c r="AB300" i="1"/>
  <c r="AH298" i="1"/>
  <c r="AA316" i="1"/>
  <c r="AA308" i="1"/>
  <c r="AA300" i="1"/>
  <c r="AA290" i="1"/>
  <c r="Z290" i="1"/>
  <c r="AH297" i="1"/>
  <c r="AJ292" i="1"/>
  <c r="AJ284" i="1"/>
  <c r="AJ276" i="1"/>
  <c r="AG297" i="1"/>
  <c r="AI292" i="1"/>
  <c r="AG289" i="1"/>
  <c r="AI284" i="1"/>
  <c r="AG281" i="1"/>
  <c r="AI276" i="1"/>
  <c r="AF297" i="1"/>
  <c r="AJ295" i="1"/>
  <c r="AH292" i="1"/>
  <c r="AF289" i="1"/>
  <c r="AJ287" i="1"/>
  <c r="AH284" i="1"/>
  <c r="AF281" i="1"/>
  <c r="AJ279" i="1"/>
  <c r="AH276" i="1"/>
  <c r="AC297" i="1"/>
  <c r="AI295" i="1"/>
  <c r="AG292" i="1"/>
  <c r="AC289" i="1"/>
  <c r="AI287" i="1"/>
  <c r="AG284" i="1"/>
  <c r="AC281" i="1"/>
  <c r="AI279" i="1"/>
  <c r="AG276" i="1"/>
  <c r="AB297" i="1"/>
  <c r="AH295" i="1"/>
  <c r="AF292" i="1"/>
  <c r="AJ290" i="1"/>
  <c r="AB289" i="1"/>
  <c r="AH287" i="1"/>
  <c r="AF284" i="1"/>
  <c r="AJ282" i="1"/>
  <c r="AB281" i="1"/>
  <c r="AH279" i="1"/>
  <c r="AF276" i="1"/>
  <c r="AJ274" i="1"/>
  <c r="Z279" i="1"/>
  <c r="AG295" i="1"/>
  <c r="AC292" i="1"/>
  <c r="AI290" i="1"/>
  <c r="AG287" i="1"/>
  <c r="AC284" i="1"/>
  <c r="AI282" i="1"/>
  <c r="AG279" i="1"/>
  <c r="AC276" i="1"/>
  <c r="AI274" i="1"/>
  <c r="AF295" i="1"/>
  <c r="AB292" i="1"/>
  <c r="AH290" i="1"/>
  <c r="AF287" i="1"/>
  <c r="AB284" i="1"/>
  <c r="AH282" i="1"/>
  <c r="AF279" i="1"/>
  <c r="AB276" i="1"/>
  <c r="AH274" i="1"/>
  <c r="AA248" i="1"/>
  <c r="AH248" i="1"/>
  <c r="AB248" i="1"/>
  <c r="AC248" i="1"/>
  <c r="AF248" i="1"/>
  <c r="AG248" i="1"/>
  <c r="AI233" i="1"/>
  <c r="AJ233" i="1"/>
  <c r="Z233" i="1"/>
  <c r="AA233" i="1"/>
  <c r="AB233" i="1"/>
  <c r="AC233" i="1"/>
  <c r="AA240" i="1"/>
  <c r="AH240" i="1"/>
  <c r="AB240" i="1"/>
  <c r="AC240" i="1"/>
  <c r="AF240" i="1"/>
  <c r="AG240" i="1"/>
  <c r="AA232" i="1"/>
  <c r="AH232" i="1"/>
  <c r="AB232" i="1"/>
  <c r="AC232" i="1"/>
  <c r="AF232" i="1"/>
  <c r="AG232" i="1"/>
  <c r="AA224" i="1"/>
  <c r="AF224" i="1"/>
  <c r="AG224" i="1"/>
  <c r="AB224" i="1"/>
  <c r="AC224" i="1"/>
  <c r="AH224" i="1"/>
  <c r="AB260" i="1"/>
  <c r="AC260" i="1"/>
  <c r="AF260" i="1"/>
  <c r="AG260" i="1"/>
  <c r="AA272" i="1"/>
  <c r="AG272" i="1"/>
  <c r="AB272" i="1"/>
  <c r="AC272" i="1"/>
  <c r="AF272" i="1"/>
  <c r="AI244" i="1"/>
  <c r="AB252" i="1"/>
  <c r="AC252" i="1"/>
  <c r="AF252" i="1"/>
  <c r="AG252" i="1"/>
  <c r="AI249" i="1"/>
  <c r="AJ249" i="1"/>
  <c r="Z249" i="1"/>
  <c r="AA249" i="1"/>
  <c r="AB249" i="1"/>
  <c r="AC249" i="1"/>
  <c r="AB244" i="1"/>
  <c r="AC244" i="1"/>
  <c r="AF244" i="1"/>
  <c r="AG244" i="1"/>
  <c r="AA256" i="1"/>
  <c r="AB256" i="1"/>
  <c r="AC256" i="1"/>
  <c r="AF256" i="1"/>
  <c r="AG256" i="1"/>
  <c r="AI241" i="1"/>
  <c r="AJ241" i="1"/>
  <c r="Z241" i="1"/>
  <c r="AA241" i="1"/>
  <c r="AB241" i="1"/>
  <c r="AC241" i="1"/>
  <c r="AB236" i="1"/>
  <c r="AC236" i="1"/>
  <c r="AF236" i="1"/>
  <c r="AG236" i="1"/>
  <c r="AA228" i="1"/>
  <c r="AB228" i="1"/>
  <c r="AC228" i="1"/>
  <c r="AF228" i="1"/>
  <c r="AG228" i="1"/>
  <c r="AI273" i="1"/>
  <c r="AJ273" i="1"/>
  <c r="Z273" i="1"/>
  <c r="AA273" i="1"/>
  <c r="AB273" i="1"/>
  <c r="AC273" i="1"/>
  <c r="AB268" i="1"/>
  <c r="AC268" i="1"/>
  <c r="AF268" i="1"/>
  <c r="AG268" i="1"/>
  <c r="AI265" i="1"/>
  <c r="AJ265" i="1"/>
  <c r="Z265" i="1"/>
  <c r="AA265" i="1"/>
  <c r="AB265" i="1"/>
  <c r="AC265" i="1"/>
  <c r="AJ244" i="1"/>
  <c r="AI257" i="1"/>
  <c r="AJ257" i="1"/>
  <c r="Z257" i="1"/>
  <c r="AA257" i="1"/>
  <c r="AB257" i="1"/>
  <c r="AC257" i="1"/>
  <c r="AH249" i="1"/>
  <c r="AH244" i="1"/>
  <c r="AJ236" i="1"/>
  <c r="AA264" i="1"/>
  <c r="AB264" i="1"/>
  <c r="AC264" i="1"/>
  <c r="AF264" i="1"/>
  <c r="AG264" i="1"/>
  <c r="AI256" i="1"/>
  <c r="AF249" i="1"/>
  <c r="Z244" i="1"/>
  <c r="AH241" i="1"/>
  <c r="AH236" i="1"/>
  <c r="AJ228" i="1"/>
  <c r="AC225" i="1"/>
  <c r="AH271" i="1"/>
  <c r="AH263" i="1"/>
  <c r="AH255" i="1"/>
  <c r="AH247" i="1"/>
  <c r="AH239" i="1"/>
  <c r="AH231" i="1"/>
  <c r="AB225" i="1"/>
  <c r="AH223" i="1"/>
  <c r="AG271" i="1"/>
  <c r="AG263" i="1"/>
  <c r="AG255" i="1"/>
  <c r="AG247" i="1"/>
  <c r="AG239" i="1"/>
  <c r="AG231" i="1"/>
  <c r="AA225" i="1"/>
  <c r="AG223" i="1"/>
  <c r="AJ269" i="1"/>
  <c r="AJ261" i="1"/>
  <c r="AJ253" i="1"/>
  <c r="AJ245" i="1"/>
  <c r="AJ237" i="1"/>
  <c r="AJ229" i="1"/>
  <c r="Z225" i="1"/>
  <c r="AI267" i="1"/>
  <c r="AI259" i="1"/>
  <c r="AI251" i="1"/>
  <c r="AI243" i="1"/>
  <c r="AI235" i="1"/>
  <c r="AI227" i="1"/>
  <c r="AH267" i="1"/>
  <c r="AH259" i="1"/>
  <c r="AH251" i="1"/>
  <c r="AH243" i="1"/>
  <c r="AH235" i="1"/>
  <c r="AH227" i="1"/>
  <c r="AI270" i="1"/>
  <c r="AG267" i="1"/>
  <c r="AI262" i="1"/>
  <c r="AG259" i="1"/>
  <c r="AI254" i="1"/>
  <c r="AG251" i="1"/>
  <c r="AI246" i="1"/>
  <c r="AG243" i="1"/>
  <c r="AI238" i="1"/>
  <c r="AG235" i="1"/>
  <c r="AI230" i="1"/>
  <c r="AG227" i="1"/>
  <c r="AI222" i="1"/>
  <c r="AH270" i="1"/>
  <c r="AF267" i="1"/>
  <c r="AH262" i="1"/>
  <c r="AF259" i="1"/>
  <c r="AH254" i="1"/>
  <c r="AF251" i="1"/>
  <c r="AH246" i="1"/>
  <c r="AF243" i="1"/>
  <c r="AH238" i="1"/>
  <c r="AF235" i="1"/>
  <c r="AH230" i="1"/>
  <c r="AF227" i="1"/>
  <c r="AJ225" i="1"/>
  <c r="AH222" i="1"/>
  <c r="AA175" i="1"/>
  <c r="AA139" i="1"/>
  <c r="AA138" i="1"/>
  <c r="AF157" i="1"/>
  <c r="AJ159" i="1"/>
  <c r="AA170" i="1"/>
  <c r="AF150" i="1"/>
  <c r="AG190" i="1"/>
  <c r="AG187" i="1"/>
  <c r="AI159" i="1"/>
  <c r="AA136" i="1"/>
  <c r="AF149" i="1"/>
  <c r="AG197" i="1"/>
  <c r="AF190" i="1"/>
  <c r="AF187" i="1"/>
  <c r="AJ175" i="1"/>
  <c r="AH159" i="1"/>
  <c r="AA163" i="1"/>
  <c r="AA135" i="1"/>
  <c r="AF148" i="1"/>
  <c r="AF197" i="1"/>
  <c r="AC190" i="1"/>
  <c r="AC187" i="1"/>
  <c r="AJ216" i="1"/>
  <c r="AC134" i="1"/>
  <c r="AI175" i="1"/>
  <c r="AI162" i="1"/>
  <c r="AG159" i="1"/>
  <c r="AA161" i="1"/>
  <c r="AA134" i="1"/>
  <c r="AF147" i="1"/>
  <c r="AC197" i="1"/>
  <c r="AB190" i="1"/>
  <c r="AB187" i="1"/>
  <c r="AJ179" i="1"/>
  <c r="AI216" i="1"/>
  <c r="AH150" i="1"/>
  <c r="AB134" i="1"/>
  <c r="AH175" i="1"/>
  <c r="AH162" i="1"/>
  <c r="AC159" i="1"/>
  <c r="AF176" i="1"/>
  <c r="AF146" i="1"/>
  <c r="AB197" i="1"/>
  <c r="AF193" i="1"/>
  <c r="AA190" i="1"/>
  <c r="AA187" i="1"/>
  <c r="AH184" i="1"/>
  <c r="AI179" i="1"/>
  <c r="AH216" i="1"/>
  <c r="AJ208" i="1"/>
  <c r="AJ203" i="1"/>
  <c r="AG150" i="1"/>
  <c r="AB143" i="1"/>
  <c r="Z134" i="1"/>
  <c r="AG175" i="1"/>
  <c r="AJ167" i="1"/>
  <c r="AG162" i="1"/>
  <c r="AB159" i="1"/>
  <c r="AA159" i="1"/>
  <c r="AF145" i="1"/>
  <c r="AA197" i="1"/>
  <c r="AC193" i="1"/>
  <c r="Z190" i="1"/>
  <c r="Z187" i="1"/>
  <c r="AH179" i="1"/>
  <c r="AI208" i="1"/>
  <c r="AI203" i="1"/>
  <c r="AC150" i="1"/>
  <c r="AB171" i="1"/>
  <c r="AI167" i="1"/>
  <c r="AJ154" i="1"/>
  <c r="AF139" i="1"/>
  <c r="AC179" i="1"/>
  <c r="AB150" i="1"/>
  <c r="Z171" i="1"/>
  <c r="AC167" i="1"/>
  <c r="Z162" i="1"/>
  <c r="AG158" i="1"/>
  <c r="AI154" i="1"/>
  <c r="AF138" i="1"/>
  <c r="AI192" i="1"/>
  <c r="AC189" i="1"/>
  <c r="AC186" i="1"/>
  <c r="AB179" i="1"/>
  <c r="AJ219" i="1"/>
  <c r="Z150" i="1"/>
  <c r="Z132" i="1"/>
  <c r="AB167" i="1"/>
  <c r="AC158" i="1"/>
  <c r="Z154" i="1"/>
  <c r="AF167" i="1"/>
  <c r="AH192" i="1"/>
  <c r="AB189" i="1"/>
  <c r="AB186" i="1"/>
  <c r="AI215" i="1"/>
  <c r="AJ170" i="1"/>
  <c r="AB158" i="1"/>
  <c r="AF166" i="1"/>
  <c r="AA189" i="1"/>
  <c r="AB215" i="1"/>
  <c r="AI131" i="1"/>
  <c r="AI170" i="1"/>
  <c r="Z158" i="1"/>
  <c r="AG153" i="1"/>
  <c r="Z189" i="1"/>
  <c r="Z186" i="1"/>
  <c r="AA215" i="1"/>
  <c r="AA150" i="1"/>
  <c r="Z131" i="1"/>
  <c r="AF158" i="1"/>
  <c r="Z191" i="1"/>
  <c r="AI187" i="1"/>
  <c r="Z202" i="1"/>
  <c r="AA143" i="1"/>
  <c r="AI133" i="1"/>
  <c r="AA133" i="1"/>
  <c r="Z153" i="1"/>
  <c r="AB153" i="1"/>
  <c r="AF153" i="1"/>
  <c r="AJ148" i="1"/>
  <c r="AI174" i="1"/>
  <c r="AA174" i="1"/>
  <c r="Z170" i="1"/>
  <c r="AC170" i="1"/>
  <c r="AF170" i="1"/>
  <c r="AI166" i="1"/>
  <c r="AB166" i="1"/>
  <c r="AC166" i="1"/>
  <c r="AG166" i="1"/>
  <c r="AI205" i="1"/>
  <c r="AC205" i="1"/>
  <c r="AF205" i="1"/>
  <c r="AG205" i="1"/>
  <c r="Z165" i="1"/>
  <c r="AA165" i="1"/>
  <c r="AA146" i="1"/>
  <c r="AF209" i="1"/>
  <c r="AG209" i="1"/>
  <c r="AI209" i="1"/>
  <c r="AH209" i="1"/>
  <c r="AF133" i="1"/>
  <c r="AG178" i="1"/>
  <c r="AB178" i="1"/>
  <c r="AC178" i="1"/>
  <c r="AJ153" i="1"/>
  <c r="AA166" i="1"/>
  <c r="AF132" i="1"/>
  <c r="AG181" i="1"/>
  <c r="AJ177" i="1"/>
  <c r="AH218" i="1"/>
  <c r="AH164" i="1"/>
  <c r="AF131" i="1"/>
  <c r="AJ200" i="1"/>
  <c r="AB200" i="1"/>
  <c r="AF200" i="1"/>
  <c r="AC200" i="1"/>
  <c r="AH193" i="1"/>
  <c r="AI177" i="1"/>
  <c r="AF218" i="1"/>
  <c r="AB216" i="1"/>
  <c r="AA216" i="1"/>
  <c r="AF216" i="1"/>
  <c r="AC216" i="1"/>
  <c r="AC160" i="1"/>
  <c r="AF160" i="1"/>
  <c r="Z160" i="1"/>
  <c r="AB160" i="1"/>
  <c r="Z173" i="1"/>
  <c r="AA173" i="1"/>
  <c r="AG152" i="1"/>
  <c r="AF152" i="1"/>
  <c r="AJ164" i="1"/>
  <c r="AC154" i="1"/>
  <c r="AF154" i="1"/>
  <c r="AH154" i="1"/>
  <c r="AG154" i="1"/>
  <c r="AA145" i="1"/>
  <c r="AF156" i="1"/>
  <c r="AB182" i="1"/>
  <c r="AC182" i="1"/>
  <c r="AF182" i="1"/>
  <c r="AI218" i="1"/>
  <c r="AI164" i="1"/>
  <c r="AI153" i="1"/>
  <c r="AF151" i="1"/>
  <c r="AA181" i="1"/>
  <c r="AB169" i="1"/>
  <c r="AF169" i="1"/>
  <c r="AC169" i="1"/>
  <c r="AG169" i="1"/>
  <c r="AH153" i="1"/>
  <c r="AA162" i="1"/>
  <c r="AA140" i="1"/>
  <c r="AF174" i="1"/>
  <c r="AF130" i="1"/>
  <c r="AA199" i="1"/>
  <c r="AJ211" i="1"/>
  <c r="AI181" i="1"/>
  <c r="AB181" i="1"/>
  <c r="AF181" i="1"/>
  <c r="AC181" i="1"/>
  <c r="AG218" i="1"/>
  <c r="AJ218" i="1"/>
  <c r="Z218" i="1"/>
  <c r="AB218" i="1"/>
  <c r="AA218" i="1"/>
  <c r="AA164" i="1"/>
  <c r="AB164" i="1"/>
  <c r="AC164" i="1"/>
  <c r="AI193" i="1"/>
  <c r="AJ193" i="1"/>
  <c r="Z193" i="1"/>
  <c r="AA193" i="1"/>
  <c r="AB193" i="1"/>
  <c r="AJ184" i="1"/>
  <c r="AI184" i="1"/>
  <c r="Z184" i="1"/>
  <c r="AA184" i="1"/>
  <c r="AB184" i="1"/>
  <c r="AC207" i="1"/>
  <c r="AA207" i="1"/>
  <c r="AB207" i="1"/>
  <c r="AC177" i="1"/>
  <c r="AF177" i="1"/>
  <c r="AG177" i="1"/>
  <c r="AI149" i="1"/>
  <c r="AA149" i="1"/>
  <c r="AA153" i="1"/>
  <c r="AF164" i="1"/>
  <c r="AG210" i="1"/>
  <c r="AC210" i="1"/>
  <c r="AF210" i="1"/>
  <c r="AH210" i="1"/>
  <c r="AB142" i="1"/>
  <c r="AA142" i="1"/>
  <c r="AI221" i="1"/>
  <c r="AG221" i="1"/>
  <c r="AH221" i="1"/>
  <c r="AJ221" i="1"/>
  <c r="AI141" i="1"/>
  <c r="AA141" i="1"/>
  <c r="AC168" i="1"/>
  <c r="AF168" i="1"/>
  <c r="AG171" i="1"/>
  <c r="AC171" i="1"/>
  <c r="AB131" i="1"/>
  <c r="AC131" i="1"/>
  <c r="AH131" i="1"/>
  <c r="AG131" i="1"/>
  <c r="Z167" i="1"/>
  <c r="AG167" i="1"/>
  <c r="AH167" i="1"/>
  <c r="AA130" i="1"/>
  <c r="AH147" i="1"/>
  <c r="Z147" i="1"/>
  <c r="AC147" i="1"/>
  <c r="AB147" i="1"/>
  <c r="Z137" i="1"/>
  <c r="AF137" i="1"/>
  <c r="AI129" i="1"/>
  <c r="AB174" i="1"/>
  <c r="AH170" i="1"/>
  <c r="AH166" i="1"/>
  <c r="AG155" i="1"/>
  <c r="AB155" i="1"/>
  <c r="AC155" i="1"/>
  <c r="AA171" i="1"/>
  <c r="AA129" i="1"/>
  <c r="Z201" i="1"/>
  <c r="AA201" i="1"/>
  <c r="AB201" i="1"/>
  <c r="AJ195" i="1"/>
  <c r="AA195" i="1"/>
  <c r="AC195" i="1"/>
  <c r="AB195" i="1"/>
  <c r="AJ192" i="1"/>
  <c r="Z192" i="1"/>
  <c r="AA192" i="1"/>
  <c r="AB192" i="1"/>
  <c r="Z220" i="1"/>
  <c r="AH205" i="1"/>
  <c r="AI190" i="1"/>
  <c r="AJ185" i="1"/>
  <c r="AJ190" i="1"/>
  <c r="AA158" i="1"/>
  <c r="AA157" i="1"/>
  <c r="AI161" i="1"/>
  <c r="AG189" i="1"/>
  <c r="AG179" i="1"/>
  <c r="AH208" i="1"/>
  <c r="AH158" i="1"/>
  <c r="AF175" i="1"/>
  <c r="AF159" i="1"/>
  <c r="AF143" i="1"/>
  <c r="AF189" i="1"/>
  <c r="AG208" i="1"/>
  <c r="AI219" i="1"/>
  <c r="AI211" i="1"/>
  <c r="AH219" i="1"/>
  <c r="AJ214" i="1"/>
  <c r="AH211" i="1"/>
  <c r="AJ206" i="1"/>
  <c r="AA221" i="1"/>
  <c r="AG219" i="1"/>
  <c r="AI214" i="1"/>
  <c r="AA213" i="1"/>
  <c r="AG211" i="1"/>
  <c r="AI206" i="1"/>
  <c r="AA205" i="1"/>
  <c r="AG203" i="1"/>
  <c r="Z221" i="1"/>
  <c r="AF219" i="1"/>
  <c r="AJ217" i="1"/>
  <c r="AH214" i="1"/>
  <c r="Z213" i="1"/>
  <c r="AF211" i="1"/>
  <c r="AJ209" i="1"/>
  <c r="AH206" i="1"/>
  <c r="Z205" i="1"/>
  <c r="AF203" i="1"/>
  <c r="AH203" i="1"/>
  <c r="AC219" i="1"/>
  <c r="AG214" i="1"/>
  <c r="AC211" i="1"/>
  <c r="AG206" i="1"/>
  <c r="AC203" i="1"/>
  <c r="AB219" i="1"/>
  <c r="AF214" i="1"/>
  <c r="AJ212" i="1"/>
  <c r="AB211" i="1"/>
  <c r="AF206" i="1"/>
  <c r="AB203" i="1"/>
  <c r="AJ220" i="1"/>
  <c r="AJ204" i="1"/>
  <c r="AI220" i="1"/>
  <c r="AA219" i="1"/>
  <c r="AC214" i="1"/>
  <c r="AI212" i="1"/>
  <c r="AA211" i="1"/>
  <c r="AC206" i="1"/>
  <c r="AI204" i="1"/>
  <c r="AA203" i="1"/>
  <c r="AH220" i="1"/>
  <c r="AJ215" i="1"/>
  <c r="AB214" i="1"/>
  <c r="AH212" i="1"/>
  <c r="AJ207" i="1"/>
  <c r="AB206" i="1"/>
  <c r="AH204" i="1"/>
  <c r="AG220" i="1"/>
  <c r="AG212" i="1"/>
  <c r="AI207" i="1"/>
  <c r="AG204" i="1"/>
  <c r="AF220" i="1"/>
  <c r="AH215" i="1"/>
  <c r="AF212" i="1"/>
  <c r="AH207" i="1"/>
  <c r="AF204" i="1"/>
  <c r="AC220" i="1"/>
  <c r="AG215" i="1"/>
  <c r="AC212" i="1"/>
  <c r="AG207" i="1"/>
  <c r="AC204" i="1"/>
  <c r="AB220" i="1"/>
  <c r="AF215" i="1"/>
  <c r="AB212" i="1"/>
  <c r="AF207" i="1"/>
  <c r="AB204" i="1"/>
  <c r="AJ196" i="1"/>
  <c r="AJ188" i="1"/>
  <c r="AJ180" i="1"/>
  <c r="AI196" i="1"/>
  <c r="AI188" i="1"/>
  <c r="AI180" i="1"/>
  <c r="AJ199" i="1"/>
  <c r="AH196" i="1"/>
  <c r="AJ191" i="1"/>
  <c r="AH188" i="1"/>
  <c r="AJ183" i="1"/>
  <c r="AH180" i="1"/>
  <c r="AG196" i="1"/>
  <c r="AI191" i="1"/>
  <c r="AG188" i="1"/>
  <c r="AI183" i="1"/>
  <c r="AH199" i="1"/>
  <c r="AF196" i="1"/>
  <c r="AJ186" i="1"/>
  <c r="AH183" i="1"/>
  <c r="AF180" i="1"/>
  <c r="AJ178" i="1"/>
  <c r="AF199" i="1"/>
  <c r="AB196" i="1"/>
  <c r="AF191" i="1"/>
  <c r="AH178" i="1"/>
  <c r="AB199" i="1"/>
  <c r="AH197" i="1"/>
  <c r="Z196" i="1"/>
  <c r="AF194" i="1"/>
  <c r="AB191" i="1"/>
  <c r="AH189" i="1"/>
  <c r="Z188" i="1"/>
  <c r="AF186" i="1"/>
  <c r="AB183" i="1"/>
  <c r="AH181" i="1"/>
  <c r="Z180" i="1"/>
  <c r="AF178" i="1"/>
  <c r="AA183" i="1"/>
  <c r="Z183" i="1"/>
  <c r="AI199" i="1"/>
  <c r="AG180" i="1"/>
  <c r="AJ194" i="1"/>
  <c r="AH191" i="1"/>
  <c r="AF188" i="1"/>
  <c r="AG199" i="1"/>
  <c r="AC196" i="1"/>
  <c r="AI194" i="1"/>
  <c r="AG191" i="1"/>
  <c r="AC188" i="1"/>
  <c r="AI186" i="1"/>
  <c r="AG183" i="1"/>
  <c r="AC180" i="1"/>
  <c r="AI178" i="1"/>
  <c r="AJ197" i="1"/>
  <c r="AH194" i="1"/>
  <c r="AJ189" i="1"/>
  <c r="AB188" i="1"/>
  <c r="AH186" i="1"/>
  <c r="AF183" i="1"/>
  <c r="AJ181" i="1"/>
  <c r="AB180" i="1"/>
  <c r="AI173" i="1"/>
  <c r="AI165" i="1"/>
  <c r="AJ168" i="1"/>
  <c r="AH157" i="1"/>
  <c r="AI168" i="1"/>
  <c r="AH176" i="1"/>
  <c r="AJ171" i="1"/>
  <c r="AB170" i="1"/>
  <c r="AH168" i="1"/>
  <c r="AJ163" i="1"/>
  <c r="AB162" i="1"/>
  <c r="AH160" i="1"/>
  <c r="AJ155" i="1"/>
  <c r="AB154" i="1"/>
  <c r="AJ173" i="1"/>
  <c r="AG165" i="1"/>
  <c r="AI160" i="1"/>
  <c r="AG157" i="1"/>
  <c r="AG176" i="1"/>
  <c r="AC173" i="1"/>
  <c r="AI171" i="1"/>
  <c r="AG168" i="1"/>
  <c r="AC165" i="1"/>
  <c r="AI163" i="1"/>
  <c r="AG160" i="1"/>
  <c r="AC157" i="1"/>
  <c r="AI155" i="1"/>
  <c r="AJ157" i="1"/>
  <c r="AI157" i="1"/>
  <c r="AH165" i="1"/>
  <c r="AG173" i="1"/>
  <c r="AJ174" i="1"/>
  <c r="AH171" i="1"/>
  <c r="AJ166" i="1"/>
  <c r="AB165" i="1"/>
  <c r="AH163" i="1"/>
  <c r="AJ158" i="1"/>
  <c r="AB157" i="1"/>
  <c r="AH155" i="1"/>
  <c r="AJ165" i="1"/>
  <c r="AJ176" i="1"/>
  <c r="AH173" i="1"/>
  <c r="AJ160" i="1"/>
  <c r="AI176" i="1"/>
  <c r="AB173" i="1"/>
  <c r="AG129" i="1"/>
  <c r="AJ152" i="1"/>
  <c r="AJ151" i="1"/>
  <c r="AJ140" i="1"/>
  <c r="AJ139" i="1"/>
  <c r="AJ138" i="1"/>
  <c r="AI152" i="1"/>
  <c r="AJ137" i="1"/>
  <c r="AH152" i="1"/>
  <c r="AJ134" i="1"/>
  <c r="AJ131" i="1"/>
  <c r="AJ136" i="1"/>
  <c r="AJ135" i="1"/>
  <c r="AB152" i="1"/>
  <c r="Z142" i="1"/>
  <c r="AI136" i="1"/>
  <c r="AH133" i="1"/>
  <c r="AJ146" i="1"/>
  <c r="AJ130" i="1"/>
  <c r="AJ141" i="1"/>
  <c r="AH136" i="1"/>
  <c r="AH145" i="1"/>
  <c r="AG133" i="1"/>
  <c r="Z152" i="1"/>
  <c r="AB145" i="1"/>
  <c r="AH141" i="1"/>
  <c r="AG136" i="1"/>
  <c r="AC130" i="1"/>
  <c r="AJ144" i="1"/>
  <c r="AG145" i="1"/>
  <c r="AJ147" i="1"/>
  <c r="AI147" i="1"/>
  <c r="AG141" i="1"/>
  <c r="AC133" i="1"/>
  <c r="Z130" i="1"/>
  <c r="AJ143" i="1"/>
  <c r="AJ132" i="1"/>
  <c r="AC145" i="1"/>
  <c r="AJ145" i="1"/>
  <c r="Z145" i="1"/>
  <c r="AC136" i="1"/>
  <c r="AB133" i="1"/>
  <c r="AJ142" i="1"/>
  <c r="AC138" i="1"/>
  <c r="AJ150" i="1"/>
  <c r="AH149" i="1"/>
  <c r="Z143" i="1"/>
  <c r="AB138" i="1"/>
  <c r="AJ149" i="1"/>
  <c r="AJ133" i="1"/>
  <c r="AI139" i="1"/>
  <c r="AC149" i="1"/>
  <c r="AH142" i="1"/>
  <c r="AH139" i="1"/>
  <c r="AB130" i="1"/>
  <c r="AB151" i="1"/>
  <c r="AI142" i="1"/>
  <c r="AG137" i="1"/>
  <c r="Z151" i="1"/>
  <c r="AB149" i="1"/>
  <c r="AC146" i="1"/>
  <c r="AI144" i="1"/>
  <c r="AG142" i="1"/>
  <c r="AG139" i="1"/>
  <c r="AC137" i="1"/>
  <c r="AB129" i="1"/>
  <c r="Z129" i="1"/>
  <c r="AH144" i="1"/>
  <c r="AB137" i="1"/>
  <c r="AI134" i="1"/>
  <c r="AC142" i="1"/>
  <c r="AH134" i="1"/>
  <c r="AH129" i="1"/>
  <c r="AC129" i="1"/>
  <c r="AI137" i="1"/>
  <c r="AH137" i="1"/>
  <c r="AB146" i="1"/>
  <c r="AG144" i="1"/>
  <c r="AC139" i="1"/>
  <c r="Z148" i="1"/>
  <c r="Z146" i="1"/>
  <c r="Z149" i="1"/>
  <c r="Z141" i="1"/>
  <c r="AB136" i="1"/>
  <c r="Z133" i="1"/>
  <c r="AC141" i="1"/>
  <c r="AB141" i="1"/>
  <c r="Z136" i="1"/>
  <c r="Z138" i="1"/>
  <c r="AI148" i="1"/>
  <c r="AI140" i="1"/>
  <c r="AI132" i="1"/>
  <c r="AH148" i="1"/>
  <c r="AH140" i="1"/>
  <c r="AH132" i="1"/>
  <c r="AI151" i="1"/>
  <c r="AG148" i="1"/>
  <c r="AI143" i="1"/>
  <c r="AG140" i="1"/>
  <c r="AI135" i="1"/>
  <c r="AG132" i="1"/>
  <c r="AH151" i="1"/>
  <c r="AH143" i="1"/>
  <c r="AH135" i="1"/>
  <c r="AG151" i="1"/>
  <c r="AC148" i="1"/>
  <c r="AI146" i="1"/>
  <c r="AG143" i="1"/>
  <c r="AC140" i="1"/>
  <c r="AI138" i="1"/>
  <c r="AG135" i="1"/>
  <c r="AC132" i="1"/>
  <c r="AI130" i="1"/>
  <c r="AB148" i="1"/>
  <c r="AH146" i="1"/>
  <c r="AB140" i="1"/>
  <c r="AH138" i="1"/>
  <c r="AB132" i="1"/>
  <c r="AH130" i="1"/>
  <c r="AB104" i="1"/>
  <c r="Z106" i="1"/>
  <c r="Z115" i="1"/>
  <c r="AG117" i="1"/>
  <c r="AI128" i="1"/>
  <c r="Z100" i="1"/>
  <c r="AB76" i="1"/>
  <c r="AH81" i="1"/>
  <c r="AG42" i="1"/>
  <c r="AH57" i="1"/>
  <c r="AD83" i="1" l="1"/>
  <c r="AE83" i="1"/>
  <c r="AD65" i="1"/>
  <c r="AE65" i="1"/>
  <c r="AD86" i="1"/>
  <c r="AE86" i="1"/>
  <c r="AD16" i="1"/>
  <c r="AE16" i="1"/>
  <c r="AH84" i="1"/>
  <c r="AD84" i="1"/>
  <c r="AE84" i="1"/>
  <c r="AB66" i="1"/>
  <c r="AE66" i="1"/>
  <c r="AD66" i="1"/>
  <c r="AD17" i="1"/>
  <c r="AE17" i="1"/>
  <c r="Z82" i="1"/>
  <c r="AE82" i="1"/>
  <c r="AD82" i="1"/>
  <c r="AD116" i="1"/>
  <c r="AE116" i="1"/>
  <c r="AD32" i="1"/>
  <c r="AE32" i="1"/>
  <c r="AD31" i="1"/>
  <c r="AE31" i="1"/>
  <c r="AD15" i="1"/>
  <c r="AE15" i="1"/>
  <c r="AD63" i="1"/>
  <c r="AE63" i="1"/>
  <c r="AD48" i="1"/>
  <c r="AE48" i="1"/>
  <c r="AG81" i="1"/>
  <c r="AD81" i="1"/>
  <c r="AE81" i="1"/>
  <c r="AD100" i="1"/>
  <c r="AE100" i="1"/>
  <c r="AD115" i="1"/>
  <c r="AE115" i="1"/>
  <c r="Z52" i="1"/>
  <c r="AD52" i="1"/>
  <c r="AE52" i="1"/>
  <c r="AE50" i="1"/>
  <c r="AD50" i="1"/>
  <c r="Z103" i="1"/>
  <c r="AD103" i="1"/>
  <c r="AE103" i="1"/>
  <c r="Z49" i="1"/>
  <c r="AD49" i="1"/>
  <c r="AE49" i="1"/>
  <c r="AD62" i="1"/>
  <c r="AE62" i="1"/>
  <c r="AD99" i="1"/>
  <c r="AE99" i="1"/>
  <c r="AG114" i="1"/>
  <c r="AE114" i="1"/>
  <c r="AD114" i="1"/>
  <c r="AE34" i="1"/>
  <c r="AD34" i="1"/>
  <c r="AE33" i="1"/>
  <c r="AD33" i="1"/>
  <c r="AD101" i="1"/>
  <c r="AE101" i="1"/>
  <c r="AD64" i="1"/>
  <c r="AE64" i="1"/>
  <c r="Z85" i="1"/>
  <c r="AE85" i="1"/>
  <c r="AD85" i="1"/>
  <c r="AD30" i="1"/>
  <c r="AE30" i="1"/>
  <c r="AD14" i="1"/>
  <c r="AE14" i="1"/>
  <c r="Z47" i="1"/>
  <c r="AD47" i="1"/>
  <c r="AE47" i="1"/>
  <c r="Z80" i="1"/>
  <c r="AD80" i="1"/>
  <c r="AE80" i="1"/>
  <c r="AD128" i="1"/>
  <c r="AE128" i="1"/>
  <c r="AD29" i="1"/>
  <c r="AE29" i="1"/>
  <c r="AD13" i="1"/>
  <c r="AE13" i="1"/>
  <c r="AE61" i="1"/>
  <c r="AD61" i="1"/>
  <c r="AD46" i="1"/>
  <c r="AE46" i="1"/>
  <c r="AD79" i="1"/>
  <c r="AE79" i="1"/>
  <c r="AE98" i="1"/>
  <c r="AD98" i="1"/>
  <c r="AD127" i="1"/>
  <c r="AE127" i="1"/>
  <c r="AD113" i="1"/>
  <c r="AE113" i="1"/>
  <c r="AD117" i="1"/>
  <c r="AE117" i="1"/>
  <c r="Z51" i="1"/>
  <c r="AD51" i="1"/>
  <c r="AE51" i="1"/>
  <c r="AB45" i="1"/>
  <c r="AD45" i="1"/>
  <c r="AE45" i="1"/>
  <c r="AD11" i="1"/>
  <c r="AE11" i="1"/>
  <c r="AD88" i="1"/>
  <c r="AE88" i="1"/>
  <c r="Z58" i="1"/>
  <c r="AE58" i="1"/>
  <c r="AD58" i="1"/>
  <c r="Z43" i="1"/>
  <c r="AD43" i="1"/>
  <c r="AE43" i="1"/>
  <c r="AD95" i="1"/>
  <c r="AE95" i="1"/>
  <c r="AD124" i="1"/>
  <c r="AE124" i="1"/>
  <c r="AD110" i="1"/>
  <c r="AE110" i="1"/>
  <c r="Z59" i="1"/>
  <c r="AD59" i="1"/>
  <c r="AE59" i="1"/>
  <c r="AH76" i="1"/>
  <c r="AD76" i="1"/>
  <c r="AE76" i="1"/>
  <c r="AB94" i="1"/>
  <c r="AD94" i="1"/>
  <c r="AE94" i="1"/>
  <c r="AC123" i="1"/>
  <c r="AD123" i="1"/>
  <c r="AE123" i="1"/>
  <c r="AH109" i="1"/>
  <c r="AD109" i="1"/>
  <c r="AE109" i="1"/>
  <c r="AB18" i="1"/>
  <c r="AE18" i="1"/>
  <c r="AD18" i="1"/>
  <c r="AD44" i="1"/>
  <c r="AE44" i="1"/>
  <c r="AD75" i="1"/>
  <c r="AE75" i="1"/>
  <c r="AD19" i="1"/>
  <c r="AE19" i="1"/>
  <c r="AD87" i="1"/>
  <c r="AE87" i="1"/>
  <c r="AD12" i="1"/>
  <c r="AE12" i="1"/>
  <c r="AD125" i="1"/>
  <c r="AE125" i="1"/>
  <c r="AD10" i="1"/>
  <c r="AE10" i="1"/>
  <c r="Z93" i="1"/>
  <c r="AD93" i="1"/>
  <c r="AE93" i="1"/>
  <c r="AD7" i="1"/>
  <c r="AE7" i="1"/>
  <c r="Z104" i="1"/>
  <c r="AD104" i="1"/>
  <c r="AE104" i="1"/>
  <c r="Z111" i="1"/>
  <c r="AD111" i="1"/>
  <c r="AE111" i="1"/>
  <c r="AD24" i="1"/>
  <c r="AE24" i="1"/>
  <c r="AD108" i="1"/>
  <c r="AE108" i="1"/>
  <c r="AB107" i="1"/>
  <c r="AD107" i="1"/>
  <c r="AE107" i="1"/>
  <c r="AH73" i="1"/>
  <c r="AD73" i="1"/>
  <c r="AE73" i="1"/>
  <c r="Z67" i="1"/>
  <c r="AD67" i="1"/>
  <c r="AE67" i="1"/>
  <c r="AC102" i="1"/>
  <c r="AD102" i="1"/>
  <c r="AE102" i="1"/>
  <c r="AI78" i="1"/>
  <c r="AD78" i="1"/>
  <c r="AE78" i="1"/>
  <c r="Z57" i="1"/>
  <c r="AD57" i="1"/>
  <c r="AE57" i="1"/>
  <c r="AE74" i="1"/>
  <c r="AD74" i="1"/>
  <c r="AD91" i="1"/>
  <c r="AE91" i="1"/>
  <c r="AD35" i="1"/>
  <c r="AE35" i="1"/>
  <c r="AG70" i="1"/>
  <c r="AD70" i="1"/>
  <c r="AE70" i="1"/>
  <c r="AD28" i="1"/>
  <c r="AE28" i="1"/>
  <c r="AD60" i="1"/>
  <c r="AE60" i="1"/>
  <c r="Z97" i="1"/>
  <c r="AE97" i="1"/>
  <c r="AD97" i="1"/>
  <c r="AD126" i="1"/>
  <c r="AE126" i="1"/>
  <c r="AB112" i="1"/>
  <c r="AD112" i="1"/>
  <c r="AE112" i="1"/>
  <c r="AD27" i="1"/>
  <c r="AE27" i="1"/>
  <c r="AE77" i="1"/>
  <c r="AD77" i="1"/>
  <c r="AD96" i="1"/>
  <c r="AE96" i="1"/>
  <c r="AE26" i="1"/>
  <c r="AD26" i="1"/>
  <c r="AD25" i="1"/>
  <c r="AE25" i="1"/>
  <c r="AG9" i="1"/>
  <c r="AD9" i="1"/>
  <c r="AE9" i="1"/>
  <c r="AB8" i="1"/>
  <c r="AD8" i="1"/>
  <c r="AE8" i="1"/>
  <c r="AH42" i="1"/>
  <c r="AE42" i="1"/>
  <c r="AD42" i="1"/>
  <c r="Z122" i="1"/>
  <c r="AE122" i="1"/>
  <c r="AD122" i="1"/>
  <c r="AD23" i="1"/>
  <c r="AE23" i="1"/>
  <c r="AD56" i="1"/>
  <c r="AE56" i="1"/>
  <c r="Z41" i="1"/>
  <c r="AD41" i="1"/>
  <c r="AE41" i="1"/>
  <c r="Z92" i="1"/>
  <c r="AD92" i="1"/>
  <c r="AE92" i="1"/>
  <c r="AC121" i="1"/>
  <c r="AE121" i="1"/>
  <c r="AD121" i="1"/>
  <c r="AE5" i="1"/>
  <c r="AC5" i="1"/>
  <c r="AD5" i="1"/>
  <c r="AD22" i="1"/>
  <c r="AE22" i="1"/>
  <c r="AD6" i="1"/>
  <c r="AE6" i="1"/>
  <c r="Z55" i="1"/>
  <c r="AD55" i="1"/>
  <c r="AE55" i="1"/>
  <c r="AD40" i="1"/>
  <c r="AE40" i="1"/>
  <c r="AB120" i="1"/>
  <c r="AD120" i="1"/>
  <c r="AE120" i="1"/>
  <c r="AE37" i="1"/>
  <c r="AD37" i="1"/>
  <c r="AD21" i="1"/>
  <c r="AE21" i="1"/>
  <c r="AE69" i="1"/>
  <c r="AD69" i="1"/>
  <c r="AD54" i="1"/>
  <c r="AE54" i="1"/>
  <c r="AC39" i="1"/>
  <c r="AD39" i="1"/>
  <c r="AE39" i="1"/>
  <c r="AD72" i="1"/>
  <c r="AE72" i="1"/>
  <c r="AH90" i="1"/>
  <c r="AE90" i="1"/>
  <c r="AD90" i="1"/>
  <c r="AD119" i="1"/>
  <c r="AE119" i="1"/>
  <c r="AE106" i="1"/>
  <c r="AD106" i="1"/>
  <c r="AD36" i="1"/>
  <c r="AE36" i="1"/>
  <c r="AD20" i="1"/>
  <c r="AE20" i="1"/>
  <c r="AD68" i="1"/>
  <c r="AE68" i="1"/>
  <c r="AD53" i="1"/>
  <c r="AE53" i="1"/>
  <c r="AD38" i="1"/>
  <c r="AE38" i="1"/>
  <c r="AD71" i="1"/>
  <c r="AE71" i="1"/>
  <c r="Z89" i="1"/>
  <c r="AD89" i="1"/>
  <c r="AE89" i="1"/>
  <c r="AB118" i="1"/>
  <c r="AD118" i="1"/>
  <c r="AE118" i="1"/>
  <c r="AD105" i="1"/>
  <c r="AE105" i="1"/>
  <c r="AB109" i="1"/>
  <c r="Z102" i="1"/>
  <c r="AG73" i="1"/>
  <c r="AC92" i="1"/>
  <c r="AG112" i="1"/>
  <c r="AC112" i="1"/>
  <c r="AG109" i="1"/>
  <c r="AB39" i="1"/>
  <c r="AC109" i="1"/>
  <c r="AI8" i="1"/>
  <c r="AB58" i="1"/>
  <c r="AG123" i="1"/>
  <c r="AG66" i="1"/>
  <c r="AC66" i="1"/>
  <c r="AC45" i="1"/>
  <c r="AC55" i="1"/>
  <c r="AI73" i="1"/>
  <c r="AB55" i="1"/>
  <c r="AJ7" i="1"/>
  <c r="AF7" i="1"/>
  <c r="AA7" i="1"/>
  <c r="AJ50" i="1"/>
  <c r="AF50" i="1"/>
  <c r="AA50" i="1"/>
  <c r="AA44" i="1"/>
  <c r="AF44" i="1"/>
  <c r="AF99" i="1"/>
  <c r="AA99" i="1"/>
  <c r="AH125" i="1"/>
  <c r="AA125" i="1"/>
  <c r="AF125" i="1"/>
  <c r="AA5" i="1"/>
  <c r="AF5" i="1"/>
  <c r="AF22" i="1"/>
  <c r="AA22" i="1"/>
  <c r="AF6" i="1"/>
  <c r="AA6" i="1"/>
  <c r="AF64" i="1"/>
  <c r="AA64" i="1"/>
  <c r="AJ82" i="1"/>
  <c r="AA82" i="1"/>
  <c r="AF82" i="1"/>
  <c r="Z98" i="1"/>
  <c r="AF98" i="1"/>
  <c r="AA98" i="1"/>
  <c r="AJ90" i="1"/>
  <c r="AF90" i="1"/>
  <c r="AA90" i="1"/>
  <c r="AF124" i="1"/>
  <c r="AA124" i="1"/>
  <c r="AA117" i="1"/>
  <c r="AF117" i="1"/>
  <c r="AA37" i="1"/>
  <c r="AF37" i="1"/>
  <c r="AA21" i="1"/>
  <c r="AF21" i="1"/>
  <c r="AB63" i="1"/>
  <c r="AF63" i="1"/>
  <c r="AA63" i="1"/>
  <c r="AF49" i="1"/>
  <c r="AA49" i="1"/>
  <c r="AA43" i="1"/>
  <c r="AF43" i="1"/>
  <c r="Z116" i="1"/>
  <c r="AA116" i="1"/>
  <c r="AF116" i="1"/>
  <c r="AA36" i="1"/>
  <c r="AF36" i="1"/>
  <c r="AA20" i="1"/>
  <c r="AF20" i="1"/>
  <c r="AA62" i="1"/>
  <c r="AF62" i="1"/>
  <c r="AF55" i="1"/>
  <c r="AA55" i="1"/>
  <c r="Z48" i="1"/>
  <c r="AF48" i="1"/>
  <c r="AA48" i="1"/>
  <c r="AF73" i="1"/>
  <c r="AA73" i="1"/>
  <c r="AF97" i="1"/>
  <c r="AA97" i="1"/>
  <c r="AF89" i="1"/>
  <c r="AA89" i="1"/>
  <c r="AA35" i="1"/>
  <c r="AF35" i="1"/>
  <c r="AF19" i="1"/>
  <c r="AA19" i="1"/>
  <c r="AA61" i="1"/>
  <c r="AF61" i="1"/>
  <c r="AF54" i="1"/>
  <c r="AA54" i="1"/>
  <c r="AC47" i="1"/>
  <c r="AF81" i="1"/>
  <c r="AA81" i="1"/>
  <c r="Z72" i="1"/>
  <c r="AF72" i="1"/>
  <c r="AA72" i="1"/>
  <c r="AF96" i="1"/>
  <c r="AA96" i="1"/>
  <c r="AF88" i="1"/>
  <c r="AA88" i="1"/>
  <c r="Z123" i="1"/>
  <c r="AF123" i="1"/>
  <c r="AA123" i="1"/>
  <c r="AA115" i="1"/>
  <c r="AF115" i="1"/>
  <c r="AA109" i="1"/>
  <c r="AF109" i="1"/>
  <c r="AF34" i="1"/>
  <c r="AA34" i="1"/>
  <c r="AC18" i="1"/>
  <c r="AA18" i="1"/>
  <c r="AF18" i="1"/>
  <c r="AF60" i="1"/>
  <c r="AA60" i="1"/>
  <c r="AA53" i="1"/>
  <c r="AF53" i="1"/>
  <c r="AB47" i="1"/>
  <c r="AJ42" i="1"/>
  <c r="AF42" i="1"/>
  <c r="AA42" i="1"/>
  <c r="AF71" i="1"/>
  <c r="AA71" i="1"/>
  <c r="Z95" i="1"/>
  <c r="AF95" i="1"/>
  <c r="AA95" i="1"/>
  <c r="Z87" i="1"/>
  <c r="AA87" i="1"/>
  <c r="AF87" i="1"/>
  <c r="AH114" i="1"/>
  <c r="AA108" i="1"/>
  <c r="AF108" i="1"/>
  <c r="AF33" i="1"/>
  <c r="AA33" i="1"/>
  <c r="AA17" i="1"/>
  <c r="AF17" i="1"/>
  <c r="AI7" i="1"/>
  <c r="AF80" i="1"/>
  <c r="AA80" i="1"/>
  <c r="AI70" i="1"/>
  <c r="AC94" i="1"/>
  <c r="AA86" i="1"/>
  <c r="AF86" i="1"/>
  <c r="AF122" i="1"/>
  <c r="AA122" i="1"/>
  <c r="AA65" i="1"/>
  <c r="AF65" i="1"/>
  <c r="AF32" i="1"/>
  <c r="AA32" i="1"/>
  <c r="AF16" i="1"/>
  <c r="AA16" i="1"/>
  <c r="AH7" i="1"/>
  <c r="AA59" i="1"/>
  <c r="AF59" i="1"/>
  <c r="AA52" i="1"/>
  <c r="AF52" i="1"/>
  <c r="AF47" i="1"/>
  <c r="AA47" i="1"/>
  <c r="AF41" i="1"/>
  <c r="AA41" i="1"/>
  <c r="AF79" i="1"/>
  <c r="AA79" i="1"/>
  <c r="AA114" i="1"/>
  <c r="AF114" i="1"/>
  <c r="AA107" i="1"/>
  <c r="AF107" i="1"/>
  <c r="AF70" i="1"/>
  <c r="AA70" i="1"/>
  <c r="AF31" i="1"/>
  <c r="AA31" i="1"/>
  <c r="Z113" i="1"/>
  <c r="AA113" i="1"/>
  <c r="AF113" i="1"/>
  <c r="Z23" i="1"/>
  <c r="AF23" i="1"/>
  <c r="AA23" i="1"/>
  <c r="AF15" i="1"/>
  <c r="AA15" i="1"/>
  <c r="AA94" i="1"/>
  <c r="AF94" i="1"/>
  <c r="AA78" i="1"/>
  <c r="AF78" i="1"/>
  <c r="AF40" i="1"/>
  <c r="AA40" i="1"/>
  <c r="AA14" i="1"/>
  <c r="AF14" i="1"/>
  <c r="AA29" i="1"/>
  <c r="AF29" i="1"/>
  <c r="AA69" i="1"/>
  <c r="AF69" i="1"/>
  <c r="AA46" i="1"/>
  <c r="AF46" i="1"/>
  <c r="Z121" i="1"/>
  <c r="AF121" i="1"/>
  <c r="AA121" i="1"/>
  <c r="AF106" i="1"/>
  <c r="AA106" i="1"/>
  <c r="AJ58" i="1"/>
  <c r="AF58" i="1"/>
  <c r="AA58" i="1"/>
  <c r="AJ105" i="1"/>
  <c r="AF105" i="1"/>
  <c r="AA105" i="1"/>
  <c r="AG50" i="1"/>
  <c r="AA85" i="1"/>
  <c r="AF85" i="1"/>
  <c r="AA30" i="1"/>
  <c r="AF30" i="1"/>
  <c r="AA68" i="1"/>
  <c r="AF68" i="1"/>
  <c r="AB51" i="1"/>
  <c r="AF51" i="1"/>
  <c r="AA51" i="1"/>
  <c r="AA13" i="1"/>
  <c r="AF13" i="1"/>
  <c r="AI50" i="1"/>
  <c r="AA77" i="1"/>
  <c r="AF77" i="1"/>
  <c r="AA93" i="1"/>
  <c r="AF93" i="1"/>
  <c r="Z128" i="1"/>
  <c r="AF128" i="1"/>
  <c r="AA128" i="1"/>
  <c r="AF120" i="1"/>
  <c r="AA120" i="1"/>
  <c r="AF28" i="1"/>
  <c r="AA28" i="1"/>
  <c r="AA12" i="1"/>
  <c r="AF12" i="1"/>
  <c r="AA67" i="1"/>
  <c r="AF67" i="1"/>
  <c r="AH50" i="1"/>
  <c r="AA45" i="1"/>
  <c r="AF45" i="1"/>
  <c r="AF39" i="1"/>
  <c r="AA39" i="1"/>
  <c r="AA102" i="1"/>
  <c r="AF102" i="1"/>
  <c r="AF127" i="1"/>
  <c r="AA127" i="1"/>
  <c r="AF119" i="1"/>
  <c r="AA119" i="1"/>
  <c r="AF27" i="1"/>
  <c r="AA27" i="1"/>
  <c r="AA11" i="1"/>
  <c r="AF11" i="1"/>
  <c r="AI44" i="1"/>
  <c r="AA38" i="1"/>
  <c r="AF38" i="1"/>
  <c r="AA101" i="1"/>
  <c r="AF101" i="1"/>
  <c r="AH126" i="1"/>
  <c r="AA126" i="1"/>
  <c r="AF126" i="1"/>
  <c r="AH112" i="1"/>
  <c r="AF112" i="1"/>
  <c r="AA112" i="1"/>
  <c r="AF26" i="1"/>
  <c r="AA26" i="1"/>
  <c r="AF10" i="1"/>
  <c r="AA10" i="1"/>
  <c r="AF57" i="1"/>
  <c r="AA57" i="1"/>
  <c r="AC50" i="1"/>
  <c r="AH44" i="1"/>
  <c r="AF76" i="1"/>
  <c r="AA76" i="1"/>
  <c r="AF92" i="1"/>
  <c r="AA92" i="1"/>
  <c r="AG125" i="1"/>
  <c r="AF118" i="1"/>
  <c r="AA118" i="1"/>
  <c r="AC104" i="1"/>
  <c r="AF104" i="1"/>
  <c r="AA104" i="1"/>
  <c r="AF25" i="1"/>
  <c r="AA25" i="1"/>
  <c r="AF9" i="1"/>
  <c r="AA9" i="1"/>
  <c r="Z56" i="1"/>
  <c r="AF56" i="1"/>
  <c r="AA56" i="1"/>
  <c r="AB50" i="1"/>
  <c r="AC44" i="1"/>
  <c r="AI84" i="1"/>
  <c r="AA84" i="1"/>
  <c r="AF84" i="1"/>
  <c r="AF75" i="1"/>
  <c r="AA75" i="1"/>
  <c r="AJ100" i="1"/>
  <c r="AA100" i="1"/>
  <c r="AF100" i="1"/>
  <c r="AB91" i="1"/>
  <c r="AA91" i="1"/>
  <c r="AF91" i="1"/>
  <c r="AC125" i="1"/>
  <c r="AI117" i="1"/>
  <c r="AF111" i="1"/>
  <c r="AA111" i="1"/>
  <c r="AI24" i="1"/>
  <c r="AF24" i="1"/>
  <c r="AA24" i="1"/>
  <c r="AF8" i="1"/>
  <c r="AA8" i="1"/>
  <c r="AJ66" i="1"/>
  <c r="AA66" i="1"/>
  <c r="AF66" i="1"/>
  <c r="AG55" i="1"/>
  <c r="Z50" i="1"/>
  <c r="Z44" i="1"/>
  <c r="AA83" i="1"/>
  <c r="AF83" i="1"/>
  <c r="AJ74" i="1"/>
  <c r="AF74" i="1"/>
  <c r="AA74" i="1"/>
  <c r="AB99" i="1"/>
  <c r="AI90" i="1"/>
  <c r="AB125" i="1"/>
  <c r="AH117" i="1"/>
  <c r="AA110" i="1"/>
  <c r="AF110" i="1"/>
  <c r="AF103" i="1"/>
  <c r="AA103" i="1"/>
  <c r="AI116" i="1"/>
  <c r="AH116" i="1"/>
  <c r="AI23" i="1"/>
  <c r="AG116" i="1"/>
  <c r="AC23" i="1"/>
  <c r="AB84" i="1"/>
  <c r="AG78" i="1"/>
  <c r="AC105" i="1"/>
  <c r="AB23" i="1"/>
  <c r="Z66" i="1"/>
  <c r="AH51" i="1"/>
  <c r="AC116" i="1"/>
  <c r="AB105" i="1"/>
  <c r="AI5" i="1"/>
  <c r="AJ5" i="1"/>
  <c r="AJ68" i="1"/>
  <c r="AG86" i="1"/>
  <c r="AJ86" i="1"/>
  <c r="AC67" i="1"/>
  <c r="AJ67" i="1"/>
  <c r="AB13" i="1"/>
  <c r="AJ13" i="1"/>
  <c r="Z69" i="1"/>
  <c r="AJ69" i="1"/>
  <c r="AJ60" i="1"/>
  <c r="Z12" i="1"/>
  <c r="AJ12" i="1"/>
  <c r="AJ64" i="1"/>
  <c r="AH128" i="1"/>
  <c r="AJ128" i="1"/>
  <c r="AJ27" i="1"/>
  <c r="AJ11" i="1"/>
  <c r="AH68" i="1"/>
  <c r="AH100" i="1"/>
  <c r="AI97" i="1"/>
  <c r="AJ97" i="1"/>
  <c r="AI89" i="1"/>
  <c r="AJ89" i="1"/>
  <c r="AJ26" i="1"/>
  <c r="AJ10" i="1"/>
  <c r="AC68" i="1"/>
  <c r="AC63" i="1"/>
  <c r="AI58" i="1"/>
  <c r="AJ48" i="1"/>
  <c r="AJ76" i="1"/>
  <c r="AG100" i="1"/>
  <c r="AJ96" i="1"/>
  <c r="AJ92" i="1"/>
  <c r="AJ88" i="1"/>
  <c r="AI126" i="1"/>
  <c r="AJ6" i="1"/>
  <c r="AI68" i="1"/>
  <c r="AJ52" i="1"/>
  <c r="AH72" i="1"/>
  <c r="AJ72" i="1"/>
  <c r="AC59" i="1"/>
  <c r="AJ59" i="1"/>
  <c r="AH71" i="1"/>
  <c r="AJ71" i="1"/>
  <c r="AI127" i="1"/>
  <c r="AJ127" i="1"/>
  <c r="Z114" i="1"/>
  <c r="AJ114" i="1"/>
  <c r="AH25" i="1"/>
  <c r="AJ25" i="1"/>
  <c r="AH9" i="1"/>
  <c r="AJ9" i="1"/>
  <c r="AB68" i="1"/>
  <c r="AG58" i="1"/>
  <c r="AI47" i="1"/>
  <c r="AJ44" i="1"/>
  <c r="AH39" i="1"/>
  <c r="AJ39" i="1"/>
  <c r="AB81" i="1"/>
  <c r="AJ81" i="1"/>
  <c r="Z75" i="1"/>
  <c r="AJ75" i="1"/>
  <c r="Z105" i="1"/>
  <c r="AJ22" i="1"/>
  <c r="AH63" i="1"/>
  <c r="AJ63" i="1"/>
  <c r="AC91" i="1"/>
  <c r="AJ91" i="1"/>
  <c r="Z126" i="1"/>
  <c r="AJ126" i="1"/>
  <c r="AB108" i="1"/>
  <c r="AJ108" i="1"/>
  <c r="AJ21" i="1"/>
  <c r="AC36" i="1"/>
  <c r="AJ36" i="1"/>
  <c r="AC20" i="1"/>
  <c r="AJ20" i="1"/>
  <c r="AB29" i="1"/>
  <c r="AJ29" i="1"/>
  <c r="AB65" i="1"/>
  <c r="AJ65" i="1"/>
  <c r="AG101" i="1"/>
  <c r="AJ101" i="1"/>
  <c r="Z110" i="1"/>
  <c r="AJ110" i="1"/>
  <c r="Z28" i="1"/>
  <c r="AJ28" i="1"/>
  <c r="AB49" i="1"/>
  <c r="AJ49" i="1"/>
  <c r="AI100" i="1"/>
  <c r="AH118" i="1"/>
  <c r="AJ118" i="1"/>
  <c r="Z24" i="1"/>
  <c r="AJ24" i="1"/>
  <c r="Z8" i="1"/>
  <c r="AJ8" i="1"/>
  <c r="Z21" i="1"/>
  <c r="AG47" i="1"/>
  <c r="Z38" i="1"/>
  <c r="AJ38" i="1"/>
  <c r="AC80" i="1"/>
  <c r="AC100" i="1"/>
  <c r="AJ95" i="1"/>
  <c r="AJ87" i="1"/>
  <c r="AB123" i="1"/>
  <c r="AJ123" i="1"/>
  <c r="AG113" i="1"/>
  <c r="AJ113" i="1"/>
  <c r="AJ23" i="1"/>
  <c r="Z68" i="1"/>
  <c r="Z63" i="1"/>
  <c r="AC58" i="1"/>
  <c r="AH55" i="1"/>
  <c r="AJ55" i="1"/>
  <c r="AC51" i="1"/>
  <c r="AJ51" i="1"/>
  <c r="AC43" i="1"/>
  <c r="AJ43" i="1"/>
  <c r="Z74" i="1"/>
  <c r="Z70" i="1"/>
  <c r="AJ70" i="1"/>
  <c r="AB100" i="1"/>
  <c r="Z91" i="1"/>
  <c r="AB86" i="1"/>
  <c r="AC126" i="1"/>
  <c r="AJ117" i="1"/>
  <c r="Z109" i="1"/>
  <c r="AJ109" i="1"/>
  <c r="AJ37" i="1"/>
  <c r="AI37" i="1"/>
  <c r="Z62" i="1"/>
  <c r="AJ62" i="1"/>
  <c r="Z54" i="1"/>
  <c r="AJ54" i="1"/>
  <c r="AH80" i="1"/>
  <c r="AJ80" i="1"/>
  <c r="AJ122" i="1"/>
  <c r="AG37" i="1"/>
  <c r="Z61" i="1"/>
  <c r="AJ61" i="1"/>
  <c r="AH79" i="1"/>
  <c r="AJ79" i="1"/>
  <c r="AJ85" i="1"/>
  <c r="AC107" i="1"/>
  <c r="AJ107" i="1"/>
  <c r="AH104" i="1"/>
  <c r="AJ104" i="1"/>
  <c r="Z35" i="1"/>
  <c r="AJ35" i="1"/>
  <c r="Z19" i="1"/>
  <c r="AJ19" i="1"/>
  <c r="AB37" i="1"/>
  <c r="AI60" i="1"/>
  <c r="Z53" i="1"/>
  <c r="AJ53" i="1"/>
  <c r="AJ84" i="1"/>
  <c r="AG102" i="1"/>
  <c r="AJ102" i="1"/>
  <c r="AG94" i="1"/>
  <c r="AJ94" i="1"/>
  <c r="AG90" i="1"/>
  <c r="AH34" i="1"/>
  <c r="AJ34" i="1"/>
  <c r="AH18" i="1"/>
  <c r="AJ18" i="1"/>
  <c r="Z37" i="1"/>
  <c r="AH60" i="1"/>
  <c r="AI52" i="1"/>
  <c r="AH47" i="1"/>
  <c r="AJ47" i="1"/>
  <c r="Z83" i="1"/>
  <c r="AJ83" i="1"/>
  <c r="AI101" i="1"/>
  <c r="AC99" i="1"/>
  <c r="AJ99" i="1"/>
  <c r="AG128" i="1"/>
  <c r="AJ103" i="1"/>
  <c r="Z33" i="1"/>
  <c r="AJ33" i="1"/>
  <c r="AJ17" i="1"/>
  <c r="AB36" i="1"/>
  <c r="AC60" i="1"/>
  <c r="AH52" i="1"/>
  <c r="Z46" i="1"/>
  <c r="AJ46" i="1"/>
  <c r="AB41" i="1"/>
  <c r="AJ41" i="1"/>
  <c r="AJ93" i="1"/>
  <c r="AC90" i="1"/>
  <c r="AB121" i="1"/>
  <c r="AJ121" i="1"/>
  <c r="AI112" i="1"/>
  <c r="AJ112" i="1"/>
  <c r="AJ106" i="1"/>
  <c r="AI32" i="1"/>
  <c r="AJ32" i="1"/>
  <c r="AI16" i="1"/>
  <c r="AJ16" i="1"/>
  <c r="Z26" i="1"/>
  <c r="AG7" i="1"/>
  <c r="AB60" i="1"/>
  <c r="AB57" i="1"/>
  <c r="AJ57" i="1"/>
  <c r="AC52" i="1"/>
  <c r="AJ40" i="1"/>
  <c r="Z78" i="1"/>
  <c r="AJ78" i="1"/>
  <c r="AB73" i="1"/>
  <c r="AJ73" i="1"/>
  <c r="AC101" i="1"/>
  <c r="AJ98" i="1"/>
  <c r="AI92" i="1"/>
  <c r="AB90" i="1"/>
  <c r="AC128" i="1"/>
  <c r="Z125" i="1"/>
  <c r="AJ125" i="1"/>
  <c r="AJ116" i="1"/>
  <c r="AI105" i="1"/>
  <c r="AJ31" i="1"/>
  <c r="Z15" i="1"/>
  <c r="AJ15" i="1"/>
  <c r="AB7" i="1"/>
  <c r="AB52" i="1"/>
  <c r="AI39" i="1"/>
  <c r="AJ77" i="1"/>
  <c r="AC72" i="1"/>
  <c r="AH92" i="1"/>
  <c r="AB128" i="1"/>
  <c r="AB124" i="1"/>
  <c r="AJ124" i="1"/>
  <c r="AH120" i="1"/>
  <c r="AJ120" i="1"/>
  <c r="AI111" i="1"/>
  <c r="AJ111" i="1"/>
  <c r="AH105" i="1"/>
  <c r="Z30" i="1"/>
  <c r="AJ30" i="1"/>
  <c r="Z14" i="1"/>
  <c r="AJ14" i="1"/>
  <c r="AC25" i="1"/>
  <c r="Z7" i="1"/>
  <c r="Z60" i="1"/>
  <c r="AJ56" i="1"/>
  <c r="Z45" i="1"/>
  <c r="AJ45" i="1"/>
  <c r="AG39" i="1"/>
  <c r="AI81" i="1"/>
  <c r="AI76" i="1"/>
  <c r="Z101" i="1"/>
  <c r="AC97" i="1"/>
  <c r="AG92" i="1"/>
  <c r="Z90" i="1"/>
  <c r="AI123" i="1"/>
  <c r="Z119" i="1"/>
  <c r="AJ119" i="1"/>
  <c r="AC115" i="1"/>
  <c r="AJ115" i="1"/>
  <c r="AG110" i="1"/>
  <c r="AG105" i="1"/>
  <c r="AH36" i="1"/>
  <c r="AI42" i="1"/>
  <c r="AH78" i="1"/>
  <c r="AH70" i="1"/>
  <c r="AB101" i="1"/>
  <c r="Z99" i="1"/>
  <c r="AB97" i="1"/>
  <c r="Z88" i="1"/>
  <c r="Z86" i="1"/>
  <c r="Z120" i="1"/>
  <c r="Z118" i="1"/>
  <c r="AI114" i="1"/>
  <c r="AC110" i="1"/>
  <c r="Z107" i="1"/>
  <c r="AH83" i="1"/>
  <c r="AI87" i="1"/>
  <c r="AI85" i="1"/>
  <c r="AH119" i="1"/>
  <c r="AI103" i="1"/>
  <c r="AI83" i="1"/>
  <c r="AI119" i="1"/>
  <c r="AH75" i="1"/>
  <c r="AI98" i="1"/>
  <c r="Z22" i="1"/>
  <c r="AH65" i="1"/>
  <c r="AC42" i="1"/>
  <c r="AG83" i="1"/>
  <c r="Z81" i="1"/>
  <c r="AC77" i="1"/>
  <c r="AG75" i="1"/>
  <c r="Z73" i="1"/>
  <c r="AH98" i="1"/>
  <c r="Z96" i="1"/>
  <c r="Z94" i="1"/>
  <c r="AH87" i="1"/>
  <c r="AH85" i="1"/>
  <c r="AI121" i="1"/>
  <c r="AG119" i="1"/>
  <c r="AC114" i="1"/>
  <c r="Z112" i="1"/>
  <c r="AH103" i="1"/>
  <c r="AB34" i="1"/>
  <c r="AB42" i="1"/>
  <c r="AG98" i="1"/>
  <c r="AG87" i="1"/>
  <c r="AG85" i="1"/>
  <c r="AH121" i="1"/>
  <c r="AB114" i="1"/>
  <c r="AG103" i="1"/>
  <c r="AI75" i="1"/>
  <c r="AI21" i="1"/>
  <c r="AG57" i="1"/>
  <c r="AB44" i="1"/>
  <c r="Z39" i="1"/>
  <c r="AC83" i="1"/>
  <c r="AG80" i="1"/>
  <c r="AC75" i="1"/>
  <c r="AG72" i="1"/>
  <c r="AB102" i="1"/>
  <c r="AB92" i="1"/>
  <c r="AC127" i="1"/>
  <c r="AG121" i="1"/>
  <c r="AC119" i="1"/>
  <c r="Z6" i="1"/>
  <c r="AG65" i="1"/>
  <c r="AB77" i="1"/>
  <c r="AB26" i="1"/>
  <c r="AB21" i="1"/>
  <c r="AI69" i="1"/>
  <c r="Z65" i="1"/>
  <c r="AI61" i="1"/>
  <c r="AH49" i="1"/>
  <c r="Z42" i="1"/>
  <c r="AB83" i="1"/>
  <c r="Z77" i="1"/>
  <c r="AB75" i="1"/>
  <c r="AC98" i="1"/>
  <c r="AI95" i="1"/>
  <c r="AI93" i="1"/>
  <c r="AC87" i="1"/>
  <c r="AC85" i="1"/>
  <c r="AB127" i="1"/>
  <c r="AB119" i="1"/>
  <c r="AC111" i="1"/>
  <c r="AC103" i="1"/>
  <c r="AH69" i="1"/>
  <c r="AB67" i="1"/>
  <c r="AI53" i="1"/>
  <c r="AH61" i="1"/>
  <c r="AB59" i="1"/>
  <c r="AG49" i="1"/>
  <c r="AB98" i="1"/>
  <c r="AH95" i="1"/>
  <c r="AH93" i="1"/>
  <c r="AH89" i="1"/>
  <c r="AB87" i="1"/>
  <c r="AB85" i="1"/>
  <c r="AB111" i="1"/>
  <c r="AB103" i="1"/>
  <c r="AG25" i="1"/>
  <c r="AH20" i="1"/>
  <c r="AG69" i="1"/>
  <c r="Z64" i="1"/>
  <c r="AG61" i="1"/>
  <c r="AH53" i="1"/>
  <c r="AH41" i="1"/>
  <c r="AB80" i="1"/>
  <c r="AB72" i="1"/>
  <c r="AG95" i="1"/>
  <c r="AG93" i="1"/>
  <c r="AG89" i="1"/>
  <c r="Z127" i="1"/>
  <c r="AH123" i="1"/>
  <c r="AB113" i="1"/>
  <c r="AI107" i="1"/>
  <c r="AH107" i="1"/>
  <c r="AC69" i="1"/>
  <c r="AH45" i="1"/>
  <c r="AC93" i="1"/>
  <c r="AC89" i="1"/>
  <c r="AG118" i="1"/>
  <c r="AI66" i="1"/>
  <c r="AH101" i="1"/>
  <c r="AH97" i="1"/>
  <c r="AG53" i="1"/>
  <c r="AI45" i="1"/>
  <c r="AC61" i="1"/>
  <c r="AH43" i="1"/>
  <c r="AC95" i="1"/>
  <c r="AG107" i="1"/>
  <c r="AB69" i="1"/>
  <c r="AI63" i="1"/>
  <c r="AB61" i="1"/>
  <c r="AC53" i="1"/>
  <c r="AG45" i="1"/>
  <c r="AB43" i="1"/>
  <c r="AG84" i="1"/>
  <c r="AG76" i="1"/>
  <c r="AB95" i="1"/>
  <c r="AB93" i="1"/>
  <c r="AB89" i="1"/>
  <c r="AI110" i="1"/>
  <c r="AB24" i="1"/>
  <c r="AH66" i="1"/>
  <c r="AG63" i="1"/>
  <c r="AH58" i="1"/>
  <c r="AI55" i="1"/>
  <c r="AB53" i="1"/>
  <c r="Z40" i="1"/>
  <c r="AC84" i="1"/>
  <c r="AC76" i="1"/>
  <c r="AG97" i="1"/>
  <c r="AC86" i="1"/>
  <c r="AG126" i="1"/>
  <c r="AC120" i="1"/>
  <c r="AC118" i="1"/>
  <c r="AH110" i="1"/>
  <c r="AH127" i="1"/>
  <c r="AC122" i="1"/>
  <c r="AG120" i="1"/>
  <c r="AI118" i="1"/>
  <c r="Z117" i="1"/>
  <c r="AB115" i="1"/>
  <c r="AH111" i="1"/>
  <c r="AC106" i="1"/>
  <c r="AG104" i="1"/>
  <c r="AI115" i="1"/>
  <c r="AG127" i="1"/>
  <c r="AI125" i="1"/>
  <c r="Z124" i="1"/>
  <c r="AB122" i="1"/>
  <c r="AC113" i="1"/>
  <c r="AG111" i="1"/>
  <c r="AI109" i="1"/>
  <c r="Z108" i="1"/>
  <c r="AB106" i="1"/>
  <c r="AB116" i="1"/>
  <c r="AI124" i="1"/>
  <c r="AI108" i="1"/>
  <c r="AH124" i="1"/>
  <c r="AH108" i="1"/>
  <c r="AG124" i="1"/>
  <c r="AI122" i="1"/>
  <c r="AH115" i="1"/>
  <c r="AG108" i="1"/>
  <c r="AI106" i="1"/>
  <c r="AB126" i="1"/>
  <c r="AH122" i="1"/>
  <c r="AC117" i="1"/>
  <c r="AG115" i="1"/>
  <c r="AI113" i="1"/>
  <c r="AB110" i="1"/>
  <c r="AH106" i="1"/>
  <c r="AC124" i="1"/>
  <c r="AG122" i="1"/>
  <c r="AI120" i="1"/>
  <c r="AB117" i="1"/>
  <c r="AH113" i="1"/>
  <c r="AC108" i="1"/>
  <c r="AG106" i="1"/>
  <c r="AI104" i="1"/>
  <c r="AI96" i="1"/>
  <c r="AI88" i="1"/>
  <c r="AH96" i="1"/>
  <c r="AH88" i="1"/>
  <c r="AI99" i="1"/>
  <c r="AG96" i="1"/>
  <c r="AI91" i="1"/>
  <c r="AG88" i="1"/>
  <c r="AH99" i="1"/>
  <c r="AH91" i="1"/>
  <c r="AI102" i="1"/>
  <c r="AG99" i="1"/>
  <c r="AC96" i="1"/>
  <c r="AI94" i="1"/>
  <c r="AG91" i="1"/>
  <c r="AC88" i="1"/>
  <c r="AI86" i="1"/>
  <c r="AH102" i="1"/>
  <c r="AB96" i="1"/>
  <c r="AH94" i="1"/>
  <c r="AB88" i="1"/>
  <c r="AH86" i="1"/>
  <c r="AI82" i="1"/>
  <c r="AI74" i="1"/>
  <c r="AH82" i="1"/>
  <c r="AH74" i="1"/>
  <c r="AG82" i="1"/>
  <c r="AC79" i="1"/>
  <c r="AI77" i="1"/>
  <c r="AG74" i="1"/>
  <c r="AC71" i="1"/>
  <c r="Z84" i="1"/>
  <c r="AB79" i="1"/>
  <c r="AH77" i="1"/>
  <c r="Z76" i="1"/>
  <c r="AB71" i="1"/>
  <c r="AG71" i="1"/>
  <c r="AC82" i="1"/>
  <c r="AI80" i="1"/>
  <c r="AG77" i="1"/>
  <c r="AC74" i="1"/>
  <c r="AI72" i="1"/>
  <c r="AG79" i="1"/>
  <c r="AB82" i="1"/>
  <c r="Z79" i="1"/>
  <c r="AB74" i="1"/>
  <c r="Z71" i="1"/>
  <c r="AC70" i="1"/>
  <c r="AC78" i="1"/>
  <c r="AB78" i="1"/>
  <c r="AB70" i="1"/>
  <c r="AC81" i="1"/>
  <c r="AI79" i="1"/>
  <c r="AC73" i="1"/>
  <c r="AI71" i="1"/>
  <c r="AH40" i="1"/>
  <c r="AI67" i="1"/>
  <c r="AG64" i="1"/>
  <c r="AI59" i="1"/>
  <c r="AG56" i="1"/>
  <c r="AI51" i="1"/>
  <c r="AG48" i="1"/>
  <c r="AI43" i="1"/>
  <c r="AG40" i="1"/>
  <c r="AH56" i="1"/>
  <c r="AG67" i="1"/>
  <c r="AC64" i="1"/>
  <c r="AI62" i="1"/>
  <c r="AG59" i="1"/>
  <c r="AC56" i="1"/>
  <c r="AI54" i="1"/>
  <c r="AG51" i="1"/>
  <c r="AC48" i="1"/>
  <c r="AI46" i="1"/>
  <c r="AG43" i="1"/>
  <c r="AC40" i="1"/>
  <c r="AI38" i="1"/>
  <c r="AI40" i="1"/>
  <c r="AH64" i="1"/>
  <c r="AH67" i="1"/>
  <c r="AB64" i="1"/>
  <c r="AH62" i="1"/>
  <c r="AB56" i="1"/>
  <c r="AH54" i="1"/>
  <c r="AB48" i="1"/>
  <c r="AH46" i="1"/>
  <c r="AB40" i="1"/>
  <c r="AH38" i="1"/>
  <c r="AI64" i="1"/>
  <c r="AI56" i="1"/>
  <c r="AI48" i="1"/>
  <c r="AH48" i="1"/>
  <c r="AH59" i="1"/>
  <c r="AI65" i="1"/>
  <c r="AG62" i="1"/>
  <c r="AI57" i="1"/>
  <c r="AG54" i="1"/>
  <c r="AI49" i="1"/>
  <c r="AG46" i="1"/>
  <c r="AI41" i="1"/>
  <c r="AG38" i="1"/>
  <c r="AC62" i="1"/>
  <c r="AC54" i="1"/>
  <c r="AC46" i="1"/>
  <c r="AG41" i="1"/>
  <c r="AC38" i="1"/>
  <c r="AB62" i="1"/>
  <c r="AB54" i="1"/>
  <c r="AB46" i="1"/>
  <c r="AB38" i="1"/>
  <c r="AG68" i="1"/>
  <c r="AC65" i="1"/>
  <c r="AG60" i="1"/>
  <c r="AC57" i="1"/>
  <c r="AG52" i="1"/>
  <c r="AC49" i="1"/>
  <c r="AG44" i="1"/>
  <c r="AC41" i="1"/>
  <c r="AG32" i="1"/>
  <c r="AH15" i="1"/>
  <c r="AC15" i="1"/>
  <c r="AB31" i="1"/>
  <c r="AB20" i="1"/>
  <c r="AB15" i="1"/>
  <c r="Z31" i="1"/>
  <c r="AI34" i="1"/>
  <c r="AI14" i="1"/>
  <c r="AG34" i="1"/>
  <c r="AI30" i="1"/>
  <c r="AH23" i="1"/>
  <c r="AI18" i="1"/>
  <c r="AH14" i="1"/>
  <c r="AH30" i="1"/>
  <c r="AG23" i="1"/>
  <c r="AG18" i="1"/>
  <c r="AC34" i="1"/>
  <c r="AI11" i="1"/>
  <c r="AC31" i="1"/>
  <c r="AG16" i="1"/>
  <c r="AI31" i="1"/>
  <c r="AH31" i="1"/>
  <c r="AG31" i="1"/>
  <c r="AG15" i="1"/>
  <c r="AI27" i="1"/>
  <c r="AC11" i="1"/>
  <c r="AC27" i="1"/>
  <c r="AB11" i="1"/>
  <c r="Z34" i="1"/>
  <c r="AB27" i="1"/>
  <c r="AG10" i="1"/>
  <c r="AH32" i="1"/>
  <c r="AG26" i="1"/>
  <c r="Z18" i="1"/>
  <c r="Z10" i="1"/>
  <c r="AH16" i="1"/>
  <c r="Z29" i="1"/>
  <c r="Z20" i="1"/>
  <c r="AC9" i="1"/>
  <c r="Z36" i="1"/>
  <c r="AH37" i="1"/>
  <c r="AC32" i="1"/>
  <c r="AG30" i="1"/>
  <c r="AI28" i="1"/>
  <c r="Z27" i="1"/>
  <c r="AB25" i="1"/>
  <c r="AH21" i="1"/>
  <c r="AC16" i="1"/>
  <c r="AG14" i="1"/>
  <c r="AI12" i="1"/>
  <c r="Z11" i="1"/>
  <c r="AB9" i="1"/>
  <c r="Z13" i="1"/>
  <c r="AI35" i="1"/>
  <c r="AB32" i="1"/>
  <c r="AH28" i="1"/>
  <c r="AG21" i="1"/>
  <c r="AI19" i="1"/>
  <c r="AB16" i="1"/>
  <c r="AH12" i="1"/>
  <c r="AC7" i="1"/>
  <c r="AH35" i="1"/>
  <c r="AC30" i="1"/>
  <c r="AG28" i="1"/>
  <c r="AI26" i="1"/>
  <c r="Z25" i="1"/>
  <c r="AH19" i="1"/>
  <c r="AC14" i="1"/>
  <c r="AG12" i="1"/>
  <c r="AI10" i="1"/>
  <c r="Z9" i="1"/>
  <c r="AC37" i="1"/>
  <c r="AG35" i="1"/>
  <c r="AI33" i="1"/>
  <c r="Z32" i="1"/>
  <c r="AB30" i="1"/>
  <c r="AH26" i="1"/>
  <c r="AC21" i="1"/>
  <c r="AG19" i="1"/>
  <c r="AI17" i="1"/>
  <c r="Z16" i="1"/>
  <c r="AB14" i="1"/>
  <c r="AH10" i="1"/>
  <c r="AH33" i="1"/>
  <c r="AH17" i="1"/>
  <c r="AC12" i="1"/>
  <c r="Z5" i="1"/>
  <c r="AC35" i="1"/>
  <c r="AG33" i="1"/>
  <c r="AB28" i="1"/>
  <c r="AH24" i="1"/>
  <c r="AC19" i="1"/>
  <c r="AG17" i="1"/>
  <c r="AI15" i="1"/>
  <c r="AB12" i="1"/>
  <c r="AH8" i="1"/>
  <c r="AC28" i="1"/>
  <c r="AB35" i="1"/>
  <c r="AC26" i="1"/>
  <c r="AG24" i="1"/>
  <c r="AI22" i="1"/>
  <c r="AB19" i="1"/>
  <c r="AC10" i="1"/>
  <c r="AG8" i="1"/>
  <c r="AI6" i="1"/>
  <c r="AB5" i="1"/>
  <c r="AC33" i="1"/>
  <c r="AI29" i="1"/>
  <c r="AH22" i="1"/>
  <c r="AC17" i="1"/>
  <c r="AI13" i="1"/>
  <c r="AB10" i="1"/>
  <c r="AH6" i="1"/>
  <c r="AI36" i="1"/>
  <c r="AB33" i="1"/>
  <c r="AH29" i="1"/>
  <c r="AC24" i="1"/>
  <c r="AG22" i="1"/>
  <c r="AI20" i="1"/>
  <c r="AB17" i="1"/>
  <c r="AH13" i="1"/>
  <c r="AC8" i="1"/>
  <c r="AG6" i="1"/>
  <c r="AG29" i="1"/>
  <c r="AG5" i="1"/>
  <c r="AC22" i="1"/>
  <c r="Z17" i="1"/>
  <c r="AH11" i="1"/>
  <c r="AC6" i="1"/>
  <c r="AC29" i="1"/>
  <c r="AG27" i="1"/>
  <c r="AI25" i="1"/>
  <c r="AB22" i="1"/>
  <c r="AC13" i="1"/>
  <c r="AG11" i="1"/>
  <c r="AI9" i="1"/>
  <c r="AB6" i="1"/>
  <c r="AG13" i="1"/>
  <c r="AG36" i="1"/>
  <c r="AH27" i="1"/>
  <c r="AG20" i="1"/>
</calcChain>
</file>

<file path=xl/sharedStrings.xml><?xml version="1.0" encoding="utf-8"?>
<sst xmlns="http://schemas.openxmlformats.org/spreadsheetml/2006/main" count="19" uniqueCount="19">
  <si>
    <t>FracHr</t>
  </si>
  <si>
    <t>time</t>
  </si>
  <si>
    <t>Swater</t>
  </si>
  <si>
    <t>SC2H5O2</t>
  </si>
  <si>
    <t>SR2O4</t>
  </si>
  <si>
    <t>SR=O</t>
  </si>
  <si>
    <t>SROH</t>
  </si>
  <si>
    <t>SROOH</t>
  </si>
  <si>
    <t>SROOR</t>
  </si>
  <si>
    <t>SCH3O2</t>
  </si>
  <si>
    <t>SROOR'+R1OOOOR1</t>
  </si>
  <si>
    <t>S141 1 MHz</t>
  </si>
  <si>
    <t>S159 1 MHz</t>
  </si>
  <si>
    <t xml:space="preserve">   +SROOR ?</t>
  </si>
  <si>
    <t>S55corr</t>
  </si>
  <si>
    <t>S73corr</t>
  </si>
  <si>
    <t>S91 corr</t>
  </si>
  <si>
    <t>SRR'O4+ROOR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</si>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</sst>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'2025_01_024_AVE'!$Y$4</c:f>
              <c:strCache>
                <c:ptCount val="1"/>
                <c:pt idx="0">
                  <c:v>Swater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'2025_01_024_AVE'!$Y$5:$Y$476</c:f>
              <c:numCache>
                <c:formatCode>General</c:formatCode>
                <c:ptCount val="472"/>
                <c:pt idx="0">
                  <c:v>639208.12084932521</c:v>
                </c:pt>
                <c:pt idx="1">
                  <c:v>650397.95012984902</c:v>
                </c:pt>
                <c:pt idx="2">
                  <c:v>663243.26869192207</c:v>
                </c:pt>
                <c:pt idx="3">
                  <c:v>663730.56145045871</c:v>
                </c:pt>
                <c:pt idx="4">
                  <c:v>655879.80489418795</c:v>
                </c:pt>
                <c:pt idx="5">
                  <c:v>659116.31957697985</c:v>
                </c:pt>
                <c:pt idx="6">
                  <c:v>604228.56351902662</c:v>
                </c:pt>
                <c:pt idx="7">
                  <c:v>493619.85131856106</c:v>
                </c:pt>
                <c:pt idx="8">
                  <c:v>653827.29399700742</c:v>
                </c:pt>
                <c:pt idx="9">
                  <c:v>747999.57702959678</c:v>
                </c:pt>
                <c:pt idx="10">
                  <c:v>749863.17074724473</c:v>
                </c:pt>
                <c:pt idx="11">
                  <c:v>751786.12653175602</c:v>
                </c:pt>
                <c:pt idx="12">
                  <c:v>784760.50870628667</c:v>
                </c:pt>
                <c:pt idx="13">
                  <c:v>772563.04123991879</c:v>
                </c:pt>
                <c:pt idx="14">
                  <c:v>746034.30830482801</c:v>
                </c:pt>
                <c:pt idx="15">
                  <c:v>761630.41030058428</c:v>
                </c:pt>
                <c:pt idx="16">
                  <c:v>736937.81740525493</c:v>
                </c:pt>
                <c:pt idx="17">
                  <c:v>733658.67118689988</c:v>
                </c:pt>
                <c:pt idx="18">
                  <c:v>683406.88737671403</c:v>
                </c:pt>
                <c:pt idx="19">
                  <c:v>671065.04273167357</c:v>
                </c:pt>
                <c:pt idx="20">
                  <c:v>663814.05806303315</c:v>
                </c:pt>
                <c:pt idx="21">
                  <c:v>663212.82907895371</c:v>
                </c:pt>
                <c:pt idx="22">
                  <c:v>666289.59443791956</c:v>
                </c:pt>
                <c:pt idx="23">
                  <c:v>663153.90791041555</c:v>
                </c:pt>
                <c:pt idx="24">
                  <c:v>782271.84330749966</c:v>
                </c:pt>
                <c:pt idx="25">
                  <c:v>654297.92964769644</c:v>
                </c:pt>
                <c:pt idx="26">
                  <c:v>651549.74843745329</c:v>
                </c:pt>
                <c:pt idx="27">
                  <c:v>657002.42269944923</c:v>
                </c:pt>
                <c:pt idx="28">
                  <c:v>652733.90137648967</c:v>
                </c:pt>
                <c:pt idx="29">
                  <c:v>648415.8148142281</c:v>
                </c:pt>
                <c:pt idx="30">
                  <c:v>646546.13649341487</c:v>
                </c:pt>
                <c:pt idx="31">
                  <c:v>655427.1886520593</c:v>
                </c:pt>
                <c:pt idx="32">
                  <c:v>653100.38986065914</c:v>
                </c:pt>
                <c:pt idx="33">
                  <c:v>650941.79520956532</c:v>
                </c:pt>
                <c:pt idx="34">
                  <c:v>660818.93691775412</c:v>
                </c:pt>
                <c:pt idx="35">
                  <c:v>663742.19249606982</c:v>
                </c:pt>
                <c:pt idx="36">
                  <c:v>666642.58534353413</c:v>
                </c:pt>
                <c:pt idx="37">
                  <c:v>653624.01637235808</c:v>
                </c:pt>
                <c:pt idx="38">
                  <c:v>662763.90460735466</c:v>
                </c:pt>
                <c:pt idx="39">
                  <c:v>663657.04989259504</c:v>
                </c:pt>
                <c:pt idx="40">
                  <c:v>664751.10993655014</c:v>
                </c:pt>
                <c:pt idx="41">
                  <c:v>664753.41582334694</c:v>
                </c:pt>
                <c:pt idx="42">
                  <c:v>729659.9150995271</c:v>
                </c:pt>
                <c:pt idx="43">
                  <c:v>812096.99398212146</c:v>
                </c:pt>
                <c:pt idx="44">
                  <c:v>793587.88831661036</c:v>
                </c:pt>
                <c:pt idx="45">
                  <c:v>813763.15969410702</c:v>
                </c:pt>
                <c:pt idx="46">
                  <c:v>806424.15963702416</c:v>
                </c:pt>
                <c:pt idx="47">
                  <c:v>805542.94037180988</c:v>
                </c:pt>
                <c:pt idx="48">
                  <c:v>800421.64498760039</c:v>
                </c:pt>
                <c:pt idx="49">
                  <c:v>809446.59908581828</c:v>
                </c:pt>
                <c:pt idx="50">
                  <c:v>809800.53206403018</c:v>
                </c:pt>
                <c:pt idx="51">
                  <c:v>809977.8936478094</c:v>
                </c:pt>
                <c:pt idx="52">
                  <c:v>814747.75943839678</c:v>
                </c:pt>
                <c:pt idx="53">
                  <c:v>816664.22982056148</c:v>
                </c:pt>
                <c:pt idx="54">
                  <c:v>822627.98544545413</c:v>
                </c:pt>
                <c:pt idx="55">
                  <c:v>813308.89161536994</c:v>
                </c:pt>
                <c:pt idx="56">
                  <c:v>826999.12831448682</c:v>
                </c:pt>
                <c:pt idx="57">
                  <c:v>844980.12852016569</c:v>
                </c:pt>
                <c:pt idx="58">
                  <c:v>826087.83047930663</c:v>
                </c:pt>
                <c:pt idx="59">
                  <c:v>814174.66684307985</c:v>
                </c:pt>
                <c:pt idx="60">
                  <c:v>777966.72034466628</c:v>
                </c:pt>
                <c:pt idx="61">
                  <c:v>737282.42558499088</c:v>
                </c:pt>
                <c:pt idx="62">
                  <c:v>740715.48790238227</c:v>
                </c:pt>
                <c:pt idx="63">
                  <c:v>732474.86930040736</c:v>
                </c:pt>
                <c:pt idx="64">
                  <c:v>724888.827841416</c:v>
                </c:pt>
                <c:pt idx="65">
                  <c:v>731107.66758369852</c:v>
                </c:pt>
                <c:pt idx="66">
                  <c:v>715135.24105617951</c:v>
                </c:pt>
                <c:pt idx="67">
                  <c:v>711572.00382915349</c:v>
                </c:pt>
                <c:pt idx="68">
                  <c:v>716756.04925072577</c:v>
                </c:pt>
                <c:pt idx="69">
                  <c:v>707535.48463109438</c:v>
                </c:pt>
                <c:pt idx="70">
                  <c:v>716035.89747853321</c:v>
                </c:pt>
                <c:pt idx="71">
                  <c:v>714047.61013227317</c:v>
                </c:pt>
                <c:pt idx="72">
                  <c:v>712589.57531774382</c:v>
                </c:pt>
                <c:pt idx="73">
                  <c:v>703654.87427052984</c:v>
                </c:pt>
                <c:pt idx="74">
                  <c:v>736046.04725858627</c:v>
                </c:pt>
                <c:pt idx="75">
                  <c:v>717859.51382568548</c:v>
                </c:pt>
                <c:pt idx="76">
                  <c:v>713347.13934740168</c:v>
                </c:pt>
                <c:pt idx="77">
                  <c:v>718555.33088080329</c:v>
                </c:pt>
                <c:pt idx="78">
                  <c:v>713696.30776339862</c:v>
                </c:pt>
                <c:pt idx="79">
                  <c:v>720611.37350851821</c:v>
                </c:pt>
                <c:pt idx="80">
                  <c:v>712475.33507887996</c:v>
                </c:pt>
                <c:pt idx="81">
                  <c:v>710603.36241368973</c:v>
                </c:pt>
                <c:pt idx="82">
                  <c:v>708864.11643711349</c:v>
                </c:pt>
                <c:pt idx="83">
                  <c:v>714461.1050705153</c:v>
                </c:pt>
                <c:pt idx="84">
                  <c:v>710304.09760259069</c:v>
                </c:pt>
                <c:pt idx="85">
                  <c:v>707065.39337146759</c:v>
                </c:pt>
                <c:pt idx="86">
                  <c:v>712607.11146044743</c:v>
                </c:pt>
                <c:pt idx="87">
                  <c:v>700212.6242445074</c:v>
                </c:pt>
                <c:pt idx="88">
                  <c:v>631611.3334723959</c:v>
                </c:pt>
                <c:pt idx="89">
                  <c:v>637262.40909859224</c:v>
                </c:pt>
                <c:pt idx="90">
                  <c:v>613883.25260570063</c:v>
                </c:pt>
                <c:pt idx="91">
                  <c:v>768740.98751318164</c:v>
                </c:pt>
                <c:pt idx="92">
                  <c:v>496777.32682233787</c:v>
                </c:pt>
                <c:pt idx="93">
                  <c:v>439759.0639840627</c:v>
                </c:pt>
                <c:pt idx="94">
                  <c:v>688504.21018139331</c:v>
                </c:pt>
                <c:pt idx="95">
                  <c:v>693349.40366843261</c:v>
                </c:pt>
                <c:pt idx="96">
                  <c:v>697769.98332154262</c:v>
                </c:pt>
                <c:pt idx="97">
                  <c:v>698253.6087263145</c:v>
                </c:pt>
                <c:pt idx="98">
                  <c:v>689472.19725309045</c:v>
                </c:pt>
                <c:pt idx="99">
                  <c:v>694752.37615199224</c:v>
                </c:pt>
                <c:pt idx="100">
                  <c:v>729098.83479790005</c:v>
                </c:pt>
                <c:pt idx="101">
                  <c:v>699099.38346925273</c:v>
                </c:pt>
                <c:pt idx="102">
                  <c:v>708905.42506170354</c:v>
                </c:pt>
                <c:pt idx="103">
                  <c:v>708048.76483068836</c:v>
                </c:pt>
                <c:pt idx="104">
                  <c:v>706333.08988007926</c:v>
                </c:pt>
                <c:pt idx="105">
                  <c:v>697593.1870698136</c:v>
                </c:pt>
                <c:pt idx="106">
                  <c:v>699426.22624825803</c:v>
                </c:pt>
                <c:pt idx="107">
                  <c:v>884397.73545837065</c:v>
                </c:pt>
                <c:pt idx="108">
                  <c:v>699898.68298780383</c:v>
                </c:pt>
                <c:pt idx="109">
                  <c:v>704934.56227619352</c:v>
                </c:pt>
                <c:pt idx="110">
                  <c:v>714580.63020388805</c:v>
                </c:pt>
                <c:pt idx="111">
                  <c:v>703955.71916740341</c:v>
                </c:pt>
                <c:pt idx="112">
                  <c:v>704330.4785523403</c:v>
                </c:pt>
                <c:pt idx="113">
                  <c:v>708916.37710349669</c:v>
                </c:pt>
                <c:pt idx="114">
                  <c:v>704348.68838188425</c:v>
                </c:pt>
                <c:pt idx="115">
                  <c:v>630268.78905798483</c:v>
                </c:pt>
                <c:pt idx="116">
                  <c:v>581581.17458517663</c:v>
                </c:pt>
                <c:pt idx="117">
                  <c:v>565025.86956454685</c:v>
                </c:pt>
                <c:pt idx="118">
                  <c:v>559833.78455499816</c:v>
                </c:pt>
                <c:pt idx="119">
                  <c:v>573018.79933073942</c:v>
                </c:pt>
                <c:pt idx="120">
                  <c:v>540772.41198108823</c:v>
                </c:pt>
                <c:pt idx="121">
                  <c:v>537127.05224919366</c:v>
                </c:pt>
                <c:pt idx="122">
                  <c:v>537173.33661353472</c:v>
                </c:pt>
                <c:pt idx="123">
                  <c:v>550514.24287507019</c:v>
                </c:pt>
                <c:pt idx="124">
                  <c:v>530298.04647867265</c:v>
                </c:pt>
                <c:pt idx="125">
                  <c:v>527485.030815062</c:v>
                </c:pt>
                <c:pt idx="126">
                  <c:v>525105.52300420008</c:v>
                </c:pt>
                <c:pt idx="127">
                  <c:v>521916.69520239939</c:v>
                </c:pt>
                <c:pt idx="128">
                  <c:v>525360.43728688254</c:v>
                </c:pt>
                <c:pt idx="129">
                  <c:v>523137.52036431903</c:v>
                </c:pt>
                <c:pt idx="130">
                  <c:v>520662.22593716451</c:v>
                </c:pt>
                <c:pt idx="131">
                  <c:v>534379.44712024333</c:v>
                </c:pt>
                <c:pt idx="132">
                  <c:v>520603.18511976278</c:v>
                </c:pt>
                <c:pt idx="133">
                  <c:v>517139.6524504784</c:v>
                </c:pt>
                <c:pt idx="134">
                  <c:v>511195.44570134307</c:v>
                </c:pt>
                <c:pt idx="135">
                  <c:v>512315.65676528786</c:v>
                </c:pt>
                <c:pt idx="136">
                  <c:v>511405.14530741901</c:v>
                </c:pt>
                <c:pt idx="137">
                  <c:v>508956.47159119527</c:v>
                </c:pt>
                <c:pt idx="138">
                  <c:v>505701.26475741505</c:v>
                </c:pt>
                <c:pt idx="139">
                  <c:v>507560.82464992034</c:v>
                </c:pt>
                <c:pt idx="140">
                  <c:v>504160.21258947562</c:v>
                </c:pt>
                <c:pt idx="141">
                  <c:v>502326.41203416116</c:v>
                </c:pt>
                <c:pt idx="142">
                  <c:v>504975.42186636245</c:v>
                </c:pt>
                <c:pt idx="143">
                  <c:v>487485.04402884399</c:v>
                </c:pt>
                <c:pt idx="144">
                  <c:v>485969.48874992848</c:v>
                </c:pt>
                <c:pt idx="145">
                  <c:v>485320.83711775718</c:v>
                </c:pt>
                <c:pt idx="146">
                  <c:v>483293.69991018303</c:v>
                </c:pt>
                <c:pt idx="147">
                  <c:v>488601.77449583134</c:v>
                </c:pt>
                <c:pt idx="148">
                  <c:v>489610.08405658219</c:v>
                </c:pt>
                <c:pt idx="149">
                  <c:v>490478.11003758432</c:v>
                </c:pt>
                <c:pt idx="150">
                  <c:v>513198.88457710645</c:v>
                </c:pt>
                <c:pt idx="151">
                  <c:v>493836.48128000391</c:v>
                </c:pt>
                <c:pt idx="152">
                  <c:v>492852.17214494746</c:v>
                </c:pt>
                <c:pt idx="153">
                  <c:v>497642.61648571934</c:v>
                </c:pt>
                <c:pt idx="154">
                  <c:v>519404.30691163684</c:v>
                </c:pt>
                <c:pt idx="155">
                  <c:v>497162.13776820264</c:v>
                </c:pt>
                <c:pt idx="156">
                  <c:v>494112.71267670457</c:v>
                </c:pt>
                <c:pt idx="157">
                  <c:v>498173.44710555312</c:v>
                </c:pt>
                <c:pt idx="158">
                  <c:v>500771.91151553503</c:v>
                </c:pt>
                <c:pt idx="159">
                  <c:v>501951.38171487034</c:v>
                </c:pt>
                <c:pt idx="160">
                  <c:v>498669.13436672912</c:v>
                </c:pt>
                <c:pt idx="161">
                  <c:v>503671.64842578076</c:v>
                </c:pt>
                <c:pt idx="162">
                  <c:v>497062.26721128298</c:v>
                </c:pt>
                <c:pt idx="163">
                  <c:v>510938.60583469085</c:v>
                </c:pt>
                <c:pt idx="164">
                  <c:v>499636.11308788299</c:v>
                </c:pt>
                <c:pt idx="165">
                  <c:v>506503.84060933307</c:v>
                </c:pt>
                <c:pt idx="166">
                  <c:v>509155.29868892784</c:v>
                </c:pt>
                <c:pt idx="167">
                  <c:v>512444.74590082036</c:v>
                </c:pt>
                <c:pt idx="168">
                  <c:v>530413.05625963316</c:v>
                </c:pt>
                <c:pt idx="169">
                  <c:v>521639.1983594278</c:v>
                </c:pt>
                <c:pt idx="170">
                  <c:v>525480.31290972477</c:v>
                </c:pt>
                <c:pt idx="171">
                  <c:v>519641.28404284036</c:v>
                </c:pt>
                <c:pt idx="172">
                  <c:v>519693.11765141634</c:v>
                </c:pt>
                <c:pt idx="173">
                  <c:v>523536.07876802963</c:v>
                </c:pt>
                <c:pt idx="174">
                  <c:v>531382.45035325829</c:v>
                </c:pt>
                <c:pt idx="175">
                  <c:v>528314.27183227916</c:v>
                </c:pt>
                <c:pt idx="176">
                  <c:v>525822.51102901192</c:v>
                </c:pt>
                <c:pt idx="177">
                  <c:v>524364.13394950214</c:v>
                </c:pt>
                <c:pt idx="178">
                  <c:v>526434.35902474052</c:v>
                </c:pt>
                <c:pt idx="179">
                  <c:v>523311.52155790862</c:v>
                </c:pt>
                <c:pt idx="180">
                  <c:v>530945.57012917113</c:v>
                </c:pt>
                <c:pt idx="181">
                  <c:v>523264.02474846435</c:v>
                </c:pt>
                <c:pt idx="182">
                  <c:v>528746.31192524114</c:v>
                </c:pt>
                <c:pt idx="183">
                  <c:v>530549.39228579763</c:v>
                </c:pt>
                <c:pt idx="184">
                  <c:v>525713.95637616015</c:v>
                </c:pt>
                <c:pt idx="185">
                  <c:v>522359.1489596623</c:v>
                </c:pt>
                <c:pt idx="186">
                  <c:v>536993.71872228396</c:v>
                </c:pt>
                <c:pt idx="187">
                  <c:v>524638.2481634015</c:v>
                </c:pt>
                <c:pt idx="188">
                  <c:v>541138.98073747149</c:v>
                </c:pt>
                <c:pt idx="189">
                  <c:v>571161.30724399106</c:v>
                </c:pt>
                <c:pt idx="190">
                  <c:v>518042.178449639</c:v>
                </c:pt>
                <c:pt idx="191">
                  <c:v>529460.36837322323</c:v>
                </c:pt>
                <c:pt idx="192">
                  <c:v>496144.57440653158</c:v>
                </c:pt>
                <c:pt idx="193">
                  <c:v>501985.10707000521</c:v>
                </c:pt>
                <c:pt idx="194">
                  <c:v>501226.17008067202</c:v>
                </c:pt>
                <c:pt idx="195">
                  <c:v>501641.3791275195</c:v>
                </c:pt>
                <c:pt idx="196">
                  <c:v>509674.27033154079</c:v>
                </c:pt>
                <c:pt idx="197">
                  <c:v>496519.63928601047</c:v>
                </c:pt>
                <c:pt idx="198">
                  <c:v>498287.66288943478</c:v>
                </c:pt>
                <c:pt idx="199">
                  <c:v>501077.15188468574</c:v>
                </c:pt>
                <c:pt idx="200">
                  <c:v>501339.1206995268</c:v>
                </c:pt>
                <c:pt idx="201">
                  <c:v>501722.99889527308</c:v>
                </c:pt>
                <c:pt idx="202">
                  <c:v>492377.46780674648</c:v>
                </c:pt>
                <c:pt idx="203">
                  <c:v>497228.51708223484</c:v>
                </c:pt>
                <c:pt idx="204">
                  <c:v>499839.2322288474</c:v>
                </c:pt>
                <c:pt idx="205">
                  <c:v>498208.34193684778</c:v>
                </c:pt>
                <c:pt idx="206">
                  <c:v>503068.46854278271</c:v>
                </c:pt>
                <c:pt idx="207">
                  <c:v>505209.34656776447</c:v>
                </c:pt>
                <c:pt idx="208">
                  <c:v>502401.38013479317</c:v>
                </c:pt>
                <c:pt idx="209">
                  <c:v>500544.97660509381</c:v>
                </c:pt>
                <c:pt idx="210">
                  <c:v>506892.13053621718</c:v>
                </c:pt>
                <c:pt idx="211">
                  <c:v>507377.17976447084</c:v>
                </c:pt>
                <c:pt idx="212">
                  <c:v>514965.68213163596</c:v>
                </c:pt>
                <c:pt idx="213">
                  <c:v>513182.12386919971</c:v>
                </c:pt>
                <c:pt idx="214">
                  <c:v>503381.62773866719</c:v>
                </c:pt>
                <c:pt idx="215">
                  <c:v>506161.15020356531</c:v>
                </c:pt>
                <c:pt idx="216">
                  <c:v>509587.3190842648</c:v>
                </c:pt>
                <c:pt idx="217">
                  <c:v>519240.62532666745</c:v>
                </c:pt>
                <c:pt idx="218">
                  <c:v>532882.33401711879</c:v>
                </c:pt>
                <c:pt idx="219">
                  <c:v>533317.12800433254</c:v>
                </c:pt>
                <c:pt idx="220">
                  <c:v>533457.93100638455</c:v>
                </c:pt>
                <c:pt idx="221">
                  <c:v>528012.2588858672</c:v>
                </c:pt>
                <c:pt idx="222">
                  <c:v>535848.59897417529</c:v>
                </c:pt>
                <c:pt idx="223">
                  <c:v>534073.62147031189</c:v>
                </c:pt>
                <c:pt idx="224">
                  <c:v>534939.56561789836</c:v>
                </c:pt>
                <c:pt idx="225">
                  <c:v>529225.87518474017</c:v>
                </c:pt>
                <c:pt idx="226">
                  <c:v>532432.30471837905</c:v>
                </c:pt>
                <c:pt idx="227">
                  <c:v>535320.62939754722</c:v>
                </c:pt>
                <c:pt idx="228">
                  <c:v>532504.8579350973</c:v>
                </c:pt>
                <c:pt idx="229">
                  <c:v>527374.02112777648</c:v>
                </c:pt>
                <c:pt idx="230">
                  <c:v>526630.51107436721</c:v>
                </c:pt>
                <c:pt idx="231">
                  <c:v>524266.33079818595</c:v>
                </c:pt>
                <c:pt idx="232">
                  <c:v>525066.49417683296</c:v>
                </c:pt>
                <c:pt idx="233">
                  <c:v>532741.23192730662</c:v>
                </c:pt>
                <c:pt idx="234">
                  <c:v>532739.41088747338</c:v>
                </c:pt>
                <c:pt idx="235">
                  <c:v>530685.0428739374</c:v>
                </c:pt>
                <c:pt idx="236">
                  <c:v>521707.66886211099</c:v>
                </c:pt>
                <c:pt idx="237">
                  <c:v>536591.57993796165</c:v>
                </c:pt>
                <c:pt idx="238">
                  <c:v>523011.65787242801</c:v>
                </c:pt>
                <c:pt idx="239">
                  <c:v>522724.23661652417</c:v>
                </c:pt>
                <c:pt idx="240">
                  <c:v>530187.50814847799</c:v>
                </c:pt>
                <c:pt idx="241">
                  <c:v>527534.10230053274</c:v>
                </c:pt>
                <c:pt idx="242">
                  <c:v>519712.61563503655</c:v>
                </c:pt>
                <c:pt idx="243">
                  <c:v>483861.61670993071</c:v>
                </c:pt>
                <c:pt idx="244">
                  <c:v>414192.84540292167</c:v>
                </c:pt>
                <c:pt idx="245">
                  <c:v>404223.21699122922</c:v>
                </c:pt>
                <c:pt idx="246">
                  <c:v>392524.66689908778</c:v>
                </c:pt>
                <c:pt idx="247">
                  <c:v>395475.01543788717</c:v>
                </c:pt>
                <c:pt idx="248">
                  <c:v>394860.16509966622</c:v>
                </c:pt>
                <c:pt idx="249">
                  <c:v>397071.70097740198</c:v>
                </c:pt>
                <c:pt idx="250">
                  <c:v>390260.2455379485</c:v>
                </c:pt>
                <c:pt idx="251">
                  <c:v>389988.19587255991</c:v>
                </c:pt>
                <c:pt idx="252">
                  <c:v>409266.31045775267</c:v>
                </c:pt>
                <c:pt idx="253">
                  <c:v>388615.72981637123</c:v>
                </c:pt>
                <c:pt idx="254">
                  <c:v>383308.85959572881</c:v>
                </c:pt>
                <c:pt idx="255">
                  <c:v>383343.25129305664</c:v>
                </c:pt>
                <c:pt idx="256">
                  <c:v>388686.28494318837</c:v>
                </c:pt>
                <c:pt idx="257">
                  <c:v>397294.74038954161</c:v>
                </c:pt>
                <c:pt idx="258">
                  <c:v>382459.30735995062</c:v>
                </c:pt>
                <c:pt idx="259">
                  <c:v>369448.67682994535</c:v>
                </c:pt>
                <c:pt idx="260">
                  <c:v>372804.71893499565</c:v>
                </c:pt>
                <c:pt idx="261">
                  <c:v>364638.50275846617</c:v>
                </c:pt>
                <c:pt idx="262">
                  <c:v>367575.9665823062</c:v>
                </c:pt>
                <c:pt idx="263">
                  <c:v>367105.04383174999</c:v>
                </c:pt>
                <c:pt idx="264">
                  <c:v>357654.92891706404</c:v>
                </c:pt>
                <c:pt idx="265">
                  <c:v>362233.44869308622</c:v>
                </c:pt>
                <c:pt idx="266">
                  <c:v>364976.57845150167</c:v>
                </c:pt>
                <c:pt idx="267">
                  <c:v>429636.80377171573</c:v>
                </c:pt>
                <c:pt idx="268">
                  <c:v>494972.28509964544</c:v>
                </c:pt>
                <c:pt idx="269">
                  <c:v>557035.72411842213</c:v>
                </c:pt>
                <c:pt idx="270">
                  <c:v>503302.35145144886</c:v>
                </c:pt>
                <c:pt idx="271">
                  <c:v>505585.68038249388</c:v>
                </c:pt>
                <c:pt idx="272">
                  <c:v>505267.45826736232</c:v>
                </c:pt>
                <c:pt idx="273">
                  <c:v>499997.64572206046</c:v>
                </c:pt>
                <c:pt idx="274">
                  <c:v>507171.78509961028</c:v>
                </c:pt>
                <c:pt idx="275">
                  <c:v>517058.73791081976</c:v>
                </c:pt>
                <c:pt idx="276">
                  <c:v>508813.81454172049</c:v>
                </c:pt>
                <c:pt idx="277">
                  <c:v>514512.19997082115</c:v>
                </c:pt>
                <c:pt idx="278">
                  <c:v>506376.95408195595</c:v>
                </c:pt>
                <c:pt idx="279">
                  <c:v>510048.04934596462</c:v>
                </c:pt>
                <c:pt idx="280">
                  <c:v>503476.75135704025</c:v>
                </c:pt>
                <c:pt idx="281">
                  <c:v>512579.0126461148</c:v>
                </c:pt>
                <c:pt idx="282">
                  <c:v>507760.84044267668</c:v>
                </c:pt>
                <c:pt idx="283">
                  <c:v>506598.55114666419</c:v>
                </c:pt>
                <c:pt idx="284">
                  <c:v>511924.02978508559</c:v>
                </c:pt>
                <c:pt idx="285">
                  <c:v>504046.79608013644</c:v>
                </c:pt>
                <c:pt idx="286">
                  <c:v>515516.38091997983</c:v>
                </c:pt>
                <c:pt idx="287">
                  <c:v>516421.66381209146</c:v>
                </c:pt>
                <c:pt idx="288">
                  <c:v>509875.01154069311</c:v>
                </c:pt>
                <c:pt idx="289">
                  <c:v>510951.44460937352</c:v>
                </c:pt>
                <c:pt idx="290">
                  <c:v>507476.7755414304</c:v>
                </c:pt>
                <c:pt idx="291">
                  <c:v>505503.31184803304</c:v>
                </c:pt>
                <c:pt idx="292">
                  <c:v>480403.38452038466</c:v>
                </c:pt>
                <c:pt idx="293">
                  <c:v>458329.61045958998</c:v>
                </c:pt>
                <c:pt idx="294">
                  <c:v>376070.46874933597</c:v>
                </c:pt>
                <c:pt idx="295">
                  <c:v>371327.26228233834</c:v>
                </c:pt>
                <c:pt idx="296">
                  <c:v>368413.54816836549</c:v>
                </c:pt>
                <c:pt idx="297">
                  <c:v>368209.48540020292</c:v>
                </c:pt>
                <c:pt idx="298">
                  <c:v>370337.27866858314</c:v>
                </c:pt>
                <c:pt idx="299">
                  <c:v>366515.07835308992</c:v>
                </c:pt>
                <c:pt idx="300">
                  <c:v>371088.08749664173</c:v>
                </c:pt>
                <c:pt idx="301">
                  <c:v>367245.05081308965</c:v>
                </c:pt>
                <c:pt idx="302">
                  <c:v>365874.79488884652</c:v>
                </c:pt>
                <c:pt idx="303">
                  <c:v>369739.90367334377</c:v>
                </c:pt>
                <c:pt idx="304">
                  <c:v>370822.92562230985</c:v>
                </c:pt>
                <c:pt idx="305">
                  <c:v>364291.7636923106</c:v>
                </c:pt>
                <c:pt idx="306">
                  <c:v>366092.97273029672</c:v>
                </c:pt>
                <c:pt idx="307">
                  <c:v>367719.92832962575</c:v>
                </c:pt>
                <c:pt idx="308">
                  <c:v>367804.60943700187</c:v>
                </c:pt>
                <c:pt idx="309">
                  <c:v>370250.66012702649</c:v>
                </c:pt>
                <c:pt idx="310">
                  <c:v>370268.67784471181</c:v>
                </c:pt>
                <c:pt idx="311">
                  <c:v>364724.97790517187</c:v>
                </c:pt>
                <c:pt idx="312">
                  <c:v>369274.43659807421</c:v>
                </c:pt>
                <c:pt idx="313">
                  <c:v>359705.82322818408</c:v>
                </c:pt>
                <c:pt idx="314">
                  <c:v>366885.39225235186</c:v>
                </c:pt>
                <c:pt idx="315">
                  <c:v>365297.52627059392</c:v>
                </c:pt>
                <c:pt idx="316">
                  <c:v>359249.57750957896</c:v>
                </c:pt>
                <c:pt idx="317">
                  <c:v>364507.28025249596</c:v>
                </c:pt>
                <c:pt idx="318">
                  <c:v>429592.92358902638</c:v>
                </c:pt>
                <c:pt idx="319">
                  <c:v>487517.30379473744</c:v>
                </c:pt>
                <c:pt idx="320">
                  <c:v>491865.05648285896</c:v>
                </c:pt>
                <c:pt idx="321">
                  <c:v>499908.82137722441</c:v>
                </c:pt>
                <c:pt idx="322">
                  <c:v>505002.05194822891</c:v>
                </c:pt>
                <c:pt idx="323">
                  <c:v>500268.70138293185</c:v>
                </c:pt>
                <c:pt idx="324">
                  <c:v>505286.98299489822</c:v>
                </c:pt>
                <c:pt idx="325">
                  <c:v>508506.45571752591</c:v>
                </c:pt>
                <c:pt idx="326">
                  <c:v>504589.51474089513</c:v>
                </c:pt>
                <c:pt idx="327">
                  <c:v>506875.71310998424</c:v>
                </c:pt>
                <c:pt idx="328">
                  <c:v>503261.4938678756</c:v>
                </c:pt>
                <c:pt idx="329">
                  <c:v>505801.23035630974</c:v>
                </c:pt>
                <c:pt idx="330">
                  <c:v>504690.16758101009</c:v>
                </c:pt>
                <c:pt idx="331">
                  <c:v>498774.13162381278</c:v>
                </c:pt>
                <c:pt idx="332">
                  <c:v>504587.07008265855</c:v>
                </c:pt>
                <c:pt idx="333">
                  <c:v>503038.55712825659</c:v>
                </c:pt>
                <c:pt idx="334">
                  <c:v>502434.42620475939</c:v>
                </c:pt>
                <c:pt idx="335">
                  <c:v>503868.75943800027</c:v>
                </c:pt>
                <c:pt idx="336">
                  <c:v>503277.84356434445</c:v>
                </c:pt>
                <c:pt idx="337">
                  <c:v>498593.90259272186</c:v>
                </c:pt>
                <c:pt idx="338">
                  <c:v>502826.01402106957</c:v>
                </c:pt>
                <c:pt idx="339">
                  <c:v>506607.59288213111</c:v>
                </c:pt>
                <c:pt idx="340">
                  <c:v>516185.13028745807</c:v>
                </c:pt>
                <c:pt idx="341">
                  <c:v>506556.9999679157</c:v>
                </c:pt>
                <c:pt idx="342">
                  <c:v>511265.76349937177</c:v>
                </c:pt>
                <c:pt idx="343">
                  <c:v>406819.70810810599</c:v>
                </c:pt>
                <c:pt idx="344">
                  <c:v>368960.40386484656</c:v>
                </c:pt>
                <c:pt idx="345">
                  <c:v>367584.89144962991</c:v>
                </c:pt>
                <c:pt idx="346">
                  <c:v>367838.49623676832</c:v>
                </c:pt>
                <c:pt idx="347">
                  <c:v>366830.64942581026</c:v>
                </c:pt>
                <c:pt idx="348">
                  <c:v>366583.27960099233</c:v>
                </c:pt>
                <c:pt idx="349">
                  <c:v>365762.04934560892</c:v>
                </c:pt>
                <c:pt idx="350">
                  <c:v>367771.18233599246</c:v>
                </c:pt>
                <c:pt idx="351">
                  <c:v>365123.366196191</c:v>
                </c:pt>
                <c:pt idx="352">
                  <c:v>365634.55830458779</c:v>
                </c:pt>
                <c:pt idx="353">
                  <c:v>360189.30135752039</c:v>
                </c:pt>
                <c:pt idx="354">
                  <c:v>369006.40635378682</c:v>
                </c:pt>
                <c:pt idx="355">
                  <c:v>367299.31234750198</c:v>
                </c:pt>
                <c:pt idx="356">
                  <c:v>365420.41206132364</c:v>
                </c:pt>
                <c:pt idx="357">
                  <c:v>359111.81192651688</c:v>
                </c:pt>
                <c:pt idx="358">
                  <c:v>361084.0441983174</c:v>
                </c:pt>
                <c:pt idx="359">
                  <c:v>359128.8650376416</c:v>
                </c:pt>
                <c:pt idx="360">
                  <c:v>359908.04687665042</c:v>
                </c:pt>
                <c:pt idx="361">
                  <c:v>357992.44663636503</c:v>
                </c:pt>
                <c:pt idx="362">
                  <c:v>368010.38441009581</c:v>
                </c:pt>
                <c:pt idx="363">
                  <c:v>358534.80469128682</c:v>
                </c:pt>
                <c:pt idx="364">
                  <c:v>364120.87847507367</c:v>
                </c:pt>
                <c:pt idx="365">
                  <c:v>362072.00471960614</c:v>
                </c:pt>
                <c:pt idx="366">
                  <c:v>357843.44752414018</c:v>
                </c:pt>
                <c:pt idx="367">
                  <c:v>352455.34610543132</c:v>
                </c:pt>
                <c:pt idx="368">
                  <c:v>352118.32864883851</c:v>
                </c:pt>
                <c:pt idx="369">
                  <c:v>441852.2407778182</c:v>
                </c:pt>
                <c:pt idx="370">
                  <c:v>482599.53873267549</c:v>
                </c:pt>
                <c:pt idx="371">
                  <c:v>491728.09789392242</c:v>
                </c:pt>
                <c:pt idx="372">
                  <c:v>519250.72565887775</c:v>
                </c:pt>
                <c:pt idx="373">
                  <c:v>487556.12243339641</c:v>
                </c:pt>
                <c:pt idx="374">
                  <c:v>483382.29403183929</c:v>
                </c:pt>
                <c:pt idx="375">
                  <c:v>489393.88552965428</c:v>
                </c:pt>
                <c:pt idx="376">
                  <c:v>495166.8248048214</c:v>
                </c:pt>
                <c:pt idx="377">
                  <c:v>505910.78773830674</c:v>
                </c:pt>
                <c:pt idx="378">
                  <c:v>509618.0979412364</c:v>
                </c:pt>
                <c:pt idx="379">
                  <c:v>487624.65661991021</c:v>
                </c:pt>
                <c:pt idx="380">
                  <c:v>484332.46329903125</c:v>
                </c:pt>
                <c:pt idx="381">
                  <c:v>515847.29078564874</c:v>
                </c:pt>
                <c:pt idx="382">
                  <c:v>486059.61159840808</c:v>
                </c:pt>
                <c:pt idx="383">
                  <c:v>485474.7472879804</c:v>
                </c:pt>
                <c:pt idx="384">
                  <c:v>484337.9015623203</c:v>
                </c:pt>
                <c:pt idx="385">
                  <c:v>492540.05564855289</c:v>
                </c:pt>
                <c:pt idx="386">
                  <c:v>489634.55600012792</c:v>
                </c:pt>
                <c:pt idx="387">
                  <c:v>490475.66091467266</c:v>
                </c:pt>
                <c:pt idx="388">
                  <c:v>646713.24067620351</c:v>
                </c:pt>
                <c:pt idx="389">
                  <c:v>482734.5144583704</c:v>
                </c:pt>
                <c:pt idx="390">
                  <c:v>482592.42392517242</c:v>
                </c:pt>
                <c:pt idx="391">
                  <c:v>639821.37548354012</c:v>
                </c:pt>
                <c:pt idx="392">
                  <c:v>688917.6246059672</c:v>
                </c:pt>
                <c:pt idx="393">
                  <c:v>681938.82155617874</c:v>
                </c:pt>
                <c:pt idx="394">
                  <c:v>658209.10451514798</c:v>
                </c:pt>
                <c:pt idx="395">
                  <c:v>650779.60597308585</c:v>
                </c:pt>
                <c:pt idx="396">
                  <c:v>705052.09318795335</c:v>
                </c:pt>
                <c:pt idx="397">
                  <c:v>670710.75101086532</c:v>
                </c:pt>
                <c:pt idx="398">
                  <c:v>661909.55308913498</c:v>
                </c:pt>
                <c:pt idx="399">
                  <c:v>663162.37289653823</c:v>
                </c:pt>
                <c:pt idx="400">
                  <c:v>666387.81308946898</c:v>
                </c:pt>
                <c:pt idx="401">
                  <c:v>655802.85433245078</c:v>
                </c:pt>
                <c:pt idx="402">
                  <c:v>652197.36943602038</c:v>
                </c:pt>
                <c:pt idx="403">
                  <c:v>659740.8887425937</c:v>
                </c:pt>
                <c:pt idx="404">
                  <c:v>644499.40559557278</c:v>
                </c:pt>
                <c:pt idx="405">
                  <c:v>644843.35609054263</c:v>
                </c:pt>
                <c:pt idx="406">
                  <c:v>644252.07449014916</c:v>
                </c:pt>
                <c:pt idx="407">
                  <c:v>632806.68239889923</c:v>
                </c:pt>
                <c:pt idx="408">
                  <c:v>632764.72827649838</c:v>
                </c:pt>
                <c:pt idx="409">
                  <c:v>623718.51374661329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D0-4036-A0FE-202FDE804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81568"/>
        <c:axId val="108182048"/>
      </c:scatterChart>
      <c:valAx>
        <c:axId val="108181568"/>
        <c:scaling>
          <c:orientation val="minMax"/>
          <c:max val="17"/>
          <c:min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182048"/>
        <c:crosses val="autoZero"/>
        <c:crossBetween val="midCat"/>
      </c:valAx>
      <c:valAx>
        <c:axId val="10818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181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24/01/25 - C2H5O2 + CH3O2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'2025_01_024_AVE'!$Z$4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'2025_01_024_AVE'!$Z$5:$Z$476</c:f>
              <c:numCache>
                <c:formatCode>General</c:formatCode>
                <c:ptCount val="472"/>
                <c:pt idx="0">
                  <c:v>773.30056342716091</c:v>
                </c:pt>
                <c:pt idx="1">
                  <c:v>887.91792760832766</c:v>
                </c:pt>
                <c:pt idx="2">
                  <c:v>681.65034059320601</c:v>
                </c:pt>
                <c:pt idx="3">
                  <c:v>711.73459146985545</c:v>
                </c:pt>
                <c:pt idx="4">
                  <c:v>834.45167226683407</c:v>
                </c:pt>
                <c:pt idx="5">
                  <c:v>642.52695225601735</c:v>
                </c:pt>
                <c:pt idx="6">
                  <c:v>732.00776445265217</c:v>
                </c:pt>
                <c:pt idx="7">
                  <c:v>838.90467308770701</c:v>
                </c:pt>
                <c:pt idx="8">
                  <c:v>875.1546551414217</c:v>
                </c:pt>
                <c:pt idx="9">
                  <c:v>724.59934021935169</c:v>
                </c:pt>
                <c:pt idx="10">
                  <c:v>801.47955446471474</c:v>
                </c:pt>
                <c:pt idx="11">
                  <c:v>774.68841129964505</c:v>
                </c:pt>
                <c:pt idx="12">
                  <c:v>799.35215016633867</c:v>
                </c:pt>
                <c:pt idx="13">
                  <c:v>646.80805749911428</c:v>
                </c:pt>
                <c:pt idx="14">
                  <c:v>959.07117412038406</c:v>
                </c:pt>
                <c:pt idx="15">
                  <c:v>1044.6011467504418</c:v>
                </c:pt>
                <c:pt idx="16">
                  <c:v>1559.0189197309167</c:v>
                </c:pt>
                <c:pt idx="17">
                  <c:v>2233.7362923125802</c:v>
                </c:pt>
                <c:pt idx="18">
                  <c:v>2650.10498643346</c:v>
                </c:pt>
                <c:pt idx="19">
                  <c:v>3399.2234056991424</c:v>
                </c:pt>
                <c:pt idx="20">
                  <c:v>3473.7137184597564</c:v>
                </c:pt>
                <c:pt idx="21">
                  <c:v>3506.8682299616971</c:v>
                </c:pt>
                <c:pt idx="22">
                  <c:v>3544.4047448951092</c:v>
                </c:pt>
                <c:pt idx="23">
                  <c:v>3445.3540463922745</c:v>
                </c:pt>
                <c:pt idx="24">
                  <c:v>2970.7064364919356</c:v>
                </c:pt>
                <c:pt idx="25">
                  <c:v>3756.2399155432704</c:v>
                </c:pt>
                <c:pt idx="26">
                  <c:v>4142.4311903622747</c:v>
                </c:pt>
                <c:pt idx="27">
                  <c:v>3853.8670673339093</c:v>
                </c:pt>
                <c:pt idx="28">
                  <c:v>4112.3955632445777</c:v>
                </c:pt>
                <c:pt idx="29">
                  <c:v>3761.6294116743666</c:v>
                </c:pt>
                <c:pt idx="30">
                  <c:v>4016.5733787915838</c:v>
                </c:pt>
                <c:pt idx="31">
                  <c:v>3650.2910489880287</c:v>
                </c:pt>
                <c:pt idx="32">
                  <c:v>4116.2125176093623</c:v>
                </c:pt>
                <c:pt idx="33">
                  <c:v>3964.1025034646327</c:v>
                </c:pt>
                <c:pt idx="34">
                  <c:v>4178.9056664756226</c:v>
                </c:pt>
                <c:pt idx="35">
                  <c:v>3879.3676658053446</c:v>
                </c:pt>
                <c:pt idx="36">
                  <c:v>4021.3452589719132</c:v>
                </c:pt>
                <c:pt idx="37">
                  <c:v>4324.3515066768796</c:v>
                </c:pt>
                <c:pt idx="38">
                  <c:v>4027.0750737115236</c:v>
                </c:pt>
                <c:pt idx="39">
                  <c:v>3780.8684476509125</c:v>
                </c:pt>
                <c:pt idx="40">
                  <c:v>4248.3569531302601</c:v>
                </c:pt>
                <c:pt idx="41">
                  <c:v>4004.9436928466803</c:v>
                </c:pt>
                <c:pt idx="42">
                  <c:v>1941.5894592575492</c:v>
                </c:pt>
                <c:pt idx="43">
                  <c:v>1107.0106239302145</c:v>
                </c:pt>
                <c:pt idx="44">
                  <c:v>807.59801080067155</c:v>
                </c:pt>
                <c:pt idx="45">
                  <c:v>1056.8185469630664</c:v>
                </c:pt>
                <c:pt idx="46">
                  <c:v>945.90420051817443</c:v>
                </c:pt>
                <c:pt idx="47">
                  <c:v>847.75120701175501</c:v>
                </c:pt>
                <c:pt idx="48">
                  <c:v>1070.5607542800451</c:v>
                </c:pt>
                <c:pt idx="49">
                  <c:v>798.44674216918747</c:v>
                </c:pt>
                <c:pt idx="50">
                  <c:v>848.11008736864517</c:v>
                </c:pt>
                <c:pt idx="51">
                  <c:v>959.03851955960215</c:v>
                </c:pt>
                <c:pt idx="52">
                  <c:v>734.70591734135382</c:v>
                </c:pt>
                <c:pt idx="53">
                  <c:v>795.79829294445392</c:v>
                </c:pt>
                <c:pt idx="54">
                  <c:v>796.8364942569342</c:v>
                </c:pt>
                <c:pt idx="55">
                  <c:v>825.27070209066881</c:v>
                </c:pt>
                <c:pt idx="56">
                  <c:v>806.28863703763523</c:v>
                </c:pt>
                <c:pt idx="57">
                  <c:v>686.05163652220176</c:v>
                </c:pt>
                <c:pt idx="58">
                  <c:v>842.04121442680491</c:v>
                </c:pt>
                <c:pt idx="59">
                  <c:v>1152.701058163582</c:v>
                </c:pt>
                <c:pt idx="60">
                  <c:v>2622.3486771981261</c:v>
                </c:pt>
                <c:pt idx="61">
                  <c:v>2898.4822177260148</c:v>
                </c:pt>
                <c:pt idx="62">
                  <c:v>3134.2668513311282</c:v>
                </c:pt>
                <c:pt idx="63">
                  <c:v>3159.1527531997376</c:v>
                </c:pt>
                <c:pt idx="64">
                  <c:v>3497.0879707840968</c:v>
                </c:pt>
                <c:pt idx="65">
                  <c:v>3192.5530308198936</c:v>
                </c:pt>
                <c:pt idx="66">
                  <c:v>3745.1657340287588</c:v>
                </c:pt>
                <c:pt idx="67">
                  <c:v>3617.7645918431645</c:v>
                </c:pt>
                <c:pt idx="68">
                  <c:v>3762.3679672031303</c:v>
                </c:pt>
                <c:pt idx="69">
                  <c:v>3435.1633985781659</c:v>
                </c:pt>
                <c:pt idx="70">
                  <c:v>3593.5349178176389</c:v>
                </c:pt>
                <c:pt idx="71">
                  <c:v>3762.4942116987449</c:v>
                </c:pt>
                <c:pt idx="72">
                  <c:v>3704.6570584797964</c:v>
                </c:pt>
                <c:pt idx="73">
                  <c:v>3763.492724676079</c:v>
                </c:pt>
                <c:pt idx="74">
                  <c:v>3640.6689635527287</c:v>
                </c:pt>
                <c:pt idx="75">
                  <c:v>3658.9331887545413</c:v>
                </c:pt>
                <c:pt idx="76">
                  <c:v>3502.2219368336491</c:v>
                </c:pt>
                <c:pt idx="77">
                  <c:v>3682.8061615744641</c:v>
                </c:pt>
                <c:pt idx="78">
                  <c:v>3835.6650724155402</c:v>
                </c:pt>
                <c:pt idx="79">
                  <c:v>3839.7950708549174</c:v>
                </c:pt>
                <c:pt idx="80">
                  <c:v>3767.8497315318182</c:v>
                </c:pt>
                <c:pt idx="81">
                  <c:v>3982.108936817333</c:v>
                </c:pt>
                <c:pt idx="82">
                  <c:v>3739.3626486877693</c:v>
                </c:pt>
                <c:pt idx="83">
                  <c:v>3707.9695188425007</c:v>
                </c:pt>
                <c:pt idx="84">
                  <c:v>3882.8439949998406</c:v>
                </c:pt>
                <c:pt idx="85">
                  <c:v>3744.7738565942482</c:v>
                </c:pt>
                <c:pt idx="86">
                  <c:v>3840.4051208404167</c:v>
                </c:pt>
                <c:pt idx="87">
                  <c:v>3926.6644227766756</c:v>
                </c:pt>
                <c:pt idx="88">
                  <c:v>5763.9877675803455</c:v>
                </c:pt>
                <c:pt idx="89">
                  <c:v>5456.1511088002462</c:v>
                </c:pt>
                <c:pt idx="90">
                  <c:v>5459.6700362385436</c:v>
                </c:pt>
                <c:pt idx="91">
                  <c:v>1189.7375251951389</c:v>
                </c:pt>
                <c:pt idx="92">
                  <c:v>1117.402043186484</c:v>
                </c:pt>
                <c:pt idx="93">
                  <c:v>999.4108956351788</c:v>
                </c:pt>
                <c:pt idx="94">
                  <c:v>877.69978899735577</c:v>
                </c:pt>
                <c:pt idx="95">
                  <c:v>873.15283866532172</c:v>
                </c:pt>
                <c:pt idx="96">
                  <c:v>841.10812162802347</c:v>
                </c:pt>
                <c:pt idx="97">
                  <c:v>887.78631753978414</c:v>
                </c:pt>
                <c:pt idx="98">
                  <c:v>921.13939116078438</c:v>
                </c:pt>
                <c:pt idx="99">
                  <c:v>967.10716373715172</c:v>
                </c:pt>
                <c:pt idx="100">
                  <c:v>906.32431223562185</c:v>
                </c:pt>
                <c:pt idx="101">
                  <c:v>904.87849790504436</c:v>
                </c:pt>
                <c:pt idx="102">
                  <c:v>762.16090454233995</c:v>
                </c:pt>
                <c:pt idx="103">
                  <c:v>782.5732174428673</c:v>
                </c:pt>
                <c:pt idx="104">
                  <c:v>845.63502483142781</c:v>
                </c:pt>
                <c:pt idx="105">
                  <c:v>702.1284167888266</c:v>
                </c:pt>
                <c:pt idx="106">
                  <c:v>939.34138490083012</c:v>
                </c:pt>
                <c:pt idx="107">
                  <c:v>532.79195672723415</c:v>
                </c:pt>
                <c:pt idx="108">
                  <c:v>781.68456849279937</c:v>
                </c:pt>
                <c:pt idx="109">
                  <c:v>705.02997951358111</c:v>
                </c:pt>
                <c:pt idx="110">
                  <c:v>681.23872859680444</c:v>
                </c:pt>
                <c:pt idx="111">
                  <c:v>707.57291465594278</c:v>
                </c:pt>
                <c:pt idx="112">
                  <c:v>741.69727976805063</c:v>
                </c:pt>
                <c:pt idx="113">
                  <c:v>774.13926060263543</c:v>
                </c:pt>
                <c:pt idx="114">
                  <c:v>1013.4185124129762</c:v>
                </c:pt>
                <c:pt idx="115">
                  <c:v>3439.1676021904054</c:v>
                </c:pt>
                <c:pt idx="116">
                  <c:v>4194.5993209632652</c:v>
                </c:pt>
                <c:pt idx="117">
                  <c:v>4294.6706172411677</c:v>
                </c:pt>
                <c:pt idx="118">
                  <c:v>4287.7012181535902</c:v>
                </c:pt>
                <c:pt idx="119">
                  <c:v>4441.3900608015783</c:v>
                </c:pt>
                <c:pt idx="120">
                  <c:v>4498.3803650195687</c:v>
                </c:pt>
                <c:pt idx="121">
                  <c:v>5149.9919589167421</c:v>
                </c:pt>
                <c:pt idx="122">
                  <c:v>4266.9653234278712</c:v>
                </c:pt>
                <c:pt idx="123">
                  <c:v>4827.3047144450975</c:v>
                </c:pt>
                <c:pt idx="124">
                  <c:v>4886.4973522096807</c:v>
                </c:pt>
                <c:pt idx="125">
                  <c:v>5023.8392469740029</c:v>
                </c:pt>
                <c:pt idx="126">
                  <c:v>4886.8272901016026</c:v>
                </c:pt>
                <c:pt idx="127">
                  <c:v>5238.7670774541457</c:v>
                </c:pt>
                <c:pt idx="128">
                  <c:v>5354.4191765317692</c:v>
                </c:pt>
                <c:pt idx="129">
                  <c:v>5156.196783823686</c:v>
                </c:pt>
                <c:pt idx="130">
                  <c:v>5459.2014907242974</c:v>
                </c:pt>
                <c:pt idx="131">
                  <c:v>5342.6455964680517</c:v>
                </c:pt>
                <c:pt idx="132">
                  <c:v>5361.8573220174385</c:v>
                </c:pt>
                <c:pt idx="133">
                  <c:v>5214.0654603124021</c:v>
                </c:pt>
                <c:pt idx="134">
                  <c:v>5909.0902029764775</c:v>
                </c:pt>
                <c:pt idx="135">
                  <c:v>5082.9990565621965</c:v>
                </c:pt>
                <c:pt idx="136">
                  <c:v>5607.4914895041793</c:v>
                </c:pt>
                <c:pt idx="137">
                  <c:v>5780.0620764341438</c:v>
                </c:pt>
                <c:pt idx="138">
                  <c:v>5804.8104772056677</c:v>
                </c:pt>
                <c:pt idx="139">
                  <c:v>5086.4839731881884</c:v>
                </c:pt>
                <c:pt idx="140">
                  <c:v>4921.6497812382058</c:v>
                </c:pt>
                <c:pt idx="141">
                  <c:v>3906.4240959453118</c:v>
                </c:pt>
                <c:pt idx="142">
                  <c:v>2926.0830052656197</c:v>
                </c:pt>
                <c:pt idx="143">
                  <c:v>2018.318330073289</c:v>
                </c:pt>
                <c:pt idx="144">
                  <c:v>2124.2074325600388</c:v>
                </c:pt>
                <c:pt idx="145">
                  <c:v>2113.6533228040698</c:v>
                </c:pt>
                <c:pt idx="146">
                  <c:v>1994.4394064709193</c:v>
                </c:pt>
                <c:pt idx="147">
                  <c:v>1947.5983299117529</c:v>
                </c:pt>
                <c:pt idx="148">
                  <c:v>2281.6115034732443</c:v>
                </c:pt>
                <c:pt idx="149">
                  <c:v>2359.3305721866486</c:v>
                </c:pt>
                <c:pt idx="150">
                  <c:v>1883.675177502761</c:v>
                </c:pt>
                <c:pt idx="151">
                  <c:v>1925.9411486465879</c:v>
                </c:pt>
                <c:pt idx="152">
                  <c:v>2030.0204737775889</c:v>
                </c:pt>
                <c:pt idx="153">
                  <c:v>2129.0379177772934</c:v>
                </c:pt>
                <c:pt idx="154">
                  <c:v>2015.5782038559471</c:v>
                </c:pt>
                <c:pt idx="155">
                  <c:v>2091.4706109112385</c:v>
                </c:pt>
                <c:pt idx="156">
                  <c:v>2198.6886233198902</c:v>
                </c:pt>
                <c:pt idx="157">
                  <c:v>2294.3816187734728</c:v>
                </c:pt>
                <c:pt idx="158">
                  <c:v>1991.9248205858196</c:v>
                </c:pt>
                <c:pt idx="159">
                  <c:v>2089.2461664657912</c:v>
                </c:pt>
                <c:pt idx="160">
                  <c:v>1969.843193217572</c:v>
                </c:pt>
                <c:pt idx="161">
                  <c:v>2378.1366367229693</c:v>
                </c:pt>
                <c:pt idx="162">
                  <c:v>2000.7553693011955</c:v>
                </c:pt>
                <c:pt idx="163">
                  <c:v>2109.8425284167629</c:v>
                </c:pt>
                <c:pt idx="164">
                  <c:v>2184.7900329974627</c:v>
                </c:pt>
                <c:pt idx="165">
                  <c:v>2516.2691727406332</c:v>
                </c:pt>
                <c:pt idx="166">
                  <c:v>3068.808287026432</c:v>
                </c:pt>
                <c:pt idx="167">
                  <c:v>3263.1810812314216</c:v>
                </c:pt>
                <c:pt idx="168">
                  <c:v>3576.646497689876</c:v>
                </c:pt>
                <c:pt idx="169">
                  <c:v>3400.0512338375443</c:v>
                </c:pt>
                <c:pt idx="170">
                  <c:v>4183.2204670579949</c:v>
                </c:pt>
                <c:pt idx="171">
                  <c:v>4317.7862669876404</c:v>
                </c:pt>
                <c:pt idx="172">
                  <c:v>4715.0903423039035</c:v>
                </c:pt>
                <c:pt idx="173">
                  <c:v>4534.7400041400497</c:v>
                </c:pt>
                <c:pt idx="174">
                  <c:v>4857.7065318660316</c:v>
                </c:pt>
                <c:pt idx="175">
                  <c:v>4597.8314982396541</c:v>
                </c:pt>
                <c:pt idx="176">
                  <c:v>4719.6533962447147</c:v>
                </c:pt>
                <c:pt idx="177">
                  <c:v>5054.8842462502607</c:v>
                </c:pt>
                <c:pt idx="178">
                  <c:v>5163.9866460012736</c:v>
                </c:pt>
                <c:pt idx="179">
                  <c:v>5373.8545477233629</c:v>
                </c:pt>
                <c:pt idx="180">
                  <c:v>5254.5875829065844</c:v>
                </c:pt>
                <c:pt idx="181">
                  <c:v>4924.664945652873</c:v>
                </c:pt>
                <c:pt idx="182">
                  <c:v>4681.4510932229068</c:v>
                </c:pt>
                <c:pt idx="183">
                  <c:v>4865.5224895808478</c:v>
                </c:pt>
                <c:pt idx="184">
                  <c:v>5075.9542668306649</c:v>
                </c:pt>
                <c:pt idx="185">
                  <c:v>5039.6360535522799</c:v>
                </c:pt>
                <c:pt idx="186">
                  <c:v>4798.9388146507208</c:v>
                </c:pt>
                <c:pt idx="187">
                  <c:v>4722.3015261906121</c:v>
                </c:pt>
                <c:pt idx="188">
                  <c:v>4806.898213939513</c:v>
                </c:pt>
                <c:pt idx="189">
                  <c:v>4633.8923285455885</c:v>
                </c:pt>
                <c:pt idx="190">
                  <c:v>4185.1804547817728</c:v>
                </c:pt>
                <c:pt idx="191">
                  <c:v>1896.8369683376498</c:v>
                </c:pt>
                <c:pt idx="192">
                  <c:v>1872.2365373260675</c:v>
                </c:pt>
                <c:pt idx="193">
                  <c:v>1933.7227067667354</c:v>
                </c:pt>
                <c:pt idx="194">
                  <c:v>1992.1146572200971</c:v>
                </c:pt>
                <c:pt idx="195">
                  <c:v>1739.4896759068617</c:v>
                </c:pt>
                <c:pt idx="196">
                  <c:v>2003.240225047743</c:v>
                </c:pt>
                <c:pt idx="197">
                  <c:v>1970.7176163405575</c:v>
                </c:pt>
                <c:pt idx="198">
                  <c:v>1778.2900641403537</c:v>
                </c:pt>
                <c:pt idx="199">
                  <c:v>1873.7633445638962</c:v>
                </c:pt>
                <c:pt idx="200">
                  <c:v>1906.0950174138322</c:v>
                </c:pt>
                <c:pt idx="201">
                  <c:v>1841.0557260358082</c:v>
                </c:pt>
                <c:pt idx="202">
                  <c:v>2074.4247387065443</c:v>
                </c:pt>
                <c:pt idx="203">
                  <c:v>1871.5740711349654</c:v>
                </c:pt>
                <c:pt idx="204">
                  <c:v>1890.2077689800687</c:v>
                </c:pt>
                <c:pt idx="205">
                  <c:v>1931.922689728879</c:v>
                </c:pt>
                <c:pt idx="206">
                  <c:v>1811.2842624373473</c:v>
                </c:pt>
                <c:pt idx="207">
                  <c:v>1878.6271601028186</c:v>
                </c:pt>
                <c:pt idx="208">
                  <c:v>1979.6920138498642</c:v>
                </c:pt>
                <c:pt idx="209">
                  <c:v>1752.4898680425058</c:v>
                </c:pt>
                <c:pt idx="210">
                  <c:v>1783.0223543693858</c:v>
                </c:pt>
                <c:pt idx="211">
                  <c:v>1871.7830400666805</c:v>
                </c:pt>
                <c:pt idx="212">
                  <c:v>2038.3882585241372</c:v>
                </c:pt>
                <c:pt idx="213">
                  <c:v>1820.01663066124</c:v>
                </c:pt>
                <c:pt idx="214">
                  <c:v>1674.4750971276915</c:v>
                </c:pt>
                <c:pt idx="215">
                  <c:v>1963.2087519959973</c:v>
                </c:pt>
                <c:pt idx="216">
                  <c:v>2593.863603936009</c:v>
                </c:pt>
                <c:pt idx="217">
                  <c:v>2686.6156690308471</c:v>
                </c:pt>
                <c:pt idx="218">
                  <c:v>3279.3355839487481</c:v>
                </c:pt>
                <c:pt idx="219">
                  <c:v>3385.0403544236706</c:v>
                </c:pt>
                <c:pt idx="220">
                  <c:v>3867.9713620666075</c:v>
                </c:pt>
                <c:pt idx="221">
                  <c:v>4425.6548227322737</c:v>
                </c:pt>
                <c:pt idx="222">
                  <c:v>4349.5494892808811</c:v>
                </c:pt>
                <c:pt idx="223">
                  <c:v>4607.79169962581</c:v>
                </c:pt>
                <c:pt idx="224">
                  <c:v>4635.1030272662247</c:v>
                </c:pt>
                <c:pt idx="225">
                  <c:v>4555.1438677454726</c:v>
                </c:pt>
                <c:pt idx="226">
                  <c:v>5164.9758582071108</c:v>
                </c:pt>
                <c:pt idx="227">
                  <c:v>5035.300064997552</c:v>
                </c:pt>
                <c:pt idx="228">
                  <c:v>4776.1066628804019</c:v>
                </c:pt>
                <c:pt idx="229">
                  <c:v>4923.2610936118199</c:v>
                </c:pt>
                <c:pt idx="230">
                  <c:v>5171.367671888308</c:v>
                </c:pt>
                <c:pt idx="231">
                  <c:v>4737.2868599415187</c:v>
                </c:pt>
                <c:pt idx="232">
                  <c:v>5207.72136543739</c:v>
                </c:pt>
                <c:pt idx="233">
                  <c:v>5514.872557115862</c:v>
                </c:pt>
                <c:pt idx="234">
                  <c:v>5123.7057822563711</c:v>
                </c:pt>
                <c:pt idx="235">
                  <c:v>5046.1192301515966</c:v>
                </c:pt>
                <c:pt idx="236">
                  <c:v>5057.0466133924347</c:v>
                </c:pt>
                <c:pt idx="237">
                  <c:v>5321.7383700470136</c:v>
                </c:pt>
                <c:pt idx="238">
                  <c:v>5008.1101646091693</c:v>
                </c:pt>
                <c:pt idx="239">
                  <c:v>5214.0302841925704</c:v>
                </c:pt>
                <c:pt idx="240">
                  <c:v>5377.9086760405135</c:v>
                </c:pt>
                <c:pt idx="241">
                  <c:v>4831.3464264875565</c:v>
                </c:pt>
                <c:pt idx="242">
                  <c:v>3965.8456192785375</c:v>
                </c:pt>
                <c:pt idx="243">
                  <c:v>3777.1129944692939</c:v>
                </c:pt>
                <c:pt idx="244">
                  <c:v>3515.0293303200797</c:v>
                </c:pt>
                <c:pt idx="245">
                  <c:v>3351.8609101302523</c:v>
                </c:pt>
                <c:pt idx="246">
                  <c:v>3296.8628703599252</c:v>
                </c:pt>
                <c:pt idx="247">
                  <c:v>3821.2274884842814</c:v>
                </c:pt>
                <c:pt idx="248">
                  <c:v>3351.3129886525458</c:v>
                </c:pt>
                <c:pt idx="249">
                  <c:v>3213.5254082804036</c:v>
                </c:pt>
                <c:pt idx="250">
                  <c:v>3311.1238328126033</c:v>
                </c:pt>
                <c:pt idx="251">
                  <c:v>3795.7559117602918</c:v>
                </c:pt>
                <c:pt idx="252">
                  <c:v>3525.577266269871</c:v>
                </c:pt>
                <c:pt idx="253">
                  <c:v>3230.9551664141241</c:v>
                </c:pt>
                <c:pt idx="254">
                  <c:v>3327.6037536550925</c:v>
                </c:pt>
                <c:pt idx="255">
                  <c:v>3191.3956900854382</c:v>
                </c:pt>
                <c:pt idx="256">
                  <c:v>3543.2173795411786</c:v>
                </c:pt>
                <c:pt idx="257">
                  <c:v>3295.2865137765198</c:v>
                </c:pt>
                <c:pt idx="258">
                  <c:v>3501.0260548838037</c:v>
                </c:pt>
                <c:pt idx="259">
                  <c:v>3195.0310666380592</c:v>
                </c:pt>
                <c:pt idx="260">
                  <c:v>3426.1905365600196</c:v>
                </c:pt>
                <c:pt idx="261">
                  <c:v>3677.3406808556424</c:v>
                </c:pt>
                <c:pt idx="262">
                  <c:v>3440.3772688354902</c:v>
                </c:pt>
                <c:pt idx="263">
                  <c:v>3332.5611308154716</c:v>
                </c:pt>
                <c:pt idx="264">
                  <c:v>3635.9068332637112</c:v>
                </c:pt>
                <c:pt idx="265">
                  <c:v>3295.1125974324791</c:v>
                </c:pt>
                <c:pt idx="266">
                  <c:v>3512.828153082065</c:v>
                </c:pt>
                <c:pt idx="267">
                  <c:v>4237.0671786471439</c:v>
                </c:pt>
                <c:pt idx="268">
                  <c:v>4317.2114163317437</c:v>
                </c:pt>
                <c:pt idx="269">
                  <c:v>4407.7962932912706</c:v>
                </c:pt>
                <c:pt idx="270">
                  <c:v>4465.1092797780939</c:v>
                </c:pt>
                <c:pt idx="271">
                  <c:v>5271.9056401746348</c:v>
                </c:pt>
                <c:pt idx="272">
                  <c:v>4951.2391092406851</c:v>
                </c:pt>
                <c:pt idx="273">
                  <c:v>4770.6224627424435</c:v>
                </c:pt>
                <c:pt idx="274">
                  <c:v>4977.0118807067283</c:v>
                </c:pt>
                <c:pt idx="275">
                  <c:v>4876.4285662935281</c:v>
                </c:pt>
                <c:pt idx="276">
                  <c:v>4956.2333567364722</c:v>
                </c:pt>
                <c:pt idx="277">
                  <c:v>4801.4410545369001</c:v>
                </c:pt>
                <c:pt idx="278">
                  <c:v>5141.8216785169834</c:v>
                </c:pt>
                <c:pt idx="279">
                  <c:v>5256.7596394851571</c:v>
                </c:pt>
                <c:pt idx="280">
                  <c:v>5208.582110160487</c:v>
                </c:pt>
                <c:pt idx="281">
                  <c:v>4729.4172024044046</c:v>
                </c:pt>
                <c:pt idx="282">
                  <c:v>4703.3953975614122</c:v>
                </c:pt>
                <c:pt idx="283">
                  <c:v>5151.8110229344375</c:v>
                </c:pt>
                <c:pt idx="284">
                  <c:v>5174.0099036022384</c:v>
                </c:pt>
                <c:pt idx="285">
                  <c:v>5090.0035868735195</c:v>
                </c:pt>
                <c:pt idx="286">
                  <c:v>5261.5204877864535</c:v>
                </c:pt>
                <c:pt idx="287">
                  <c:v>5232.3521442803067</c:v>
                </c:pt>
                <c:pt idx="288">
                  <c:v>5135.3762014889908</c:v>
                </c:pt>
                <c:pt idx="289">
                  <c:v>4908.0984630882749</c:v>
                </c:pt>
                <c:pt idx="290">
                  <c:v>5447.7369866836361</c:v>
                </c:pt>
                <c:pt idx="291">
                  <c:v>4920.2447178975444</c:v>
                </c:pt>
                <c:pt idx="292">
                  <c:v>4048.8890434065306</c:v>
                </c:pt>
                <c:pt idx="293">
                  <c:v>2698.4946461560689</c:v>
                </c:pt>
                <c:pt idx="294">
                  <c:v>3469.5625113539418</c:v>
                </c:pt>
                <c:pt idx="295">
                  <c:v>3541.6198420682217</c:v>
                </c:pt>
                <c:pt idx="296">
                  <c:v>3404.3264864592566</c:v>
                </c:pt>
                <c:pt idx="297">
                  <c:v>3281.2842903458081</c:v>
                </c:pt>
                <c:pt idx="298">
                  <c:v>3315.0861949781606</c:v>
                </c:pt>
                <c:pt idx="299">
                  <c:v>3629.3186244264803</c:v>
                </c:pt>
                <c:pt idx="300">
                  <c:v>3425.8712225881004</c:v>
                </c:pt>
                <c:pt idx="301">
                  <c:v>3684.188519367176</c:v>
                </c:pt>
                <c:pt idx="302">
                  <c:v>3490.2650246458084</c:v>
                </c:pt>
                <c:pt idx="303">
                  <c:v>3411.3169486686725</c:v>
                </c:pt>
                <c:pt idx="304">
                  <c:v>3396.4998196546903</c:v>
                </c:pt>
                <c:pt idx="305">
                  <c:v>3154.6142804662513</c:v>
                </c:pt>
                <c:pt idx="306">
                  <c:v>3356.2512572597016</c:v>
                </c:pt>
                <c:pt idx="307">
                  <c:v>3401.2298590433393</c:v>
                </c:pt>
                <c:pt idx="308">
                  <c:v>3281.0899293710527</c:v>
                </c:pt>
                <c:pt idx="309">
                  <c:v>3666.9752311425914</c:v>
                </c:pt>
                <c:pt idx="310">
                  <c:v>3446.1462077414653</c:v>
                </c:pt>
                <c:pt idx="311">
                  <c:v>3106.9986116899036</c:v>
                </c:pt>
                <c:pt idx="312">
                  <c:v>3440.8014042492382</c:v>
                </c:pt>
                <c:pt idx="313">
                  <c:v>3118.6595477726582</c:v>
                </c:pt>
                <c:pt idx="314">
                  <c:v>3314.3865241808494</c:v>
                </c:pt>
                <c:pt idx="315">
                  <c:v>3410.3707537213772</c:v>
                </c:pt>
                <c:pt idx="316">
                  <c:v>3814.3399068116164</c:v>
                </c:pt>
                <c:pt idx="317">
                  <c:v>3481.4119463429033</c:v>
                </c:pt>
                <c:pt idx="318">
                  <c:v>3625.0597123192006</c:v>
                </c:pt>
                <c:pt idx="319">
                  <c:v>4581.1707248453749</c:v>
                </c:pt>
                <c:pt idx="320">
                  <c:v>4952.5778826796823</c:v>
                </c:pt>
                <c:pt idx="321">
                  <c:v>4651.4482252861872</c:v>
                </c:pt>
                <c:pt idx="322">
                  <c:v>4579.1893143378147</c:v>
                </c:pt>
                <c:pt idx="323">
                  <c:v>4988.1193708536448</c:v>
                </c:pt>
                <c:pt idx="324">
                  <c:v>5051.5847150287109</c:v>
                </c:pt>
                <c:pt idx="325">
                  <c:v>5132.2848916784205</c:v>
                </c:pt>
                <c:pt idx="326">
                  <c:v>4996.3384619566968</c:v>
                </c:pt>
                <c:pt idx="327">
                  <c:v>5325.7631608288366</c:v>
                </c:pt>
                <c:pt idx="328">
                  <c:v>5021.4451747096227</c:v>
                </c:pt>
                <c:pt idx="329">
                  <c:v>5137.5912987981983</c:v>
                </c:pt>
                <c:pt idx="330">
                  <c:v>4942.6364138540439</c:v>
                </c:pt>
                <c:pt idx="331">
                  <c:v>5112.7350805020205</c:v>
                </c:pt>
                <c:pt idx="332">
                  <c:v>4963.8608448482328</c:v>
                </c:pt>
                <c:pt idx="333">
                  <c:v>4811.5596025433215</c:v>
                </c:pt>
                <c:pt idx="334">
                  <c:v>5302.5825083774143</c:v>
                </c:pt>
                <c:pt idx="335">
                  <c:v>4959.0294162848541</c:v>
                </c:pt>
                <c:pt idx="336">
                  <c:v>4760.7897519010685</c:v>
                </c:pt>
                <c:pt idx="337">
                  <c:v>5269.0175037017161</c:v>
                </c:pt>
                <c:pt idx="338">
                  <c:v>5275.3833851739619</c:v>
                </c:pt>
                <c:pt idx="339">
                  <c:v>4870.8310626803404</c:v>
                </c:pt>
                <c:pt idx="340">
                  <c:v>5122.7744559929824</c:v>
                </c:pt>
                <c:pt idx="341">
                  <c:v>5091.0361522263865</c:v>
                </c:pt>
                <c:pt idx="342">
                  <c:v>4157.9158077198581</c:v>
                </c:pt>
                <c:pt idx="343">
                  <c:v>3396.836417848227</c:v>
                </c:pt>
                <c:pt idx="344">
                  <c:v>3346.9716182670777</c:v>
                </c:pt>
                <c:pt idx="345">
                  <c:v>3720.7731650946153</c:v>
                </c:pt>
                <c:pt idx="346">
                  <c:v>3088.8556027280429</c:v>
                </c:pt>
                <c:pt idx="347">
                  <c:v>3360.1336255009069</c:v>
                </c:pt>
                <c:pt idx="348">
                  <c:v>3230.3710122538673</c:v>
                </c:pt>
                <c:pt idx="349">
                  <c:v>3652.3745489453622</c:v>
                </c:pt>
                <c:pt idx="350">
                  <c:v>3454.8655822608503</c:v>
                </c:pt>
                <c:pt idx="351">
                  <c:v>3139.2129513401633</c:v>
                </c:pt>
                <c:pt idx="352">
                  <c:v>3150.1398700953923</c:v>
                </c:pt>
                <c:pt idx="353">
                  <c:v>4005.6714471035634</c:v>
                </c:pt>
                <c:pt idx="354">
                  <c:v>3531.6460027811827</c:v>
                </c:pt>
                <c:pt idx="355">
                  <c:v>3775.1227769469315</c:v>
                </c:pt>
                <c:pt idx="356">
                  <c:v>3558.6408341682104</c:v>
                </c:pt>
                <c:pt idx="357">
                  <c:v>3626.7255956106037</c:v>
                </c:pt>
                <c:pt idx="358">
                  <c:v>3110.9100998742897</c:v>
                </c:pt>
                <c:pt idx="359">
                  <c:v>3174.069563805524</c:v>
                </c:pt>
                <c:pt idx="360">
                  <c:v>3912.1103632410786</c:v>
                </c:pt>
                <c:pt idx="361">
                  <c:v>3692.5360085676198</c:v>
                </c:pt>
                <c:pt idx="362">
                  <c:v>3350.9923965237135</c:v>
                </c:pt>
                <c:pt idx="363">
                  <c:v>3541.0788112835453</c:v>
                </c:pt>
                <c:pt idx="364">
                  <c:v>3498.0141906012468</c:v>
                </c:pt>
                <c:pt idx="365">
                  <c:v>3233.3347641903633</c:v>
                </c:pt>
                <c:pt idx="366">
                  <c:v>3369.629955062001</c:v>
                </c:pt>
                <c:pt idx="367">
                  <c:v>3838.2167129771151</c:v>
                </c:pt>
                <c:pt idx="368">
                  <c:v>3485.476046388841</c:v>
                </c:pt>
                <c:pt idx="369">
                  <c:v>4450.1301985899354</c:v>
                </c:pt>
                <c:pt idx="370">
                  <c:v>4738.2971106954637</c:v>
                </c:pt>
                <c:pt idx="371">
                  <c:v>4943.7890785822556</c:v>
                </c:pt>
                <c:pt idx="372">
                  <c:v>4908.4187542847476</c:v>
                </c:pt>
                <c:pt idx="373">
                  <c:v>5014.602191430773</c:v>
                </c:pt>
                <c:pt idx="374">
                  <c:v>5650.6000193298123</c:v>
                </c:pt>
                <c:pt idx="375">
                  <c:v>4963.2822800210843</c:v>
                </c:pt>
                <c:pt idx="376">
                  <c:v>5333.9599256090605</c:v>
                </c:pt>
                <c:pt idx="377">
                  <c:v>5447.2054496404553</c:v>
                </c:pt>
                <c:pt idx="378">
                  <c:v>4945.2717832846702</c:v>
                </c:pt>
                <c:pt idx="379">
                  <c:v>5474.7026504053065</c:v>
                </c:pt>
                <c:pt idx="380">
                  <c:v>5615.3576439513463</c:v>
                </c:pt>
                <c:pt idx="381">
                  <c:v>5054.0151059615328</c:v>
                </c:pt>
                <c:pt idx="382">
                  <c:v>5404.0696600198717</c:v>
                </c:pt>
                <c:pt idx="383">
                  <c:v>5528.6088823233249</c:v>
                </c:pt>
                <c:pt idx="384">
                  <c:v>5520.5260446790762</c:v>
                </c:pt>
                <c:pt idx="385">
                  <c:v>5559.750864108315</c:v>
                </c:pt>
                <c:pt idx="386">
                  <c:v>5457.9481109975031</c:v>
                </c:pt>
                <c:pt idx="387">
                  <c:v>5581.1128219800121</c:v>
                </c:pt>
                <c:pt idx="388">
                  <c:v>4039.8121387900837</c:v>
                </c:pt>
                <c:pt idx="389">
                  <c:v>5486.2453805929181</c:v>
                </c:pt>
                <c:pt idx="390">
                  <c:v>5372.4423995557936</c:v>
                </c:pt>
                <c:pt idx="391">
                  <c:v>666.43600282618183</c:v>
                </c:pt>
                <c:pt idx="392">
                  <c:v>533.88095595662344</c:v>
                </c:pt>
                <c:pt idx="393">
                  <c:v>570.57904272420956</c:v>
                </c:pt>
                <c:pt idx="394">
                  <c:v>733.65742996781444</c:v>
                </c:pt>
                <c:pt idx="395">
                  <c:v>799.50261997226448</c:v>
                </c:pt>
                <c:pt idx="396">
                  <c:v>630.30803580854206</c:v>
                </c:pt>
                <c:pt idx="397">
                  <c:v>672.57010465408848</c:v>
                </c:pt>
                <c:pt idx="398">
                  <c:v>650.69313169740656</c:v>
                </c:pt>
                <c:pt idx="399">
                  <c:v>615.53552596338943</c:v>
                </c:pt>
                <c:pt idx="400">
                  <c:v>690.13867145594702</c:v>
                </c:pt>
                <c:pt idx="401">
                  <c:v>618.02109783825119</c:v>
                </c:pt>
                <c:pt idx="402">
                  <c:v>728.46046651619713</c:v>
                </c:pt>
                <c:pt idx="403">
                  <c:v>884.58970780526965</c:v>
                </c:pt>
                <c:pt idx="404">
                  <c:v>862.84020616918315</c:v>
                </c:pt>
                <c:pt idx="405">
                  <c:v>936.6615850116508</c:v>
                </c:pt>
                <c:pt idx="406">
                  <c:v>915.32495330601648</c:v>
                </c:pt>
                <c:pt idx="407">
                  <c:v>1059.8813486884358</c:v>
                </c:pt>
                <c:pt idx="408">
                  <c:v>1055.3685598420275</c:v>
                </c:pt>
                <c:pt idx="409">
                  <c:v>1115.4070059921764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6D-4127-9241-89CF0000D0B9}"/>
            </c:ext>
          </c:extLst>
        </c:ser>
        <c:ser>
          <c:idx val="1"/>
          <c:order val="1"/>
          <c:tx>
            <c:strRef>
              <c:f>'2025_01_024_AVE'!$AA$4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'2025_01_024_AVE'!$AA$5:$AA$476</c:f>
              <c:numCache>
                <c:formatCode>General</c:formatCode>
                <c:ptCount val="472"/>
                <c:pt idx="0">
                  <c:v>9538.0515377356151</c:v>
                </c:pt>
                <c:pt idx="1">
                  <c:v>9790.6212630723949</c:v>
                </c:pt>
                <c:pt idx="2">
                  <c:v>9128.6263816004557</c:v>
                </c:pt>
                <c:pt idx="3">
                  <c:v>9345.5090970117835</c:v>
                </c:pt>
                <c:pt idx="4">
                  <c:v>9192.08055349811</c:v>
                </c:pt>
                <c:pt idx="5">
                  <c:v>9110.3797943493082</c:v>
                </c:pt>
                <c:pt idx="6">
                  <c:v>10423.539005371227</c:v>
                </c:pt>
                <c:pt idx="7">
                  <c:v>10652.93461345498</c:v>
                </c:pt>
                <c:pt idx="8">
                  <c:v>9403.0947567449512</c:v>
                </c:pt>
                <c:pt idx="9">
                  <c:v>9171.9303201270941</c:v>
                </c:pt>
                <c:pt idx="10">
                  <c:v>9304.6308609171501</c:v>
                </c:pt>
                <c:pt idx="11">
                  <c:v>9136.641070630154</c:v>
                </c:pt>
                <c:pt idx="12">
                  <c:v>8316.4225615265314</c:v>
                </c:pt>
                <c:pt idx="13">
                  <c:v>9393.6670700071481</c:v>
                </c:pt>
                <c:pt idx="14">
                  <c:v>15375.834425181711</c:v>
                </c:pt>
                <c:pt idx="15">
                  <c:v>17327.433124409574</c:v>
                </c:pt>
                <c:pt idx="16">
                  <c:v>22289.668968049446</c:v>
                </c:pt>
                <c:pt idx="17">
                  <c:v>31071.806134480597</c:v>
                </c:pt>
                <c:pt idx="18">
                  <c:v>41293.408833388283</c:v>
                </c:pt>
                <c:pt idx="19">
                  <c:v>45654.73992697661</c:v>
                </c:pt>
                <c:pt idx="20">
                  <c:v>48800.412715760765</c:v>
                </c:pt>
                <c:pt idx="21">
                  <c:v>49733.808747046009</c:v>
                </c:pt>
                <c:pt idx="22">
                  <c:v>50650.198174668316</c:v>
                </c:pt>
                <c:pt idx="23">
                  <c:v>51312.975154173175</c:v>
                </c:pt>
                <c:pt idx="24">
                  <c:v>43074.156750334048</c:v>
                </c:pt>
                <c:pt idx="25">
                  <c:v>53620.527301516457</c:v>
                </c:pt>
                <c:pt idx="26">
                  <c:v>54912.307288588549</c:v>
                </c:pt>
                <c:pt idx="27">
                  <c:v>52738.61831077392</c:v>
                </c:pt>
                <c:pt idx="28">
                  <c:v>54524.056319042415</c:v>
                </c:pt>
                <c:pt idx="29">
                  <c:v>56381.875896216639</c:v>
                </c:pt>
                <c:pt idx="30">
                  <c:v>56410.359510935639</c:v>
                </c:pt>
                <c:pt idx="31">
                  <c:v>57401.494248924602</c:v>
                </c:pt>
                <c:pt idx="32">
                  <c:v>56416.135362989255</c:v>
                </c:pt>
                <c:pt idx="33">
                  <c:v>56758.991774533824</c:v>
                </c:pt>
                <c:pt idx="34">
                  <c:v>56439.817197069737</c:v>
                </c:pt>
                <c:pt idx="35">
                  <c:v>54629.041832706309</c:v>
                </c:pt>
                <c:pt idx="36">
                  <c:v>55098.940283077827</c:v>
                </c:pt>
                <c:pt idx="37">
                  <c:v>57193.889856555383</c:v>
                </c:pt>
                <c:pt idx="38">
                  <c:v>57305.625330487463</c:v>
                </c:pt>
                <c:pt idx="39">
                  <c:v>55605.828350610216</c:v>
                </c:pt>
                <c:pt idx="40">
                  <c:v>55808.406252290479</c:v>
                </c:pt>
                <c:pt idx="41">
                  <c:v>56248.075015437593</c:v>
                </c:pt>
                <c:pt idx="42">
                  <c:v>25248.748929132369</c:v>
                </c:pt>
                <c:pt idx="43">
                  <c:v>8194.8339290940803</c:v>
                </c:pt>
                <c:pt idx="44">
                  <c:v>7815.3914535620606</c:v>
                </c:pt>
                <c:pt idx="45">
                  <c:v>7139.1779423681755</c:v>
                </c:pt>
                <c:pt idx="46">
                  <c:v>7356.0544151728664</c:v>
                </c:pt>
                <c:pt idx="47">
                  <c:v>7418.4747956970959</c:v>
                </c:pt>
                <c:pt idx="48">
                  <c:v>7264.0464390366033</c:v>
                </c:pt>
                <c:pt idx="49">
                  <c:v>7284.2359294104344</c:v>
                </c:pt>
                <c:pt idx="50">
                  <c:v>7364.1591526250959</c:v>
                </c:pt>
                <c:pt idx="51">
                  <c:v>7528.2301502556465</c:v>
                </c:pt>
                <c:pt idx="52">
                  <c:v>7439.4804156049922</c:v>
                </c:pt>
                <c:pt idx="53">
                  <c:v>7329.6953404157666</c:v>
                </c:pt>
                <c:pt idx="54">
                  <c:v>7575.5993113040249</c:v>
                </c:pt>
                <c:pt idx="55">
                  <c:v>7355.0161097082419</c:v>
                </c:pt>
                <c:pt idx="56">
                  <c:v>7309.9230616131008</c:v>
                </c:pt>
                <c:pt idx="57">
                  <c:v>6840.1608569450073</c:v>
                </c:pt>
                <c:pt idx="58">
                  <c:v>7294.9870191205509</c:v>
                </c:pt>
                <c:pt idx="59">
                  <c:v>9949.2164640898045</c:v>
                </c:pt>
                <c:pt idx="60">
                  <c:v>29635.58645514504</c:v>
                </c:pt>
                <c:pt idx="61">
                  <c:v>36790.786079673235</c:v>
                </c:pt>
                <c:pt idx="62">
                  <c:v>39808.267116842027</c:v>
                </c:pt>
                <c:pt idx="63">
                  <c:v>42482.276599769611</c:v>
                </c:pt>
                <c:pt idx="64">
                  <c:v>45551.536638144666</c:v>
                </c:pt>
                <c:pt idx="65">
                  <c:v>45879.15226064837</c:v>
                </c:pt>
                <c:pt idx="66">
                  <c:v>47408.934777046728</c:v>
                </c:pt>
                <c:pt idx="67">
                  <c:v>49143.304980835026</c:v>
                </c:pt>
                <c:pt idx="68">
                  <c:v>48891.251126004398</c:v>
                </c:pt>
                <c:pt idx="69">
                  <c:v>51252.270434050741</c:v>
                </c:pt>
                <c:pt idx="70">
                  <c:v>49857.835515949519</c:v>
                </c:pt>
                <c:pt idx="71">
                  <c:v>51774.698879184813</c:v>
                </c:pt>
                <c:pt idx="72">
                  <c:v>52162.424609461494</c:v>
                </c:pt>
                <c:pt idx="73">
                  <c:v>57722.61585213479</c:v>
                </c:pt>
                <c:pt idx="74">
                  <c:v>50702.26263559988</c:v>
                </c:pt>
                <c:pt idx="75">
                  <c:v>52158.116287209807</c:v>
                </c:pt>
                <c:pt idx="76">
                  <c:v>51798.203093382304</c:v>
                </c:pt>
                <c:pt idx="77">
                  <c:v>53270.636727555895</c:v>
                </c:pt>
                <c:pt idx="78">
                  <c:v>52579.366870481768</c:v>
                </c:pt>
                <c:pt idx="79">
                  <c:v>52202.756413412782</c:v>
                </c:pt>
                <c:pt idx="80">
                  <c:v>54269.52779455758</c:v>
                </c:pt>
                <c:pt idx="81">
                  <c:v>53989.330798670169</c:v>
                </c:pt>
                <c:pt idx="82">
                  <c:v>53325.593895192549</c:v>
                </c:pt>
                <c:pt idx="83">
                  <c:v>53969.068051919152</c:v>
                </c:pt>
                <c:pt idx="84">
                  <c:v>54406.274904557235</c:v>
                </c:pt>
                <c:pt idx="85">
                  <c:v>56754.015082898739</c:v>
                </c:pt>
                <c:pt idx="86">
                  <c:v>51863.922497567386</c:v>
                </c:pt>
                <c:pt idx="87">
                  <c:v>58018.234166846603</c:v>
                </c:pt>
                <c:pt idx="88">
                  <c:v>85102.969423440838</c:v>
                </c:pt>
                <c:pt idx="89">
                  <c:v>85983.888611139861</c:v>
                </c:pt>
                <c:pt idx="90">
                  <c:v>89713.8010627146</c:v>
                </c:pt>
                <c:pt idx="91">
                  <c:v>15147.624738560369</c:v>
                </c:pt>
                <c:pt idx="92">
                  <c:v>8563.9979328635854</c:v>
                </c:pt>
                <c:pt idx="93">
                  <c:v>7207.1283108672033</c:v>
                </c:pt>
                <c:pt idx="94">
                  <c:v>7028.134219724152</c:v>
                </c:pt>
                <c:pt idx="95">
                  <c:v>6686.5277095082565</c:v>
                </c:pt>
                <c:pt idx="96">
                  <c:v>6382.7623808054677</c:v>
                </c:pt>
                <c:pt idx="97">
                  <c:v>6100.6487424680954</c:v>
                </c:pt>
                <c:pt idx="98">
                  <c:v>6258.4104438022123</c:v>
                </c:pt>
                <c:pt idx="99">
                  <c:v>6074.3944819222033</c:v>
                </c:pt>
                <c:pt idx="100">
                  <c:v>5971.755531891491</c:v>
                </c:pt>
                <c:pt idx="101">
                  <c:v>6463.0295875503662</c:v>
                </c:pt>
                <c:pt idx="102">
                  <c:v>5841.3997884690543</c:v>
                </c:pt>
                <c:pt idx="103">
                  <c:v>5902.5595518119035</c:v>
                </c:pt>
                <c:pt idx="104">
                  <c:v>5974.2351879853668</c:v>
                </c:pt>
                <c:pt idx="105">
                  <c:v>5946.3023390807111</c:v>
                </c:pt>
                <c:pt idx="106">
                  <c:v>5803.6142307297559</c:v>
                </c:pt>
                <c:pt idx="107">
                  <c:v>4643.2728571739954</c:v>
                </c:pt>
                <c:pt idx="108">
                  <c:v>6028.8726105140131</c:v>
                </c:pt>
                <c:pt idx="109">
                  <c:v>5912.8892567575631</c:v>
                </c:pt>
                <c:pt idx="110">
                  <c:v>6075.3116114570812</c:v>
                </c:pt>
                <c:pt idx="111">
                  <c:v>6002.5082330429359</c:v>
                </c:pt>
                <c:pt idx="112">
                  <c:v>5835.8968199819947</c:v>
                </c:pt>
                <c:pt idx="113">
                  <c:v>5748.2097065520029</c:v>
                </c:pt>
                <c:pt idx="114">
                  <c:v>7625.2005414228242</c:v>
                </c:pt>
                <c:pt idx="115">
                  <c:v>44408.037468955183</c:v>
                </c:pt>
                <c:pt idx="116">
                  <c:v>55735.297868127018</c:v>
                </c:pt>
                <c:pt idx="117">
                  <c:v>64367.141327580066</c:v>
                </c:pt>
                <c:pt idx="118">
                  <c:v>67116.170971830186</c:v>
                </c:pt>
                <c:pt idx="119">
                  <c:v>68975.572958797566</c:v>
                </c:pt>
                <c:pt idx="120">
                  <c:v>72713.768544418912</c:v>
                </c:pt>
                <c:pt idx="121">
                  <c:v>74908.533896247071</c:v>
                </c:pt>
                <c:pt idx="122">
                  <c:v>75992.230473211966</c:v>
                </c:pt>
                <c:pt idx="123">
                  <c:v>74075.649318403302</c:v>
                </c:pt>
                <c:pt idx="124">
                  <c:v>76062.509126407298</c:v>
                </c:pt>
                <c:pt idx="125">
                  <c:v>78929.064462109789</c:v>
                </c:pt>
                <c:pt idx="126">
                  <c:v>77465.382133630002</c:v>
                </c:pt>
                <c:pt idx="127">
                  <c:v>85945.516616602341</c:v>
                </c:pt>
                <c:pt idx="128">
                  <c:v>80320.094558162484</c:v>
                </c:pt>
                <c:pt idx="129">
                  <c:v>79709.824619270657</c:v>
                </c:pt>
                <c:pt idx="130">
                  <c:v>78505.983272412312</c:v>
                </c:pt>
                <c:pt idx="131">
                  <c:v>78498.528014235315</c:v>
                </c:pt>
                <c:pt idx="132">
                  <c:v>80672.575966546239</c:v>
                </c:pt>
                <c:pt idx="133">
                  <c:v>81936.667975886143</c:v>
                </c:pt>
                <c:pt idx="134">
                  <c:v>84314.718298920794</c:v>
                </c:pt>
                <c:pt idx="135">
                  <c:v>83165.133521421667</c:v>
                </c:pt>
                <c:pt idx="136">
                  <c:v>82372.06916382756</c:v>
                </c:pt>
                <c:pt idx="137">
                  <c:v>82369.126516722812</c:v>
                </c:pt>
                <c:pt idx="138">
                  <c:v>83830.915511623491</c:v>
                </c:pt>
                <c:pt idx="139">
                  <c:v>95221.296941770561</c:v>
                </c:pt>
                <c:pt idx="140">
                  <c:v>79734.376089556492</c:v>
                </c:pt>
                <c:pt idx="141">
                  <c:v>86646.64838893649</c:v>
                </c:pt>
                <c:pt idx="142">
                  <c:v>97458.802684111928</c:v>
                </c:pt>
                <c:pt idx="143">
                  <c:v>123816.51650512716</c:v>
                </c:pt>
                <c:pt idx="144">
                  <c:v>129089.99731932087</c:v>
                </c:pt>
                <c:pt idx="145">
                  <c:v>133866.08410599997</c:v>
                </c:pt>
                <c:pt idx="146">
                  <c:v>134840.78110703905</c:v>
                </c:pt>
                <c:pt idx="147">
                  <c:v>133593.66135612942</c:v>
                </c:pt>
                <c:pt idx="148">
                  <c:v>132816.91312649706</c:v>
                </c:pt>
                <c:pt idx="149">
                  <c:v>139261.46468547996</c:v>
                </c:pt>
                <c:pt idx="150">
                  <c:v>131827.25456573995</c:v>
                </c:pt>
                <c:pt idx="151">
                  <c:v>136630.04366366981</c:v>
                </c:pt>
                <c:pt idx="152">
                  <c:v>137321.0950972448</c:v>
                </c:pt>
                <c:pt idx="153">
                  <c:v>134043.78521893377</c:v>
                </c:pt>
                <c:pt idx="154">
                  <c:v>138992.68650516184</c:v>
                </c:pt>
                <c:pt idx="155">
                  <c:v>151618.74622710072</c:v>
                </c:pt>
                <c:pt idx="156">
                  <c:v>151550.44199195816</c:v>
                </c:pt>
                <c:pt idx="157">
                  <c:v>148309.18915745724</c:v>
                </c:pt>
                <c:pt idx="158">
                  <c:v>147594.73984136811</c:v>
                </c:pt>
                <c:pt idx="159">
                  <c:v>148783.53306819385</c:v>
                </c:pt>
                <c:pt idx="160">
                  <c:v>148368.31658722437</c:v>
                </c:pt>
                <c:pt idx="161">
                  <c:v>153365.3923968735</c:v>
                </c:pt>
                <c:pt idx="162">
                  <c:v>150296.05932297613</c:v>
                </c:pt>
                <c:pt idx="163">
                  <c:v>148620.98720441651</c:v>
                </c:pt>
                <c:pt idx="164">
                  <c:v>148054.55022621338</c:v>
                </c:pt>
                <c:pt idx="165">
                  <c:v>127706.43539876073</c:v>
                </c:pt>
                <c:pt idx="166">
                  <c:v>121318.1914418978</c:v>
                </c:pt>
                <c:pt idx="167">
                  <c:v>117957.30268195386</c:v>
                </c:pt>
                <c:pt idx="168">
                  <c:v>118107.38680108094</c:v>
                </c:pt>
                <c:pt idx="169">
                  <c:v>107773.72593319401</c:v>
                </c:pt>
                <c:pt idx="170">
                  <c:v>103609.59043075202</c:v>
                </c:pt>
                <c:pt idx="171">
                  <c:v>101648.19775105736</c:v>
                </c:pt>
                <c:pt idx="172">
                  <c:v>110755.36320380427</c:v>
                </c:pt>
                <c:pt idx="173">
                  <c:v>100565.94403941417</c:v>
                </c:pt>
                <c:pt idx="174">
                  <c:v>95096.290753310444</c:v>
                </c:pt>
                <c:pt idx="175">
                  <c:v>96637.366662334069</c:v>
                </c:pt>
                <c:pt idx="176">
                  <c:v>96922.248346244902</c:v>
                </c:pt>
                <c:pt idx="177">
                  <c:v>96872.948989474316</c:v>
                </c:pt>
                <c:pt idx="178">
                  <c:v>97379.85205785319</c:v>
                </c:pt>
                <c:pt idx="179">
                  <c:v>97997.651279162776</c:v>
                </c:pt>
                <c:pt idx="180">
                  <c:v>94451.677952223181</c:v>
                </c:pt>
                <c:pt idx="181">
                  <c:v>96581.071141463573</c:v>
                </c:pt>
                <c:pt idx="182">
                  <c:v>93418.713068931771</c:v>
                </c:pt>
                <c:pt idx="183">
                  <c:v>96209.138568768089</c:v>
                </c:pt>
                <c:pt idx="184">
                  <c:v>95495.847867653472</c:v>
                </c:pt>
                <c:pt idx="185">
                  <c:v>95549.77662285429</c:v>
                </c:pt>
                <c:pt idx="186">
                  <c:v>92181.897616572314</c:v>
                </c:pt>
                <c:pt idx="187">
                  <c:v>94817.333989928055</c:v>
                </c:pt>
                <c:pt idx="188">
                  <c:v>91936.825419967383</c:v>
                </c:pt>
                <c:pt idx="189">
                  <c:v>86015.105324725868</c:v>
                </c:pt>
                <c:pt idx="190">
                  <c:v>113469.13908809147</c:v>
                </c:pt>
                <c:pt idx="191">
                  <c:v>136991.36768792415</c:v>
                </c:pt>
                <c:pt idx="192">
                  <c:v>147487.45380825567</c:v>
                </c:pt>
                <c:pt idx="193">
                  <c:v>147445.01172955733</c:v>
                </c:pt>
                <c:pt idx="194">
                  <c:v>145534.30039029976</c:v>
                </c:pt>
                <c:pt idx="195">
                  <c:v>146768.19549466271</c:v>
                </c:pt>
                <c:pt idx="196">
                  <c:v>143778.49592511618</c:v>
                </c:pt>
                <c:pt idx="197">
                  <c:v>147655.99222907846</c:v>
                </c:pt>
                <c:pt idx="198">
                  <c:v>151499.23552642833</c:v>
                </c:pt>
                <c:pt idx="199">
                  <c:v>146737.88202763826</c:v>
                </c:pt>
                <c:pt idx="200">
                  <c:v>148255.13695458588</c:v>
                </c:pt>
                <c:pt idx="201">
                  <c:v>146093.56190845047</c:v>
                </c:pt>
                <c:pt idx="202">
                  <c:v>148216.77426685864</c:v>
                </c:pt>
                <c:pt idx="203">
                  <c:v>148821.1103301658</c:v>
                </c:pt>
                <c:pt idx="204">
                  <c:v>147768.1127002525</c:v>
                </c:pt>
                <c:pt idx="205">
                  <c:v>147406.40374365519</c:v>
                </c:pt>
                <c:pt idx="206">
                  <c:v>147960.17769829647</c:v>
                </c:pt>
                <c:pt idx="207">
                  <c:v>149404.00551333767</c:v>
                </c:pt>
                <c:pt idx="208">
                  <c:v>147637.33328140838</c:v>
                </c:pt>
                <c:pt idx="209">
                  <c:v>147870.62793439045</c:v>
                </c:pt>
                <c:pt idx="210">
                  <c:v>147215.73980850796</c:v>
                </c:pt>
                <c:pt idx="211">
                  <c:v>145811.64260155117</c:v>
                </c:pt>
                <c:pt idx="212">
                  <c:v>142502.5055965604</c:v>
                </c:pt>
                <c:pt idx="213">
                  <c:v>148733.74665609829</c:v>
                </c:pt>
                <c:pt idx="214">
                  <c:v>145311.02441818663</c:v>
                </c:pt>
                <c:pt idx="215">
                  <c:v>134160.23725386598</c:v>
                </c:pt>
                <c:pt idx="216">
                  <c:v>122938.10629467537</c:v>
                </c:pt>
                <c:pt idx="217">
                  <c:v>112473.28724184213</c:v>
                </c:pt>
                <c:pt idx="218">
                  <c:v>104185.10139278979</c:v>
                </c:pt>
                <c:pt idx="219">
                  <c:v>98346.363253448537</c:v>
                </c:pt>
                <c:pt idx="220">
                  <c:v>97636.190171060793</c:v>
                </c:pt>
                <c:pt idx="221">
                  <c:v>97360.050140638836</c:v>
                </c:pt>
                <c:pt idx="222">
                  <c:v>94681.221705396514</c:v>
                </c:pt>
                <c:pt idx="223">
                  <c:v>95237.244370863249</c:v>
                </c:pt>
                <c:pt idx="224">
                  <c:v>95729.131459642784</c:v>
                </c:pt>
                <c:pt idx="225">
                  <c:v>94722.881761026671</c:v>
                </c:pt>
                <c:pt idx="226">
                  <c:v>94691.098855594435</c:v>
                </c:pt>
                <c:pt idx="227">
                  <c:v>94232.12413235486</c:v>
                </c:pt>
                <c:pt idx="228">
                  <c:v>91900.194469145237</c:v>
                </c:pt>
                <c:pt idx="229">
                  <c:v>94339.68683858549</c:v>
                </c:pt>
                <c:pt idx="230">
                  <c:v>93026.133066342416</c:v>
                </c:pt>
                <c:pt idx="231">
                  <c:v>94456.38045190931</c:v>
                </c:pt>
                <c:pt idx="232">
                  <c:v>92952.988890513458</c:v>
                </c:pt>
                <c:pt idx="233">
                  <c:v>91829.948703267321</c:v>
                </c:pt>
                <c:pt idx="234">
                  <c:v>92835.069058644163</c:v>
                </c:pt>
                <c:pt idx="235">
                  <c:v>93553.983981028941</c:v>
                </c:pt>
                <c:pt idx="236">
                  <c:v>103387.01770982771</c:v>
                </c:pt>
                <c:pt idx="237">
                  <c:v>91394.464306856928</c:v>
                </c:pt>
                <c:pt idx="238">
                  <c:v>93273.064310736692</c:v>
                </c:pt>
                <c:pt idx="239">
                  <c:v>94303.45208225555</c:v>
                </c:pt>
                <c:pt idx="240">
                  <c:v>91184.720984525862</c:v>
                </c:pt>
                <c:pt idx="241">
                  <c:v>93719.817893088795</c:v>
                </c:pt>
                <c:pt idx="242">
                  <c:v>101435.86746606971</c:v>
                </c:pt>
                <c:pt idx="243">
                  <c:v>88266.5591257333</c:v>
                </c:pt>
                <c:pt idx="244">
                  <c:v>83890.391602971184</c:v>
                </c:pt>
                <c:pt idx="245">
                  <c:v>82813.155189763231</c:v>
                </c:pt>
                <c:pt idx="246">
                  <c:v>84216.618183892337</c:v>
                </c:pt>
                <c:pt idx="247">
                  <c:v>82502.304131332538</c:v>
                </c:pt>
                <c:pt idx="248">
                  <c:v>85450.756957171019</c:v>
                </c:pt>
                <c:pt idx="249">
                  <c:v>84852.685087012796</c:v>
                </c:pt>
                <c:pt idx="250">
                  <c:v>84680.416152678576</c:v>
                </c:pt>
                <c:pt idx="251">
                  <c:v>81862.734149093565</c:v>
                </c:pt>
                <c:pt idx="252">
                  <c:v>79330.986133908824</c:v>
                </c:pt>
                <c:pt idx="253">
                  <c:v>83064.059232118452</c:v>
                </c:pt>
                <c:pt idx="254">
                  <c:v>83367.496471913211</c:v>
                </c:pt>
                <c:pt idx="255">
                  <c:v>84815.109931710715</c:v>
                </c:pt>
                <c:pt idx="256">
                  <c:v>84996.567359789376</c:v>
                </c:pt>
                <c:pt idx="257">
                  <c:v>84392.760818140989</c:v>
                </c:pt>
                <c:pt idx="258">
                  <c:v>84110.386074941081</c:v>
                </c:pt>
                <c:pt idx="259">
                  <c:v>84830.727420431009</c:v>
                </c:pt>
                <c:pt idx="260">
                  <c:v>82800.454050535744</c:v>
                </c:pt>
                <c:pt idx="261">
                  <c:v>85309.148004606206</c:v>
                </c:pt>
                <c:pt idx="262">
                  <c:v>85145.664693483122</c:v>
                </c:pt>
                <c:pt idx="263">
                  <c:v>83184.637512079003</c:v>
                </c:pt>
                <c:pt idx="264">
                  <c:v>84596.066078586198</c:v>
                </c:pt>
                <c:pt idx="265">
                  <c:v>84490.264801391168</c:v>
                </c:pt>
                <c:pt idx="266">
                  <c:v>83842.640341005404</c:v>
                </c:pt>
                <c:pt idx="267">
                  <c:v>92504.644972448295</c:v>
                </c:pt>
                <c:pt idx="268">
                  <c:v>91425.926990820954</c:v>
                </c:pt>
                <c:pt idx="269">
                  <c:v>84536.050312617037</c:v>
                </c:pt>
                <c:pt idx="270">
                  <c:v>94394.353340475005</c:v>
                </c:pt>
                <c:pt idx="271">
                  <c:v>93461.903359785414</c:v>
                </c:pt>
                <c:pt idx="272">
                  <c:v>92717.627532645885</c:v>
                </c:pt>
                <c:pt idx="273">
                  <c:v>94337.844195010897</c:v>
                </c:pt>
                <c:pt idx="274">
                  <c:v>92219.049588521622</c:v>
                </c:pt>
                <c:pt idx="275">
                  <c:v>92269.207542584045</c:v>
                </c:pt>
                <c:pt idx="276">
                  <c:v>92472.921637118765</c:v>
                </c:pt>
                <c:pt idx="277">
                  <c:v>94121.383327249307</c:v>
                </c:pt>
                <c:pt idx="278">
                  <c:v>95431.475722686257</c:v>
                </c:pt>
                <c:pt idx="279">
                  <c:v>92529.125560851215</c:v>
                </c:pt>
                <c:pt idx="280">
                  <c:v>95961.531232130059</c:v>
                </c:pt>
                <c:pt idx="281">
                  <c:v>94752.221222001943</c:v>
                </c:pt>
                <c:pt idx="282">
                  <c:v>93926.699740020995</c:v>
                </c:pt>
                <c:pt idx="283">
                  <c:v>94684.044972945921</c:v>
                </c:pt>
                <c:pt idx="284">
                  <c:v>92439.497360314534</c:v>
                </c:pt>
                <c:pt idx="285">
                  <c:v>94714.221717639768</c:v>
                </c:pt>
                <c:pt idx="286">
                  <c:v>93936.879199803443</c:v>
                </c:pt>
                <c:pt idx="287">
                  <c:v>94210.610067866888</c:v>
                </c:pt>
                <c:pt idx="288">
                  <c:v>93476.830441211248</c:v>
                </c:pt>
                <c:pt idx="289">
                  <c:v>95299.074919391496</c:v>
                </c:pt>
                <c:pt idx="290">
                  <c:v>95656.594231743147</c:v>
                </c:pt>
                <c:pt idx="291">
                  <c:v>95466.041208663097</c:v>
                </c:pt>
                <c:pt idx="292">
                  <c:v>92173.164109173929</c:v>
                </c:pt>
                <c:pt idx="293">
                  <c:v>74172.820660465106</c:v>
                </c:pt>
                <c:pt idx="294">
                  <c:v>84566.331692472595</c:v>
                </c:pt>
                <c:pt idx="295">
                  <c:v>83840.598744749805</c:v>
                </c:pt>
                <c:pt idx="296">
                  <c:v>85168.149097656482</c:v>
                </c:pt>
                <c:pt idx="297">
                  <c:v>82235.524071546126</c:v>
                </c:pt>
                <c:pt idx="298">
                  <c:v>82179.142508727979</c:v>
                </c:pt>
                <c:pt idx="299">
                  <c:v>82671.905713001484</c:v>
                </c:pt>
                <c:pt idx="300">
                  <c:v>81004.756048042196</c:v>
                </c:pt>
                <c:pt idx="301">
                  <c:v>83503.916341701086</c:v>
                </c:pt>
                <c:pt idx="302">
                  <c:v>83973.808606668244</c:v>
                </c:pt>
                <c:pt idx="303">
                  <c:v>83261.77319286039</c:v>
                </c:pt>
                <c:pt idx="304">
                  <c:v>83194.42480053597</c:v>
                </c:pt>
                <c:pt idx="305">
                  <c:v>84276.404409546172</c:v>
                </c:pt>
                <c:pt idx="306">
                  <c:v>84682.860118266311</c:v>
                </c:pt>
                <c:pt idx="307">
                  <c:v>82746.671191354544</c:v>
                </c:pt>
                <c:pt idx="308">
                  <c:v>81754.820979616896</c:v>
                </c:pt>
                <c:pt idx="309">
                  <c:v>81708.969781771084</c:v>
                </c:pt>
                <c:pt idx="310">
                  <c:v>80683.843348286799</c:v>
                </c:pt>
                <c:pt idx="311">
                  <c:v>84042.228684347385</c:v>
                </c:pt>
                <c:pt idx="312">
                  <c:v>82341.740955914778</c:v>
                </c:pt>
                <c:pt idx="313">
                  <c:v>83709.792990753893</c:v>
                </c:pt>
                <c:pt idx="314">
                  <c:v>80920.910526684194</c:v>
                </c:pt>
                <c:pt idx="315">
                  <c:v>80689.021633740937</c:v>
                </c:pt>
                <c:pt idx="316">
                  <c:v>83852.012321981892</c:v>
                </c:pt>
                <c:pt idx="317">
                  <c:v>82918.508456301366</c:v>
                </c:pt>
                <c:pt idx="318">
                  <c:v>88261.928718996598</c:v>
                </c:pt>
                <c:pt idx="319">
                  <c:v>91491.726863462929</c:v>
                </c:pt>
                <c:pt idx="320">
                  <c:v>90858.253520917497</c:v>
                </c:pt>
                <c:pt idx="321">
                  <c:v>91776.136043376202</c:v>
                </c:pt>
                <c:pt idx="322">
                  <c:v>90589.532900927516</c:v>
                </c:pt>
                <c:pt idx="323">
                  <c:v>93169.930221803472</c:v>
                </c:pt>
                <c:pt idx="324">
                  <c:v>91898.468717269221</c:v>
                </c:pt>
                <c:pt idx="325">
                  <c:v>90813.399674226428</c:v>
                </c:pt>
                <c:pt idx="326">
                  <c:v>93117.67016032277</c:v>
                </c:pt>
                <c:pt idx="327">
                  <c:v>94199.423576721165</c:v>
                </c:pt>
                <c:pt idx="328">
                  <c:v>93993.08426409986</c:v>
                </c:pt>
                <c:pt idx="329">
                  <c:v>93496.806970370904</c:v>
                </c:pt>
                <c:pt idx="330">
                  <c:v>92744.426197854875</c:v>
                </c:pt>
                <c:pt idx="331">
                  <c:v>93823.029369323878</c:v>
                </c:pt>
                <c:pt idx="332">
                  <c:v>93703.352311930255</c:v>
                </c:pt>
                <c:pt idx="333">
                  <c:v>91607.689603504303</c:v>
                </c:pt>
                <c:pt idx="334">
                  <c:v>93406.616967910784</c:v>
                </c:pt>
                <c:pt idx="335">
                  <c:v>93665.064793141253</c:v>
                </c:pt>
                <c:pt idx="336">
                  <c:v>94433.125971546469</c:v>
                </c:pt>
                <c:pt idx="337">
                  <c:v>95489.936303715614</c:v>
                </c:pt>
                <c:pt idx="338">
                  <c:v>95564.466952949835</c:v>
                </c:pt>
                <c:pt idx="339">
                  <c:v>93679.014422197652</c:v>
                </c:pt>
                <c:pt idx="340">
                  <c:v>92684.769848672338</c:v>
                </c:pt>
                <c:pt idx="341">
                  <c:v>92808.311804945319</c:v>
                </c:pt>
                <c:pt idx="342">
                  <c:v>88495.070920303464</c:v>
                </c:pt>
                <c:pt idx="343">
                  <c:v>86110.380843916617</c:v>
                </c:pt>
                <c:pt idx="344">
                  <c:v>83970.799238795662</c:v>
                </c:pt>
                <c:pt idx="345">
                  <c:v>83795.337394112605</c:v>
                </c:pt>
                <c:pt idx="346">
                  <c:v>81785.34956992598</c:v>
                </c:pt>
                <c:pt idx="347">
                  <c:v>86107.581385148937</c:v>
                </c:pt>
                <c:pt idx="348">
                  <c:v>85208.468956900688</c:v>
                </c:pt>
                <c:pt idx="349">
                  <c:v>85254.334220266101</c:v>
                </c:pt>
                <c:pt idx="350">
                  <c:v>83905.432187474682</c:v>
                </c:pt>
                <c:pt idx="351">
                  <c:v>82242.066052449925</c:v>
                </c:pt>
                <c:pt idx="352">
                  <c:v>83804.715128907774</c:v>
                </c:pt>
                <c:pt idx="353">
                  <c:v>85162.440651041688</c:v>
                </c:pt>
                <c:pt idx="354">
                  <c:v>82346.808827125846</c:v>
                </c:pt>
                <c:pt idx="355">
                  <c:v>82457.818410903375</c:v>
                </c:pt>
                <c:pt idx="356">
                  <c:v>82719.790691187009</c:v>
                </c:pt>
                <c:pt idx="357">
                  <c:v>86200.729054087191</c:v>
                </c:pt>
                <c:pt idx="358">
                  <c:v>85847.050009706436</c:v>
                </c:pt>
                <c:pt idx="359">
                  <c:v>86482.884066544313</c:v>
                </c:pt>
                <c:pt idx="360">
                  <c:v>84209.56481250115</c:v>
                </c:pt>
                <c:pt idx="361">
                  <c:v>85927.231954271236</c:v>
                </c:pt>
                <c:pt idx="362">
                  <c:v>84423.976377193962</c:v>
                </c:pt>
                <c:pt idx="363">
                  <c:v>84969.156693814148</c:v>
                </c:pt>
                <c:pt idx="364">
                  <c:v>82271.854680397664</c:v>
                </c:pt>
                <c:pt idx="365">
                  <c:v>85284.417457000658</c:v>
                </c:pt>
                <c:pt idx="366">
                  <c:v>87058.182050122356</c:v>
                </c:pt>
                <c:pt idx="367">
                  <c:v>86420.592953322834</c:v>
                </c:pt>
                <c:pt idx="368">
                  <c:v>90735.69138703619</c:v>
                </c:pt>
                <c:pt idx="369">
                  <c:v>95865.53171131156</c:v>
                </c:pt>
                <c:pt idx="370">
                  <c:v>94602.867047682084</c:v>
                </c:pt>
                <c:pt idx="371">
                  <c:v>93232.825613088949</c:v>
                </c:pt>
                <c:pt idx="372">
                  <c:v>89003.823617882023</c:v>
                </c:pt>
                <c:pt idx="373">
                  <c:v>96926.482563975311</c:v>
                </c:pt>
                <c:pt idx="374">
                  <c:v>95862.220383578664</c:v>
                </c:pt>
                <c:pt idx="375">
                  <c:v>95360.202446117735</c:v>
                </c:pt>
                <c:pt idx="376">
                  <c:v>96860.083506008319</c:v>
                </c:pt>
                <c:pt idx="377">
                  <c:v>93711.186140042511</c:v>
                </c:pt>
                <c:pt idx="378">
                  <c:v>91245.385883768016</c:v>
                </c:pt>
                <c:pt idx="379">
                  <c:v>98314.142546258081</c:v>
                </c:pt>
                <c:pt idx="380">
                  <c:v>99621.032361421952</c:v>
                </c:pt>
                <c:pt idx="381">
                  <c:v>90621.199015707869</c:v>
                </c:pt>
                <c:pt idx="382">
                  <c:v>97327.77394202842</c:v>
                </c:pt>
                <c:pt idx="383">
                  <c:v>96179.667965926434</c:v>
                </c:pt>
                <c:pt idx="384">
                  <c:v>97033.496342951068</c:v>
                </c:pt>
                <c:pt idx="385">
                  <c:v>97356.345844520707</c:v>
                </c:pt>
                <c:pt idx="386">
                  <c:v>100355.45775487946</c:v>
                </c:pt>
                <c:pt idx="387">
                  <c:v>97271.085604999855</c:v>
                </c:pt>
                <c:pt idx="388">
                  <c:v>73145.865933622306</c:v>
                </c:pt>
                <c:pt idx="389">
                  <c:v>97908.060402579489</c:v>
                </c:pt>
                <c:pt idx="390">
                  <c:v>97456.150715064708</c:v>
                </c:pt>
                <c:pt idx="391">
                  <c:v>7904.0810353953239</c:v>
                </c:pt>
                <c:pt idx="392">
                  <c:v>4736.8507981871917</c:v>
                </c:pt>
                <c:pt idx="393">
                  <c:v>4621.235659833138</c:v>
                </c:pt>
                <c:pt idx="394">
                  <c:v>4264.2983525236314</c:v>
                </c:pt>
                <c:pt idx="395">
                  <c:v>4506.5948180946698</c:v>
                </c:pt>
                <c:pt idx="396">
                  <c:v>3945.240396951036</c:v>
                </c:pt>
                <c:pt idx="397">
                  <c:v>4417.701662802182</c:v>
                </c:pt>
                <c:pt idx="398">
                  <c:v>4215.3795590018663</c:v>
                </c:pt>
                <c:pt idx="399">
                  <c:v>4198.5192673686061</c:v>
                </c:pt>
                <c:pt idx="400">
                  <c:v>4073.0036574597329</c:v>
                </c:pt>
                <c:pt idx="401">
                  <c:v>4162.9888951596586</c:v>
                </c:pt>
                <c:pt idx="402">
                  <c:v>4428.5673867369651</c:v>
                </c:pt>
                <c:pt idx="403">
                  <c:v>4281.984106493981</c:v>
                </c:pt>
                <c:pt idx="404">
                  <c:v>4533.1306353963055</c:v>
                </c:pt>
                <c:pt idx="405">
                  <c:v>3967.6302404839544</c:v>
                </c:pt>
                <c:pt idx="406">
                  <c:v>4157.9998048434063</c:v>
                </c:pt>
                <c:pt idx="407">
                  <c:v>4518.1254868571741</c:v>
                </c:pt>
                <c:pt idx="408">
                  <c:v>4923.9470229107601</c:v>
                </c:pt>
                <c:pt idx="409">
                  <c:v>5068.1516266233557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6D-4127-9241-89CF0000D0B9}"/>
            </c:ext>
          </c:extLst>
        </c:ser>
        <c:ser>
          <c:idx val="2"/>
          <c:order val="2"/>
          <c:tx>
            <c:strRef>
              <c:f>'2025_01_024_AVE'!$AB$4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'2025_01_024_AVE'!$AB$5:$AB$476</c:f>
              <c:numCache>
                <c:formatCode>General</c:formatCode>
                <c:ptCount val="472"/>
                <c:pt idx="0">
                  <c:v>830.5589098188949</c:v>
                </c:pt>
                <c:pt idx="1">
                  <c:v>815.65447722288798</c:v>
                </c:pt>
                <c:pt idx="2">
                  <c:v>732.61203382932729</c:v>
                </c:pt>
                <c:pt idx="3">
                  <c:v>849.44107254594519</c:v>
                </c:pt>
                <c:pt idx="4">
                  <c:v>828.20052690543446</c:v>
                </c:pt>
                <c:pt idx="5">
                  <c:v>922.90234960409759</c:v>
                </c:pt>
                <c:pt idx="6">
                  <c:v>932.09761008305156</c:v>
                </c:pt>
                <c:pt idx="7">
                  <c:v>964.50740124862909</c:v>
                </c:pt>
                <c:pt idx="8">
                  <c:v>911.86159628681514</c:v>
                </c:pt>
                <c:pt idx="9">
                  <c:v>1013.7706267312443</c:v>
                </c:pt>
                <c:pt idx="10">
                  <c:v>788.01043050449243</c:v>
                </c:pt>
                <c:pt idx="11">
                  <c:v>756.86419304515459</c:v>
                </c:pt>
                <c:pt idx="12">
                  <c:v>804.06696437902076</c:v>
                </c:pt>
                <c:pt idx="13">
                  <c:v>1081.3357038918552</c:v>
                </c:pt>
                <c:pt idx="14">
                  <c:v>2767.1649641567028</c:v>
                </c:pt>
                <c:pt idx="15">
                  <c:v>3891.6513310310584</c:v>
                </c:pt>
                <c:pt idx="16">
                  <c:v>6170.6698890977195</c:v>
                </c:pt>
                <c:pt idx="17">
                  <c:v>9925.7328864104456</c:v>
                </c:pt>
                <c:pt idx="18">
                  <c:v>13869.043720619304</c:v>
                </c:pt>
                <c:pt idx="19">
                  <c:v>15360.210029777323</c:v>
                </c:pt>
                <c:pt idx="20">
                  <c:v>17121.812745521514</c:v>
                </c:pt>
                <c:pt idx="21">
                  <c:v>17535.095055610782</c:v>
                </c:pt>
                <c:pt idx="22">
                  <c:v>19029.563279756974</c:v>
                </c:pt>
                <c:pt idx="23">
                  <c:v>19378.457770825666</c:v>
                </c:pt>
                <c:pt idx="24">
                  <c:v>16496.82282496167</c:v>
                </c:pt>
                <c:pt idx="25">
                  <c:v>20529.944221637339</c:v>
                </c:pt>
                <c:pt idx="26">
                  <c:v>20780.454650577998</c:v>
                </c:pt>
                <c:pt idx="27">
                  <c:v>20873.134597668653</c:v>
                </c:pt>
                <c:pt idx="28">
                  <c:v>21753.274910429565</c:v>
                </c:pt>
                <c:pt idx="29">
                  <c:v>22485.262800348461</c:v>
                </c:pt>
                <c:pt idx="30">
                  <c:v>23215.203297642587</c:v>
                </c:pt>
                <c:pt idx="31">
                  <c:v>23085.859515712753</c:v>
                </c:pt>
                <c:pt idx="32">
                  <c:v>23841.970149982855</c:v>
                </c:pt>
                <c:pt idx="33">
                  <c:v>23249.236892413348</c:v>
                </c:pt>
                <c:pt idx="34">
                  <c:v>23302.44964199101</c:v>
                </c:pt>
                <c:pt idx="35">
                  <c:v>22830.40037429853</c:v>
                </c:pt>
                <c:pt idx="36">
                  <c:v>23620.003201394225</c:v>
                </c:pt>
                <c:pt idx="37">
                  <c:v>22692.862606734649</c:v>
                </c:pt>
                <c:pt idx="38">
                  <c:v>22702.503705167877</c:v>
                </c:pt>
                <c:pt idx="39">
                  <c:v>23602.250593940047</c:v>
                </c:pt>
                <c:pt idx="40">
                  <c:v>22137.759200439152</c:v>
                </c:pt>
                <c:pt idx="41">
                  <c:v>23340.233582377143</c:v>
                </c:pt>
                <c:pt idx="42">
                  <c:v>12218.294873419145</c:v>
                </c:pt>
                <c:pt idx="43">
                  <c:v>3438.1361102063984</c:v>
                </c:pt>
                <c:pt idx="44">
                  <c:v>2446.1058801158738</c:v>
                </c:pt>
                <c:pt idx="45">
                  <c:v>2065.7116016801333</c:v>
                </c:pt>
                <c:pt idx="46">
                  <c:v>1836.7505267534345</c:v>
                </c:pt>
                <c:pt idx="47">
                  <c:v>1993.3139743721995</c:v>
                </c:pt>
                <c:pt idx="48">
                  <c:v>1849.1503937564416</c:v>
                </c:pt>
                <c:pt idx="49">
                  <c:v>1687.0785565623432</c:v>
                </c:pt>
                <c:pt idx="50">
                  <c:v>1679.919864380176</c:v>
                </c:pt>
                <c:pt idx="51">
                  <c:v>2050.055949702265</c:v>
                </c:pt>
                <c:pt idx="52">
                  <c:v>1942.1961971282299</c:v>
                </c:pt>
                <c:pt idx="53">
                  <c:v>2066.3326963283057</c:v>
                </c:pt>
                <c:pt idx="54">
                  <c:v>1711.2230861410928</c:v>
                </c:pt>
                <c:pt idx="55">
                  <c:v>1834.8502215880587</c:v>
                </c:pt>
                <c:pt idx="56">
                  <c:v>1703.871203433911</c:v>
                </c:pt>
                <c:pt idx="57">
                  <c:v>1772.822755753421</c:v>
                </c:pt>
                <c:pt idx="58">
                  <c:v>1502.6247260896969</c:v>
                </c:pt>
                <c:pt idx="59">
                  <c:v>2359.5673978029381</c:v>
                </c:pt>
                <c:pt idx="60">
                  <c:v>12377.136127023556</c:v>
                </c:pt>
                <c:pt idx="61">
                  <c:v>17796.843576718933</c:v>
                </c:pt>
                <c:pt idx="62">
                  <c:v>19778.579278108384</c:v>
                </c:pt>
                <c:pt idx="63">
                  <c:v>23209.396953423293</c:v>
                </c:pt>
                <c:pt idx="64">
                  <c:v>22204.370355561969</c:v>
                </c:pt>
                <c:pt idx="65">
                  <c:v>23798.136405139168</c:v>
                </c:pt>
                <c:pt idx="66">
                  <c:v>25724.784549604923</c:v>
                </c:pt>
                <c:pt idx="67">
                  <c:v>25508.732640299433</c:v>
                </c:pt>
                <c:pt idx="68">
                  <c:v>26098.837979191369</c:v>
                </c:pt>
                <c:pt idx="69">
                  <c:v>26548.350447460365</c:v>
                </c:pt>
                <c:pt idx="70">
                  <c:v>27195.424235813258</c:v>
                </c:pt>
                <c:pt idx="71">
                  <c:v>27442.007678409791</c:v>
                </c:pt>
                <c:pt idx="72">
                  <c:v>27143.254223688858</c:v>
                </c:pt>
                <c:pt idx="73">
                  <c:v>26943.180091879909</c:v>
                </c:pt>
                <c:pt idx="74">
                  <c:v>26915.299761184742</c:v>
                </c:pt>
                <c:pt idx="75">
                  <c:v>27612.64511821081</c:v>
                </c:pt>
                <c:pt idx="76">
                  <c:v>28268.424849152583</c:v>
                </c:pt>
                <c:pt idx="77">
                  <c:v>28146.057973307165</c:v>
                </c:pt>
                <c:pt idx="78">
                  <c:v>27706.742748843608</c:v>
                </c:pt>
                <c:pt idx="79">
                  <c:v>29727.812781665416</c:v>
                </c:pt>
                <c:pt idx="80">
                  <c:v>28893.351090842876</c:v>
                </c:pt>
                <c:pt idx="81">
                  <c:v>28586.411315309953</c:v>
                </c:pt>
                <c:pt idx="82">
                  <c:v>28302.74453845889</c:v>
                </c:pt>
                <c:pt idx="83">
                  <c:v>28132.112241458206</c:v>
                </c:pt>
                <c:pt idx="84">
                  <c:v>27263.393334434524</c:v>
                </c:pt>
                <c:pt idx="85">
                  <c:v>29016.693777319742</c:v>
                </c:pt>
                <c:pt idx="86">
                  <c:v>27891.385983036427</c:v>
                </c:pt>
                <c:pt idx="87">
                  <c:v>29501.610346269103</c:v>
                </c:pt>
                <c:pt idx="88">
                  <c:v>43438.105914226871</c:v>
                </c:pt>
                <c:pt idx="89">
                  <c:v>44667.313799763375</c:v>
                </c:pt>
                <c:pt idx="90">
                  <c:v>46862.98229816353</c:v>
                </c:pt>
                <c:pt idx="91">
                  <c:v>15089.607798232684</c:v>
                </c:pt>
                <c:pt idx="92">
                  <c:v>6046.7735498610682</c:v>
                </c:pt>
                <c:pt idx="93">
                  <c:v>4106.339466070548</c:v>
                </c:pt>
                <c:pt idx="94">
                  <c:v>3248.4913918111633</c:v>
                </c:pt>
                <c:pt idx="95">
                  <c:v>3252.328462488108</c:v>
                </c:pt>
                <c:pt idx="96">
                  <c:v>2753.4861715520897</c:v>
                </c:pt>
                <c:pt idx="97">
                  <c:v>2835.6459247116832</c:v>
                </c:pt>
                <c:pt idx="98">
                  <c:v>2789.9602154572272</c:v>
                </c:pt>
                <c:pt idx="99">
                  <c:v>2535.7236052325347</c:v>
                </c:pt>
                <c:pt idx="100">
                  <c:v>2603.3507522010195</c:v>
                </c:pt>
                <c:pt idx="101">
                  <c:v>2527.6806728548909</c:v>
                </c:pt>
                <c:pt idx="102">
                  <c:v>2446.1655091002626</c:v>
                </c:pt>
                <c:pt idx="103">
                  <c:v>2365.0913371770903</c:v>
                </c:pt>
                <c:pt idx="104">
                  <c:v>2268.759630491149</c:v>
                </c:pt>
                <c:pt idx="105">
                  <c:v>1991.1318311957539</c:v>
                </c:pt>
                <c:pt idx="106">
                  <c:v>2211.0981000747847</c:v>
                </c:pt>
                <c:pt idx="107">
                  <c:v>1625.7391243260126</c:v>
                </c:pt>
                <c:pt idx="108">
                  <c:v>2375.2009260874238</c:v>
                </c:pt>
                <c:pt idx="109">
                  <c:v>2118.4945098703865</c:v>
                </c:pt>
                <c:pt idx="110">
                  <c:v>1976.4039778086831</c:v>
                </c:pt>
                <c:pt idx="111">
                  <c:v>2071.1530005387767</c:v>
                </c:pt>
                <c:pt idx="112">
                  <c:v>1949.9369143059735</c:v>
                </c:pt>
                <c:pt idx="113">
                  <c:v>1904.3148721092525</c:v>
                </c:pt>
                <c:pt idx="114">
                  <c:v>2157.7380991387517</c:v>
                </c:pt>
                <c:pt idx="115">
                  <c:v>19889.768012686243</c:v>
                </c:pt>
                <c:pt idx="116">
                  <c:v>27575.85819630271</c:v>
                </c:pt>
                <c:pt idx="117">
                  <c:v>32058.532141121235</c:v>
                </c:pt>
                <c:pt idx="118">
                  <c:v>33587.111958500907</c:v>
                </c:pt>
                <c:pt idx="119">
                  <c:v>34670.939283674277</c:v>
                </c:pt>
                <c:pt idx="120">
                  <c:v>37253.74955093777</c:v>
                </c:pt>
                <c:pt idx="121">
                  <c:v>38670.366560430826</c:v>
                </c:pt>
                <c:pt idx="122">
                  <c:v>38042.46898930148</c:v>
                </c:pt>
                <c:pt idx="123">
                  <c:v>38106.371036726516</c:v>
                </c:pt>
                <c:pt idx="124">
                  <c:v>39383.890132508634</c:v>
                </c:pt>
                <c:pt idx="125">
                  <c:v>39126.607949631078</c:v>
                </c:pt>
                <c:pt idx="126">
                  <c:v>39947.39929603105</c:v>
                </c:pt>
                <c:pt idx="127">
                  <c:v>40897.522911625514</c:v>
                </c:pt>
                <c:pt idx="128">
                  <c:v>39989.497702750901</c:v>
                </c:pt>
                <c:pt idx="129">
                  <c:v>40913.142657201424</c:v>
                </c:pt>
                <c:pt idx="130">
                  <c:v>40166.923886896126</c:v>
                </c:pt>
                <c:pt idx="131">
                  <c:v>39584.980511498172</c:v>
                </c:pt>
                <c:pt idx="132">
                  <c:v>40477.854539349886</c:v>
                </c:pt>
                <c:pt idx="133">
                  <c:v>40667.544831159357</c:v>
                </c:pt>
                <c:pt idx="134">
                  <c:v>41938.362675721459</c:v>
                </c:pt>
                <c:pt idx="135">
                  <c:v>41924.15304192061</c:v>
                </c:pt>
                <c:pt idx="136">
                  <c:v>41291.528240894404</c:v>
                </c:pt>
                <c:pt idx="137">
                  <c:v>40394.024140660244</c:v>
                </c:pt>
                <c:pt idx="138">
                  <c:v>41020.462960382247</c:v>
                </c:pt>
                <c:pt idx="139">
                  <c:v>43218.071479669001</c:v>
                </c:pt>
                <c:pt idx="140">
                  <c:v>42064.009555764569</c:v>
                </c:pt>
                <c:pt idx="141">
                  <c:v>34253.623914224634</c:v>
                </c:pt>
                <c:pt idx="142">
                  <c:v>28116.615948404386</c:v>
                </c:pt>
                <c:pt idx="143">
                  <c:v>22446.842490930951</c:v>
                </c:pt>
                <c:pt idx="144">
                  <c:v>19495.462615092816</c:v>
                </c:pt>
                <c:pt idx="145">
                  <c:v>20490.56879374641</c:v>
                </c:pt>
                <c:pt idx="146">
                  <c:v>20084.060689812199</c:v>
                </c:pt>
                <c:pt idx="147">
                  <c:v>20158.952574749677</c:v>
                </c:pt>
                <c:pt idx="148">
                  <c:v>19135.839528413904</c:v>
                </c:pt>
                <c:pt idx="149">
                  <c:v>20814.99620690041</c:v>
                </c:pt>
                <c:pt idx="150">
                  <c:v>19015.240081905911</c:v>
                </c:pt>
                <c:pt idx="151">
                  <c:v>20564.499353464857</c:v>
                </c:pt>
                <c:pt idx="152">
                  <c:v>19974.549279463743</c:v>
                </c:pt>
                <c:pt idx="153">
                  <c:v>20092.330658113828</c:v>
                </c:pt>
                <c:pt idx="154">
                  <c:v>18862.762340680347</c:v>
                </c:pt>
                <c:pt idx="155">
                  <c:v>19880.637017874196</c:v>
                </c:pt>
                <c:pt idx="156">
                  <c:v>21201.842679272369</c:v>
                </c:pt>
                <c:pt idx="157">
                  <c:v>20246.763569201012</c:v>
                </c:pt>
                <c:pt idx="158">
                  <c:v>20052.841960742597</c:v>
                </c:pt>
                <c:pt idx="159">
                  <c:v>20681.883501412529</c:v>
                </c:pt>
                <c:pt idx="160">
                  <c:v>20715.739732154616</c:v>
                </c:pt>
                <c:pt idx="161">
                  <c:v>21159.817181114307</c:v>
                </c:pt>
                <c:pt idx="162">
                  <c:v>21147.451121112565</c:v>
                </c:pt>
                <c:pt idx="163">
                  <c:v>19692.972668531194</c:v>
                </c:pt>
                <c:pt idx="164">
                  <c:v>25416.097170234687</c:v>
                </c:pt>
                <c:pt idx="165">
                  <c:v>33058.189607914028</c:v>
                </c:pt>
                <c:pt idx="166">
                  <c:v>35541.41545142977</c:v>
                </c:pt>
                <c:pt idx="167">
                  <c:v>36882.025137707133</c:v>
                </c:pt>
                <c:pt idx="168">
                  <c:v>36336.775221773139</c:v>
                </c:pt>
                <c:pt idx="169">
                  <c:v>39067.616206936218</c:v>
                </c:pt>
                <c:pt idx="170">
                  <c:v>39107.839999194162</c:v>
                </c:pt>
                <c:pt idx="171">
                  <c:v>39851.144695217794</c:v>
                </c:pt>
                <c:pt idx="172">
                  <c:v>41341.898266990538</c:v>
                </c:pt>
                <c:pt idx="173">
                  <c:v>40933.568609882517</c:v>
                </c:pt>
                <c:pt idx="174">
                  <c:v>41853.659233975166</c:v>
                </c:pt>
                <c:pt idx="175">
                  <c:v>41156.753014809423</c:v>
                </c:pt>
                <c:pt idx="176">
                  <c:v>43933.645888974504</c:v>
                </c:pt>
                <c:pt idx="177">
                  <c:v>44377.177029123341</c:v>
                </c:pt>
                <c:pt idx="178">
                  <c:v>43041.643486144734</c:v>
                </c:pt>
                <c:pt idx="179">
                  <c:v>43654.303524582421</c:v>
                </c:pt>
                <c:pt idx="180">
                  <c:v>42357.449172292065</c:v>
                </c:pt>
                <c:pt idx="181">
                  <c:v>43924.861853533061</c:v>
                </c:pt>
                <c:pt idx="182">
                  <c:v>42485.213595543995</c:v>
                </c:pt>
                <c:pt idx="183">
                  <c:v>43729.38756944659</c:v>
                </c:pt>
                <c:pt idx="184">
                  <c:v>43538.88597095263</c:v>
                </c:pt>
                <c:pt idx="185">
                  <c:v>45503.366883376824</c:v>
                </c:pt>
                <c:pt idx="186">
                  <c:v>43249.854123547353</c:v>
                </c:pt>
                <c:pt idx="187">
                  <c:v>44295.09301190354</c:v>
                </c:pt>
                <c:pt idx="188">
                  <c:v>48406.788149508975</c:v>
                </c:pt>
                <c:pt idx="189">
                  <c:v>40228.215231996932</c:v>
                </c:pt>
                <c:pt idx="190">
                  <c:v>38852.241839139431</c:v>
                </c:pt>
                <c:pt idx="191">
                  <c:v>22194.106871690619</c:v>
                </c:pt>
                <c:pt idx="192">
                  <c:v>21230.706820889362</c:v>
                </c:pt>
                <c:pt idx="193">
                  <c:v>21204.61314505804</c:v>
                </c:pt>
                <c:pt idx="194">
                  <c:v>21951.168268466819</c:v>
                </c:pt>
                <c:pt idx="195">
                  <c:v>21132.826040862055</c:v>
                </c:pt>
                <c:pt idx="196">
                  <c:v>20506.234291955421</c:v>
                </c:pt>
                <c:pt idx="197">
                  <c:v>21414.862895030674</c:v>
                </c:pt>
                <c:pt idx="198">
                  <c:v>20593.927492595722</c:v>
                </c:pt>
                <c:pt idx="199">
                  <c:v>20975.412589594114</c:v>
                </c:pt>
                <c:pt idx="200">
                  <c:v>20708.338071670853</c:v>
                </c:pt>
                <c:pt idx="201">
                  <c:v>19726.821416982581</c:v>
                </c:pt>
                <c:pt idx="202">
                  <c:v>20293.983078693363</c:v>
                </c:pt>
                <c:pt idx="203">
                  <c:v>20128.370872068761</c:v>
                </c:pt>
                <c:pt idx="204">
                  <c:v>20036.042299726494</c:v>
                </c:pt>
                <c:pt idx="205">
                  <c:v>20144.383694948574</c:v>
                </c:pt>
                <c:pt idx="206">
                  <c:v>19310.095160881388</c:v>
                </c:pt>
                <c:pt idx="207">
                  <c:v>20381.056031430504</c:v>
                </c:pt>
                <c:pt idx="208">
                  <c:v>20294.729280529464</c:v>
                </c:pt>
                <c:pt idx="209">
                  <c:v>19918.889342617644</c:v>
                </c:pt>
                <c:pt idx="210">
                  <c:v>19555.048111546428</c:v>
                </c:pt>
                <c:pt idx="211">
                  <c:v>19562.961039374393</c:v>
                </c:pt>
                <c:pt idx="212">
                  <c:v>19076.805194736855</c:v>
                </c:pt>
                <c:pt idx="213">
                  <c:v>18744.612395056458</c:v>
                </c:pt>
                <c:pt idx="214">
                  <c:v>19586.33262856894</c:v>
                </c:pt>
                <c:pt idx="215">
                  <c:v>29492.385960472024</c:v>
                </c:pt>
                <c:pt idx="216">
                  <c:v>33023.584712117365</c:v>
                </c:pt>
                <c:pt idx="217">
                  <c:v>33363.914830626156</c:v>
                </c:pt>
                <c:pt idx="218">
                  <c:v>34184.282039672209</c:v>
                </c:pt>
                <c:pt idx="219">
                  <c:v>36066.345875626444</c:v>
                </c:pt>
                <c:pt idx="220">
                  <c:v>38197.388801697518</c:v>
                </c:pt>
                <c:pt idx="221">
                  <c:v>39012.919971717274</c:v>
                </c:pt>
                <c:pt idx="222">
                  <c:v>38795.286653351643</c:v>
                </c:pt>
                <c:pt idx="223">
                  <c:v>39856.677327365942</c:v>
                </c:pt>
                <c:pt idx="224">
                  <c:v>40485.507881594196</c:v>
                </c:pt>
                <c:pt idx="225">
                  <c:v>41008.954810503172</c:v>
                </c:pt>
                <c:pt idx="226">
                  <c:v>41634.776484355556</c:v>
                </c:pt>
                <c:pt idx="227">
                  <c:v>41841.279356649109</c:v>
                </c:pt>
                <c:pt idx="228">
                  <c:v>42036.987393509029</c:v>
                </c:pt>
                <c:pt idx="229">
                  <c:v>41110.481615375298</c:v>
                </c:pt>
                <c:pt idx="230">
                  <c:v>42918.70585676768</c:v>
                </c:pt>
                <c:pt idx="231">
                  <c:v>42925.510714635173</c:v>
                </c:pt>
                <c:pt idx="232">
                  <c:v>42435.006322258479</c:v>
                </c:pt>
                <c:pt idx="233">
                  <c:v>42733.880232319752</c:v>
                </c:pt>
                <c:pt idx="234">
                  <c:v>42475.175550283413</c:v>
                </c:pt>
                <c:pt idx="235">
                  <c:v>43083.558330908578</c:v>
                </c:pt>
                <c:pt idx="236">
                  <c:v>42656.455575089232</c:v>
                </c:pt>
                <c:pt idx="237">
                  <c:v>42163.725346968298</c:v>
                </c:pt>
                <c:pt idx="238">
                  <c:v>42527.350328059605</c:v>
                </c:pt>
                <c:pt idx="239">
                  <c:v>42400.750620368999</c:v>
                </c:pt>
                <c:pt idx="240">
                  <c:v>41775.597613282967</c:v>
                </c:pt>
                <c:pt idx="241">
                  <c:v>46030.009991972947</c:v>
                </c:pt>
                <c:pt idx="242">
                  <c:v>43892.526973059219</c:v>
                </c:pt>
                <c:pt idx="243">
                  <c:v>50585.330918433341</c:v>
                </c:pt>
                <c:pt idx="244">
                  <c:v>65678.826425735519</c:v>
                </c:pt>
                <c:pt idx="245">
                  <c:v>71046.883980993938</c:v>
                </c:pt>
                <c:pt idx="246">
                  <c:v>71814.849809800609</c:v>
                </c:pt>
                <c:pt idx="247">
                  <c:v>71685.438759285127</c:v>
                </c:pt>
                <c:pt idx="248">
                  <c:v>72860.477057082404</c:v>
                </c:pt>
                <c:pt idx="249">
                  <c:v>72276.367037381249</c:v>
                </c:pt>
                <c:pt idx="250">
                  <c:v>72456.265590214709</c:v>
                </c:pt>
                <c:pt idx="251">
                  <c:v>77420.03557940101</c:v>
                </c:pt>
                <c:pt idx="252">
                  <c:v>72174.765538267267</c:v>
                </c:pt>
                <c:pt idx="253">
                  <c:v>74789.818759352755</c:v>
                </c:pt>
                <c:pt idx="254">
                  <c:v>77084.312716285684</c:v>
                </c:pt>
                <c:pt idx="255">
                  <c:v>78701.528977579408</c:v>
                </c:pt>
                <c:pt idx="256">
                  <c:v>77120.035260264747</c:v>
                </c:pt>
                <c:pt idx="257">
                  <c:v>71840.618811150358</c:v>
                </c:pt>
                <c:pt idx="258">
                  <c:v>78378.795921908371</c:v>
                </c:pt>
                <c:pt idx="259">
                  <c:v>84385.469363448661</c:v>
                </c:pt>
                <c:pt idx="260">
                  <c:v>81943.70523868475</c:v>
                </c:pt>
                <c:pt idx="261">
                  <c:v>86600.564013715702</c:v>
                </c:pt>
                <c:pt idx="262">
                  <c:v>84109.96041841933</c:v>
                </c:pt>
                <c:pt idx="263">
                  <c:v>85268.509724825315</c:v>
                </c:pt>
                <c:pt idx="264">
                  <c:v>87009.286001525223</c:v>
                </c:pt>
                <c:pt idx="265">
                  <c:v>85399.899185484683</c:v>
                </c:pt>
                <c:pt idx="266">
                  <c:v>87929.477930224049</c:v>
                </c:pt>
                <c:pt idx="267">
                  <c:v>62670.143161912652</c:v>
                </c:pt>
                <c:pt idx="268">
                  <c:v>48618.47970973848</c:v>
                </c:pt>
                <c:pt idx="269">
                  <c:v>43173.173566310339</c:v>
                </c:pt>
                <c:pt idx="270">
                  <c:v>48096.735352398115</c:v>
                </c:pt>
                <c:pt idx="271">
                  <c:v>47134.44412027525</c:v>
                </c:pt>
                <c:pt idx="272">
                  <c:v>47304.253636205132</c:v>
                </c:pt>
                <c:pt idx="273">
                  <c:v>48629.228973441976</c:v>
                </c:pt>
                <c:pt idx="274">
                  <c:v>47420.027506609971</c:v>
                </c:pt>
                <c:pt idx="275">
                  <c:v>46773.215936196495</c:v>
                </c:pt>
                <c:pt idx="276">
                  <c:v>45736.376126029601</c:v>
                </c:pt>
                <c:pt idx="277">
                  <c:v>46883.825109235535</c:v>
                </c:pt>
                <c:pt idx="278">
                  <c:v>46968.764688589341</c:v>
                </c:pt>
                <c:pt idx="279">
                  <c:v>46170.159909829905</c:v>
                </c:pt>
                <c:pt idx="280">
                  <c:v>47460.979947124746</c:v>
                </c:pt>
                <c:pt idx="281">
                  <c:v>46052.41224789917</c:v>
                </c:pt>
                <c:pt idx="282">
                  <c:v>47243.698389750411</c:v>
                </c:pt>
                <c:pt idx="283">
                  <c:v>46722.202316657487</c:v>
                </c:pt>
                <c:pt idx="284">
                  <c:v>46183.41516401463</c:v>
                </c:pt>
                <c:pt idx="285">
                  <c:v>46973.813114438854</c:v>
                </c:pt>
                <c:pt idx="286">
                  <c:v>44877.332430666429</c:v>
                </c:pt>
                <c:pt idx="287">
                  <c:v>47019.909700835946</c:v>
                </c:pt>
                <c:pt idx="288">
                  <c:v>46015.983268337652</c:v>
                </c:pt>
                <c:pt idx="289">
                  <c:v>46662.555222302246</c:v>
                </c:pt>
                <c:pt idx="290">
                  <c:v>48174.618383110828</c:v>
                </c:pt>
                <c:pt idx="291">
                  <c:v>47357.35540976387</c:v>
                </c:pt>
                <c:pt idx="292">
                  <c:v>50974.245371830657</c:v>
                </c:pt>
                <c:pt idx="293">
                  <c:v>61774.101768395987</c:v>
                </c:pt>
                <c:pt idx="294">
                  <c:v>78782.309332956138</c:v>
                </c:pt>
                <c:pt idx="295">
                  <c:v>81552.320758432907</c:v>
                </c:pt>
                <c:pt idx="296">
                  <c:v>81104.509181472342</c:v>
                </c:pt>
                <c:pt idx="297">
                  <c:v>81483.778092761393</c:v>
                </c:pt>
                <c:pt idx="298">
                  <c:v>83041.869591317794</c:v>
                </c:pt>
                <c:pt idx="299">
                  <c:v>81892.674470228812</c:v>
                </c:pt>
                <c:pt idx="300">
                  <c:v>84042.848721955379</c:v>
                </c:pt>
                <c:pt idx="301">
                  <c:v>81743.783703919151</c:v>
                </c:pt>
                <c:pt idx="302">
                  <c:v>84088.32865720283</c:v>
                </c:pt>
                <c:pt idx="303">
                  <c:v>82797.392696478564</c:v>
                </c:pt>
                <c:pt idx="304">
                  <c:v>81009.015150795472</c:v>
                </c:pt>
                <c:pt idx="305">
                  <c:v>83097.129875184619</c:v>
                </c:pt>
                <c:pt idx="306">
                  <c:v>83539.434728595181</c:v>
                </c:pt>
                <c:pt idx="307">
                  <c:v>82182.111090021368</c:v>
                </c:pt>
                <c:pt idx="308">
                  <c:v>83313.800897997207</c:v>
                </c:pt>
                <c:pt idx="309">
                  <c:v>82792.560017268173</c:v>
                </c:pt>
                <c:pt idx="310">
                  <c:v>82677.260680523454</c:v>
                </c:pt>
                <c:pt idx="311">
                  <c:v>84087.742430335784</c:v>
                </c:pt>
                <c:pt idx="312">
                  <c:v>81645.78159742897</c:v>
                </c:pt>
                <c:pt idx="313">
                  <c:v>85255.778526960319</c:v>
                </c:pt>
                <c:pt idx="314">
                  <c:v>82956.423566370271</c:v>
                </c:pt>
                <c:pt idx="315">
                  <c:v>82454.979390383785</c:v>
                </c:pt>
                <c:pt idx="316">
                  <c:v>85987.018312293862</c:v>
                </c:pt>
                <c:pt idx="317">
                  <c:v>84375.543826437482</c:v>
                </c:pt>
                <c:pt idx="318">
                  <c:v>60146.474909625409</c:v>
                </c:pt>
                <c:pt idx="319">
                  <c:v>47209.606348024856</c:v>
                </c:pt>
                <c:pt idx="320">
                  <c:v>46825.851311115948</c:v>
                </c:pt>
                <c:pt idx="321">
                  <c:v>47312.627800485483</c:v>
                </c:pt>
                <c:pt idx="322">
                  <c:v>44964.371753340631</c:v>
                </c:pt>
                <c:pt idx="323">
                  <c:v>48187.104116968578</c:v>
                </c:pt>
                <c:pt idx="324">
                  <c:v>46224.226600026675</c:v>
                </c:pt>
                <c:pt idx="325">
                  <c:v>46460.177121377186</c:v>
                </c:pt>
                <c:pt idx="326">
                  <c:v>45625.601260901778</c:v>
                </c:pt>
                <c:pt idx="327">
                  <c:v>45811.822108275723</c:v>
                </c:pt>
                <c:pt idx="328">
                  <c:v>46986.308883405327</c:v>
                </c:pt>
                <c:pt idx="329">
                  <c:v>45924.364366683534</c:v>
                </c:pt>
                <c:pt idx="330">
                  <c:v>45823.955934881174</c:v>
                </c:pt>
                <c:pt idx="331">
                  <c:v>52511.945466639241</c:v>
                </c:pt>
                <c:pt idx="332">
                  <c:v>45924.085998089453</c:v>
                </c:pt>
                <c:pt idx="333">
                  <c:v>47803.691504841969</c:v>
                </c:pt>
                <c:pt idx="334">
                  <c:v>45102.602087152402</c:v>
                </c:pt>
                <c:pt idx="335">
                  <c:v>46156.066563721266</c:v>
                </c:pt>
                <c:pt idx="336">
                  <c:v>46158.399971426443</c:v>
                </c:pt>
                <c:pt idx="337">
                  <c:v>47925.375492445521</c:v>
                </c:pt>
                <c:pt idx="338">
                  <c:v>46441.511275949015</c:v>
                </c:pt>
                <c:pt idx="339">
                  <c:v>45793.628690041456</c:v>
                </c:pt>
                <c:pt idx="340">
                  <c:v>45430.987109102687</c:v>
                </c:pt>
                <c:pt idx="341">
                  <c:v>43275.682699851095</c:v>
                </c:pt>
                <c:pt idx="342">
                  <c:v>45904.305892426215</c:v>
                </c:pt>
                <c:pt idx="343">
                  <c:v>68451.206873684729</c:v>
                </c:pt>
                <c:pt idx="344">
                  <c:v>79397.1377230246</c:v>
                </c:pt>
                <c:pt idx="345">
                  <c:v>81204.915366034023</c:v>
                </c:pt>
                <c:pt idx="346">
                  <c:v>80906.703089727336</c:v>
                </c:pt>
                <c:pt idx="347">
                  <c:v>82467.482058415728</c:v>
                </c:pt>
                <c:pt idx="348">
                  <c:v>79883.348831059804</c:v>
                </c:pt>
                <c:pt idx="349">
                  <c:v>80434.807418199402</c:v>
                </c:pt>
                <c:pt idx="350">
                  <c:v>80607.729544498157</c:v>
                </c:pt>
                <c:pt idx="351">
                  <c:v>81524.500362996841</c:v>
                </c:pt>
                <c:pt idx="352">
                  <c:v>80025.531874438413</c:v>
                </c:pt>
                <c:pt idx="353">
                  <c:v>80757.534691813446</c:v>
                </c:pt>
                <c:pt idx="354">
                  <c:v>79782.083706628531</c:v>
                </c:pt>
                <c:pt idx="355">
                  <c:v>79947.0595583861</c:v>
                </c:pt>
                <c:pt idx="356">
                  <c:v>80241.549273605706</c:v>
                </c:pt>
                <c:pt idx="357">
                  <c:v>82327.005178124426</c:v>
                </c:pt>
                <c:pt idx="358">
                  <c:v>83233.254093867959</c:v>
                </c:pt>
                <c:pt idx="359">
                  <c:v>82845.471073124587</c:v>
                </c:pt>
                <c:pt idx="360">
                  <c:v>84473.243273773594</c:v>
                </c:pt>
                <c:pt idx="361">
                  <c:v>82574.647252340015</c:v>
                </c:pt>
                <c:pt idx="362">
                  <c:v>80074.914318617739</c:v>
                </c:pt>
                <c:pt idx="363">
                  <c:v>81737.671256863046</c:v>
                </c:pt>
                <c:pt idx="364">
                  <c:v>79353.593018363521</c:v>
                </c:pt>
                <c:pt idx="365">
                  <c:v>82063.787348072336</c:v>
                </c:pt>
                <c:pt idx="366">
                  <c:v>81309.578815292334</c:v>
                </c:pt>
                <c:pt idx="367">
                  <c:v>84010.074828437151</c:v>
                </c:pt>
                <c:pt idx="368">
                  <c:v>84803.878612578148</c:v>
                </c:pt>
                <c:pt idx="369">
                  <c:v>54289.868390782292</c:v>
                </c:pt>
                <c:pt idx="370">
                  <c:v>48381.936007057971</c:v>
                </c:pt>
                <c:pt idx="371">
                  <c:v>46534.660309235136</c:v>
                </c:pt>
                <c:pt idx="372">
                  <c:v>45702.969350475782</c:v>
                </c:pt>
                <c:pt idx="373">
                  <c:v>47916.740094247158</c:v>
                </c:pt>
                <c:pt idx="374">
                  <c:v>48440.955097245816</c:v>
                </c:pt>
                <c:pt idx="375">
                  <c:v>47214.116651647251</c:v>
                </c:pt>
                <c:pt idx="376">
                  <c:v>46420.315030313781</c:v>
                </c:pt>
                <c:pt idx="377">
                  <c:v>45623.854164460819</c:v>
                </c:pt>
                <c:pt idx="378">
                  <c:v>46556.038915901692</c:v>
                </c:pt>
                <c:pt idx="379">
                  <c:v>49964.864715590324</c:v>
                </c:pt>
                <c:pt idx="380">
                  <c:v>47457.89667583898</c:v>
                </c:pt>
                <c:pt idx="381">
                  <c:v>43853.67608608822</c:v>
                </c:pt>
                <c:pt idx="382">
                  <c:v>46550.874543130019</c:v>
                </c:pt>
                <c:pt idx="383">
                  <c:v>48117.435830587339</c:v>
                </c:pt>
                <c:pt idx="384">
                  <c:v>48941.658134821686</c:v>
                </c:pt>
                <c:pt idx="385">
                  <c:v>46356.635847485071</c:v>
                </c:pt>
                <c:pt idx="386">
                  <c:v>46619.462863225766</c:v>
                </c:pt>
                <c:pt idx="387">
                  <c:v>45120.077841844177</c:v>
                </c:pt>
                <c:pt idx="388">
                  <c:v>35555.635100275904</c:v>
                </c:pt>
                <c:pt idx="389">
                  <c:v>47235.901550533141</c:v>
                </c:pt>
                <c:pt idx="390">
                  <c:v>49265.174547552357</c:v>
                </c:pt>
                <c:pt idx="391">
                  <c:v>10487.458308076833</c:v>
                </c:pt>
                <c:pt idx="392">
                  <c:v>4152.3106650612208</c:v>
                </c:pt>
                <c:pt idx="393">
                  <c:v>3417.0220646516395</c:v>
                </c:pt>
                <c:pt idx="394">
                  <c:v>2756.2669485351189</c:v>
                </c:pt>
                <c:pt idx="395">
                  <c:v>2454.4407743257693</c:v>
                </c:pt>
                <c:pt idx="396">
                  <c:v>2030.2045959863794</c:v>
                </c:pt>
                <c:pt idx="397">
                  <c:v>1930.4894070186517</c:v>
                </c:pt>
                <c:pt idx="398">
                  <c:v>1678.4770590104913</c:v>
                </c:pt>
                <c:pt idx="399">
                  <c:v>1698.2266274864505</c:v>
                </c:pt>
                <c:pt idx="400">
                  <c:v>1721.2199525113526</c:v>
                </c:pt>
                <c:pt idx="401">
                  <c:v>1648.8186851529758</c:v>
                </c:pt>
                <c:pt idx="402">
                  <c:v>1311.5661609302358</c:v>
                </c:pt>
                <c:pt idx="403">
                  <c:v>1396.4573300222671</c:v>
                </c:pt>
                <c:pt idx="404">
                  <c:v>1454.6173229340211</c:v>
                </c:pt>
                <c:pt idx="405">
                  <c:v>1502.53544655263</c:v>
                </c:pt>
                <c:pt idx="406">
                  <c:v>1167.555417800213</c:v>
                </c:pt>
                <c:pt idx="407">
                  <c:v>1635.096513326263</c:v>
                </c:pt>
                <c:pt idx="408">
                  <c:v>1393.7249669432226</c:v>
                </c:pt>
                <c:pt idx="409">
                  <c:v>1490.5762447476302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6D-4127-9241-89CF0000D0B9}"/>
            </c:ext>
          </c:extLst>
        </c:ser>
        <c:ser>
          <c:idx val="3"/>
          <c:order val="3"/>
          <c:tx>
            <c:strRef>
              <c:f>'2025_01_024_AVE'!$AC$4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19050" cap="rnd">
              <a:solidFill>
                <a:schemeClr val="accent4">
                  <a:alpha val="25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4"/>
                </a:solidFill>
                <a:prstDash val="solid"/>
              </a:ln>
              <a:effectLst/>
            </c:spPr>
            <c:trendlineType val="movingAvg"/>
            <c:period val="7"/>
            <c:dispRSqr val="0"/>
            <c:dispEq val="0"/>
          </c:trendline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'2025_01_024_AVE'!$AC$5:$AC$476</c:f>
              <c:numCache>
                <c:formatCode>General</c:formatCode>
                <c:ptCount val="472"/>
                <c:pt idx="0">
                  <c:v>46.776627243520366</c:v>
                </c:pt>
                <c:pt idx="1">
                  <c:v>45.802727382601006</c:v>
                </c:pt>
                <c:pt idx="2">
                  <c:v>36.788914643827098</c:v>
                </c:pt>
                <c:pt idx="3">
                  <c:v>58.758782953692553</c:v>
                </c:pt>
                <c:pt idx="4">
                  <c:v>51.228898571470161</c:v>
                </c:pt>
                <c:pt idx="5">
                  <c:v>17.75103976716742</c:v>
                </c:pt>
                <c:pt idx="6">
                  <c:v>37.899565466800212</c:v>
                </c:pt>
                <c:pt idx="7">
                  <c:v>21.879184905450941</c:v>
                </c:pt>
                <c:pt idx="8">
                  <c:v>44.797762756190565</c:v>
                </c:pt>
                <c:pt idx="9">
                  <c:v>63.221960883714289</c:v>
                </c:pt>
                <c:pt idx="10">
                  <c:v>62.411386271129196</c:v>
                </c:pt>
                <c:pt idx="11">
                  <c:v>9.7368117629007589</c:v>
                </c:pt>
                <c:pt idx="12">
                  <c:v>22.936934007642432</c:v>
                </c:pt>
                <c:pt idx="13">
                  <c:v>245.02854769778335</c:v>
                </c:pt>
                <c:pt idx="14">
                  <c:v>50.399826899967074</c:v>
                </c:pt>
                <c:pt idx="15">
                  <c:v>37.721708077099294</c:v>
                </c:pt>
                <c:pt idx="16">
                  <c:v>32.431501594193499</c:v>
                </c:pt>
                <c:pt idx="17">
                  <c:v>18.619012541487578</c:v>
                </c:pt>
                <c:pt idx="18">
                  <c:v>37.166731078024341</c:v>
                </c:pt>
                <c:pt idx="19">
                  <c:v>48.579493676643736</c:v>
                </c:pt>
                <c:pt idx="20">
                  <c:v>38.26372715593817</c:v>
                </c:pt>
                <c:pt idx="21">
                  <c:v>30.156232091853962</c:v>
                </c:pt>
                <c:pt idx="22">
                  <c:v>70.239728176275037</c:v>
                </c:pt>
                <c:pt idx="23">
                  <c:v>72.079798414544257</c:v>
                </c:pt>
                <c:pt idx="24">
                  <c:v>37.45501036585641</c:v>
                </c:pt>
                <c:pt idx="25">
                  <c:v>50.588575173732444</c:v>
                </c:pt>
                <c:pt idx="26">
                  <c:v>19.461292142939474</c:v>
                </c:pt>
                <c:pt idx="27">
                  <c:v>20.091250114063037</c:v>
                </c:pt>
                <c:pt idx="28">
                  <c:v>35.849218112700939</c:v>
                </c:pt>
                <c:pt idx="29">
                  <c:v>35.316843724055182</c:v>
                </c:pt>
                <c:pt idx="30">
                  <c:v>35.418972765346098</c:v>
                </c:pt>
                <c:pt idx="31">
                  <c:v>42.415085125127348</c:v>
                </c:pt>
                <c:pt idx="32">
                  <c:v>56.836591397410842</c:v>
                </c:pt>
                <c:pt idx="33">
                  <c:v>47.162434838150759</c:v>
                </c:pt>
                <c:pt idx="34">
                  <c:v>62.800863718536434</c:v>
                </c:pt>
                <c:pt idx="35">
                  <c:v>80.151601934383592</c:v>
                </c:pt>
                <c:pt idx="36">
                  <c:v>24.150872377442482</c:v>
                </c:pt>
                <c:pt idx="37">
                  <c:v>35.035432337838508</c:v>
                </c:pt>
                <c:pt idx="38">
                  <c:v>28.064292383302487</c:v>
                </c:pt>
                <c:pt idx="39">
                  <c:v>61.77889620344628</c:v>
                </c:pt>
                <c:pt idx="40">
                  <c:v>25.708870199000081</c:v>
                </c:pt>
                <c:pt idx="41">
                  <c:v>52.80153386880459</c:v>
                </c:pt>
                <c:pt idx="42">
                  <c:v>58.109263127352357</c:v>
                </c:pt>
                <c:pt idx="43">
                  <c:v>14.407146051149622</c:v>
                </c:pt>
                <c:pt idx="44">
                  <c:v>25.214598527260787</c:v>
                </c:pt>
                <c:pt idx="45">
                  <c:v>41.301943445847286</c:v>
                </c:pt>
                <c:pt idx="46">
                  <c:v>23.560802058003819</c:v>
                </c:pt>
                <c:pt idx="47">
                  <c:v>35.131584651387712</c:v>
                </c:pt>
                <c:pt idx="48">
                  <c:v>10.357041256834606</c:v>
                </c:pt>
                <c:pt idx="49">
                  <c:v>29.513991444254817</c:v>
                </c:pt>
                <c:pt idx="50">
                  <c:v>33.946631190687334</c:v>
                </c:pt>
                <c:pt idx="51">
                  <c:v>35.210837510092496</c:v>
                </c:pt>
                <c:pt idx="52">
                  <c:v>22.105000954423289</c:v>
                </c:pt>
                <c:pt idx="53">
                  <c:v>19.702099605287373</c:v>
                </c:pt>
                <c:pt idx="54">
                  <c:v>5.3365556213393459</c:v>
                </c:pt>
                <c:pt idx="55">
                  <c:v>30.615674138941682</c:v>
                </c:pt>
                <c:pt idx="56">
                  <c:v>37.122167302122676</c:v>
                </c:pt>
                <c:pt idx="57">
                  <c:v>17.976754112079082</c:v>
                </c:pt>
                <c:pt idx="58">
                  <c:v>26.026288254997567</c:v>
                </c:pt>
                <c:pt idx="59">
                  <c:v>53.305515103142739</c:v>
                </c:pt>
                <c:pt idx="60">
                  <c:v>37.019578404639979</c:v>
                </c:pt>
                <c:pt idx="61">
                  <c:v>45.694836647257581</c:v>
                </c:pt>
                <c:pt idx="62">
                  <c:v>28.404968363200783</c:v>
                </c:pt>
                <c:pt idx="63">
                  <c:v>24.028128114224454</c:v>
                </c:pt>
                <c:pt idx="64">
                  <c:v>51.773456230188224</c:v>
                </c:pt>
                <c:pt idx="65">
                  <c:v>74.681202811690227</c:v>
                </c:pt>
                <c:pt idx="66">
                  <c:v>38.370364687207982</c:v>
                </c:pt>
                <c:pt idx="67">
                  <c:v>52.278616640083015</c:v>
                </c:pt>
                <c:pt idx="68">
                  <c:v>55.109405831024461</c:v>
                </c:pt>
                <c:pt idx="69">
                  <c:v>43.474851322881868</c:v>
                </c:pt>
                <c:pt idx="70">
                  <c:v>25.83669347465171</c:v>
                </c:pt>
                <c:pt idx="71">
                  <c:v>33.471157470259811</c:v>
                </c:pt>
                <c:pt idx="72">
                  <c:v>21.891984587402863</c:v>
                </c:pt>
                <c:pt idx="73">
                  <c:v>33.951303222004199</c:v>
                </c:pt>
                <c:pt idx="74">
                  <c:v>56.92578630923586</c:v>
                </c:pt>
                <c:pt idx="75">
                  <c:v>55.30329992901671</c:v>
                </c:pt>
                <c:pt idx="76">
                  <c:v>65.606206878203082</c:v>
                </c:pt>
                <c:pt idx="77">
                  <c:v>35.905376929532238</c:v>
                </c:pt>
                <c:pt idx="78">
                  <c:v>51.282316584624198</c:v>
                </c:pt>
                <c:pt idx="79">
                  <c:v>44.684279465677022</c:v>
                </c:pt>
                <c:pt idx="80">
                  <c:v>23.270981020226312</c:v>
                </c:pt>
                <c:pt idx="81">
                  <c:v>30.945533279362891</c:v>
                </c:pt>
                <c:pt idx="82">
                  <c:v>52.337252147099335</c:v>
                </c:pt>
                <c:pt idx="83">
                  <c:v>21.848635131032552</c:v>
                </c:pt>
                <c:pt idx="84">
                  <c:v>45.332696388323022</c:v>
                </c:pt>
                <c:pt idx="85">
                  <c:v>9.6596440216552288</c:v>
                </c:pt>
                <c:pt idx="86">
                  <c:v>54.30762530658243</c:v>
                </c:pt>
                <c:pt idx="87">
                  <c:v>36.41750964931996</c:v>
                </c:pt>
                <c:pt idx="88">
                  <c:v>16.940797976462587</c:v>
                </c:pt>
                <c:pt idx="89">
                  <c:v>46.762526040335729</c:v>
                </c:pt>
                <c:pt idx="90">
                  <c:v>30.950510409515548</c:v>
                </c:pt>
                <c:pt idx="91">
                  <c:v>19.642506702871856</c:v>
                </c:pt>
                <c:pt idx="92">
                  <c:v>7.8505998350338446</c:v>
                </c:pt>
                <c:pt idx="93">
                  <c:v>9.9827390940578731</c:v>
                </c:pt>
                <c:pt idx="94">
                  <c:v>37.472537739751409</c:v>
                </c:pt>
                <c:pt idx="95">
                  <c:v>27.590706646296013</c:v>
                </c:pt>
                <c:pt idx="96">
                  <c:v>34.280637705473374</c:v>
                </c:pt>
                <c:pt idx="97">
                  <c:v>11.872477129222148</c:v>
                </c:pt>
                <c:pt idx="98">
                  <c:v>26.164941924957567</c:v>
                </c:pt>
                <c:pt idx="99">
                  <c:v>12.033064278676273</c:v>
                </c:pt>
                <c:pt idx="100">
                  <c:v>16.719269621901073</c:v>
                </c:pt>
                <c:pt idx="101">
                  <c:v>24.417129243185435</c:v>
                </c:pt>
                <c:pt idx="102">
                  <c:v>27.648257873458938</c:v>
                </c:pt>
                <c:pt idx="103">
                  <c:v>27.54047597931044</c:v>
                </c:pt>
                <c:pt idx="104">
                  <c:v>18.645593967905416</c:v>
                </c:pt>
                <c:pt idx="105">
                  <c:v>16.055202670548915</c:v>
                </c:pt>
                <c:pt idx="106">
                  <c:v>16.01312558735053</c:v>
                </c:pt>
                <c:pt idx="107">
                  <c:v>14.416590509915608</c:v>
                </c:pt>
                <c:pt idx="108">
                  <c:v>16.716705266616255</c:v>
                </c:pt>
                <c:pt idx="109">
                  <c:v>23.548285030031082</c:v>
                </c:pt>
                <c:pt idx="110">
                  <c:v>22.53069747413425</c:v>
                </c:pt>
                <c:pt idx="111">
                  <c:v>21.478623709291021</c:v>
                </c:pt>
                <c:pt idx="112">
                  <c:v>16.611520239828081</c:v>
                </c:pt>
                <c:pt idx="113">
                  <c:v>5.5013540749822853</c:v>
                </c:pt>
                <c:pt idx="114">
                  <c:v>118.4072624478036</c:v>
                </c:pt>
                <c:pt idx="115">
                  <c:v>6.965282235475124</c:v>
                </c:pt>
                <c:pt idx="116">
                  <c:v>26.823426688676751</c:v>
                </c:pt>
                <c:pt idx="117">
                  <c:v>11.220725176505812</c:v>
                </c:pt>
                <c:pt idx="118">
                  <c:v>13.07530949711893</c:v>
                </c:pt>
                <c:pt idx="119">
                  <c:v>6.8060594251969171</c:v>
                </c:pt>
                <c:pt idx="120">
                  <c:v>30.6598480851864</c:v>
                </c:pt>
                <c:pt idx="121">
                  <c:v>36.304259706050345</c:v>
                </c:pt>
                <c:pt idx="122">
                  <c:v>5.4544777268197997</c:v>
                </c:pt>
                <c:pt idx="123">
                  <c:v>45.993360440169283</c:v>
                </c:pt>
                <c:pt idx="124">
                  <c:v>33.170026019900547</c:v>
                </c:pt>
                <c:pt idx="125">
                  <c:v>34.275854183128295</c:v>
                </c:pt>
                <c:pt idx="126">
                  <c:v>15.787303002588475</c:v>
                </c:pt>
                <c:pt idx="127">
                  <c:v>0</c:v>
                </c:pt>
                <c:pt idx="128">
                  <c:v>0</c:v>
                </c:pt>
                <c:pt idx="129">
                  <c:v>21.447515353489194</c:v>
                </c:pt>
                <c:pt idx="130">
                  <c:v>25.294709974964466</c:v>
                </c:pt>
                <c:pt idx="131">
                  <c:v>56.663855923310884</c:v>
                </c:pt>
                <c:pt idx="132">
                  <c:v>33.806938764600886</c:v>
                </c:pt>
                <c:pt idx="133">
                  <c:v>48.149469649079826</c:v>
                </c:pt>
                <c:pt idx="134">
                  <c:v>22.887527849447075</c:v>
                </c:pt>
                <c:pt idx="135">
                  <c:v>29.474016264386606</c:v>
                </c:pt>
                <c:pt idx="136">
                  <c:v>17.38347781905086</c:v>
                </c:pt>
                <c:pt idx="137">
                  <c:v>22.005811155096342</c:v>
                </c:pt>
                <c:pt idx="138">
                  <c:v>22.147462900597333</c:v>
                </c:pt>
                <c:pt idx="139">
                  <c:v>22.06632083499543</c:v>
                </c:pt>
                <c:pt idx="140">
                  <c:v>32.926041336619605</c:v>
                </c:pt>
                <c:pt idx="141">
                  <c:v>22.296259427502161</c:v>
                </c:pt>
                <c:pt idx="142">
                  <c:v>8.6934924154819111</c:v>
                </c:pt>
                <c:pt idx="143">
                  <c:v>17.005649920019881</c:v>
                </c:pt>
                <c:pt idx="144">
                  <c:v>23.087869217595298</c:v>
                </c:pt>
                <c:pt idx="145">
                  <c:v>7.026279811622028</c:v>
                </c:pt>
                <c:pt idx="146">
                  <c:v>26.236634167497932</c:v>
                </c:pt>
                <c:pt idx="147">
                  <c:v>29.881184969221934</c:v>
                </c:pt>
                <c:pt idx="148">
                  <c:v>9.967114973547071</c:v>
                </c:pt>
                <c:pt idx="149">
                  <c:v>14.92421343623079</c:v>
                </c:pt>
                <c:pt idx="150">
                  <c:v>68.394536805986263</c:v>
                </c:pt>
                <c:pt idx="151">
                  <c:v>54.268975695225066</c:v>
                </c:pt>
                <c:pt idx="152">
                  <c:v>66.348495244904711</c:v>
                </c:pt>
                <c:pt idx="153">
                  <c:v>7.8369493905912631</c:v>
                </c:pt>
                <c:pt idx="154">
                  <c:v>8.4519899846476338</c:v>
                </c:pt>
                <c:pt idx="155">
                  <c:v>28.381083208268485</c:v>
                </c:pt>
                <c:pt idx="156">
                  <c:v>29.568152417805223</c:v>
                </c:pt>
                <c:pt idx="157">
                  <c:v>27.440242107290793</c:v>
                </c:pt>
                <c:pt idx="158">
                  <c:v>24.342419611971067</c:v>
                </c:pt>
                <c:pt idx="159">
                  <c:v>39.884340853099211</c:v>
                </c:pt>
                <c:pt idx="160">
                  <c:v>6.8382014546186696</c:v>
                </c:pt>
                <c:pt idx="161">
                  <c:v>25.175131535855108</c:v>
                </c:pt>
                <c:pt idx="162">
                  <c:v>25.509882436137918</c:v>
                </c:pt>
                <c:pt idx="163">
                  <c:v>8.592030333719471</c:v>
                </c:pt>
                <c:pt idx="164">
                  <c:v>13.669948630792113</c:v>
                </c:pt>
                <c:pt idx="165">
                  <c:v>40.434046808731388</c:v>
                </c:pt>
                <c:pt idx="166">
                  <c:v>21.015199149557006</c:v>
                </c:pt>
                <c:pt idx="167">
                  <c:v>32.354707766306042</c:v>
                </c:pt>
                <c:pt idx="168">
                  <c:v>37.744168933504461</c:v>
                </c:pt>
                <c:pt idx="169">
                  <c:v>73.805803170244388</c:v>
                </c:pt>
                <c:pt idx="170">
                  <c:v>48.317699781003768</c:v>
                </c:pt>
                <c:pt idx="171">
                  <c:v>26.26812075784699</c:v>
                </c:pt>
                <c:pt idx="172">
                  <c:v>51.568895353307468</c:v>
                </c:pt>
                <c:pt idx="173">
                  <c:v>35.470334811878487</c:v>
                </c:pt>
                <c:pt idx="174">
                  <c:v>36.734370860428825</c:v>
                </c:pt>
                <c:pt idx="175">
                  <c:v>55.326917250646368</c:v>
                </c:pt>
                <c:pt idx="176">
                  <c:v>53.801424257469868</c:v>
                </c:pt>
                <c:pt idx="177">
                  <c:v>42.737476782037405</c:v>
                </c:pt>
                <c:pt idx="178">
                  <c:v>29.823281347147322</c:v>
                </c:pt>
                <c:pt idx="179">
                  <c:v>58.703083602183952</c:v>
                </c:pt>
                <c:pt idx="180">
                  <c:v>55.18456438552024</c:v>
                </c:pt>
                <c:pt idx="181">
                  <c:v>32.564822334558954</c:v>
                </c:pt>
                <c:pt idx="182">
                  <c:v>55.224971487136457</c:v>
                </c:pt>
                <c:pt idx="183">
                  <c:v>37.753318147634765</c:v>
                </c:pt>
                <c:pt idx="184">
                  <c:v>14.836965816480864</c:v>
                </c:pt>
                <c:pt idx="185">
                  <c:v>52.243748490576152</c:v>
                </c:pt>
                <c:pt idx="186">
                  <c:v>41.713709525873554</c:v>
                </c:pt>
                <c:pt idx="187">
                  <c:v>47.461274672914726</c:v>
                </c:pt>
                <c:pt idx="188">
                  <c:v>55.050552742295125</c:v>
                </c:pt>
                <c:pt idx="189">
                  <c:v>66.531117423482968</c:v>
                </c:pt>
                <c:pt idx="190">
                  <c:v>15.05668905829889</c:v>
                </c:pt>
                <c:pt idx="191">
                  <c:v>27.575246179159301</c:v>
                </c:pt>
                <c:pt idx="192">
                  <c:v>13.766148724229776</c:v>
                </c:pt>
                <c:pt idx="193">
                  <c:v>26.295600833749777</c:v>
                </c:pt>
                <c:pt idx="194">
                  <c:v>30.126120504780637</c:v>
                </c:pt>
                <c:pt idx="195">
                  <c:v>6.7976848439633262</c:v>
                </c:pt>
                <c:pt idx="196">
                  <c:v>41.202786215477573</c:v>
                </c:pt>
                <c:pt idx="197">
                  <c:v>12.768880620949551</c:v>
                </c:pt>
                <c:pt idx="198">
                  <c:v>15.653608509530256</c:v>
                </c:pt>
                <c:pt idx="199">
                  <c:v>23.349697658320995</c:v>
                </c:pt>
                <c:pt idx="200">
                  <c:v>30.179172889777398</c:v>
                </c:pt>
                <c:pt idx="201">
                  <c:v>45.642715303908204</c:v>
                </c:pt>
                <c:pt idx="202">
                  <c:v>31.683009520092121</c:v>
                </c:pt>
                <c:pt idx="203">
                  <c:v>32.379478342223244</c:v>
                </c:pt>
                <c:pt idx="204">
                  <c:v>15.605017567786341</c:v>
                </c:pt>
                <c:pt idx="205">
                  <c:v>14.692648403964046</c:v>
                </c:pt>
                <c:pt idx="206">
                  <c:v>22.501907211140004</c:v>
                </c:pt>
                <c:pt idx="207">
                  <c:v>53.047316289912061</c:v>
                </c:pt>
                <c:pt idx="208">
                  <c:v>32.245134349857032</c:v>
                </c:pt>
                <c:pt idx="209">
                  <c:v>31.166030485024041</c:v>
                </c:pt>
                <c:pt idx="210">
                  <c:v>27.875753338392805</c:v>
                </c:pt>
                <c:pt idx="211">
                  <c:v>26.922771746141791</c:v>
                </c:pt>
                <c:pt idx="212">
                  <c:v>49.304256343648518</c:v>
                </c:pt>
                <c:pt idx="213">
                  <c:v>32.347190652009189</c:v>
                </c:pt>
                <c:pt idx="214">
                  <c:v>15.495201990266924</c:v>
                </c:pt>
                <c:pt idx="215">
                  <c:v>15.410111970985991</c:v>
                </c:pt>
                <c:pt idx="216">
                  <c:v>31.574569062891801</c:v>
                </c:pt>
                <c:pt idx="217">
                  <c:v>42.176977169731579</c:v>
                </c:pt>
                <c:pt idx="218">
                  <c:v>14.637377713762652</c:v>
                </c:pt>
                <c:pt idx="219">
                  <c:v>15.544222311068646</c:v>
                </c:pt>
                <c:pt idx="220">
                  <c:v>29.618080605143167</c:v>
                </c:pt>
                <c:pt idx="221">
                  <c:v>22.158576440417495</c:v>
                </c:pt>
                <c:pt idx="222">
                  <c:v>14.556350459686307</c:v>
                </c:pt>
                <c:pt idx="223">
                  <c:v>37.504192670772881</c:v>
                </c:pt>
                <c:pt idx="224">
                  <c:v>36.471409583369244</c:v>
                </c:pt>
                <c:pt idx="225">
                  <c:v>23.997314937722447</c:v>
                </c:pt>
                <c:pt idx="226">
                  <c:v>41.150771292115564</c:v>
                </c:pt>
                <c:pt idx="227">
                  <c:v>56.414788337201287</c:v>
                </c:pt>
                <c:pt idx="228">
                  <c:v>57.276472778615286</c:v>
                </c:pt>
                <c:pt idx="229">
                  <c:v>46.266973765262833</c:v>
                </c:pt>
                <c:pt idx="230">
                  <c:v>54.687298579122881</c:v>
                </c:pt>
                <c:pt idx="231">
                  <c:v>27.924738133976419</c:v>
                </c:pt>
                <c:pt idx="232">
                  <c:v>44.965733410611755</c:v>
                </c:pt>
                <c:pt idx="233">
                  <c:v>55.937100817580898</c:v>
                </c:pt>
                <c:pt idx="234">
                  <c:v>35.683487295095837</c:v>
                </c:pt>
                <c:pt idx="235">
                  <c:v>22.989153668116614</c:v>
                </c:pt>
                <c:pt idx="236">
                  <c:v>20.567073555585345</c:v>
                </c:pt>
                <c:pt idx="237">
                  <c:v>58.144781182752077</c:v>
                </c:pt>
                <c:pt idx="238">
                  <c:v>48.469282889643203</c:v>
                </c:pt>
                <c:pt idx="239">
                  <c:v>69.08040123360621</c:v>
                </c:pt>
                <c:pt idx="240">
                  <c:v>37.948838270941366</c:v>
                </c:pt>
                <c:pt idx="241">
                  <c:v>37.893284837558859</c:v>
                </c:pt>
                <c:pt idx="242">
                  <c:v>38.540530665251133</c:v>
                </c:pt>
                <c:pt idx="243">
                  <c:v>48.360934597604221</c:v>
                </c:pt>
                <c:pt idx="244">
                  <c:v>101.37789791890937</c:v>
                </c:pt>
                <c:pt idx="245">
                  <c:v>120.72537634833294</c:v>
                </c:pt>
                <c:pt idx="246">
                  <c:v>182.6636796266182</c:v>
                </c:pt>
                <c:pt idx="247">
                  <c:v>177.50805299867426</c:v>
                </c:pt>
                <c:pt idx="248">
                  <c:v>128.39988553214241</c:v>
                </c:pt>
                <c:pt idx="249">
                  <c:v>84.720215309210644</c:v>
                </c:pt>
                <c:pt idx="250">
                  <c:v>108.72232179712026</c:v>
                </c:pt>
                <c:pt idx="251">
                  <c:v>151.61997369613326</c:v>
                </c:pt>
                <c:pt idx="252">
                  <c:v>153.68965974660398</c:v>
                </c:pt>
                <c:pt idx="253">
                  <c:v>141.78530556659624</c:v>
                </c:pt>
                <c:pt idx="254">
                  <c:v>155.33165620746706</c:v>
                </c:pt>
                <c:pt idx="255">
                  <c:v>122.08379785515653</c:v>
                </c:pt>
                <c:pt idx="256">
                  <c:v>135.58492296094985</c:v>
                </c:pt>
                <c:pt idx="257">
                  <c:v>99.422408565667979</c:v>
                </c:pt>
                <c:pt idx="258">
                  <c:v>77.916785986211607</c:v>
                </c:pt>
                <c:pt idx="259">
                  <c:v>72.540522353354788</c:v>
                </c:pt>
                <c:pt idx="260">
                  <c:v>146.99384749353251</c:v>
                </c:pt>
                <c:pt idx="261">
                  <c:v>150.01158568334972</c:v>
                </c:pt>
                <c:pt idx="262">
                  <c:v>108.82104282256809</c:v>
                </c:pt>
                <c:pt idx="263">
                  <c:v>200.51481513758938</c:v>
                </c:pt>
                <c:pt idx="264">
                  <c:v>140.61039268289144</c:v>
                </c:pt>
                <c:pt idx="265">
                  <c:v>150.78673766065853</c:v>
                </c:pt>
                <c:pt idx="266">
                  <c:v>152.33854247824883</c:v>
                </c:pt>
                <c:pt idx="267">
                  <c:v>61.214495055163631</c:v>
                </c:pt>
                <c:pt idx="268">
                  <c:v>87.681676947352557</c:v>
                </c:pt>
                <c:pt idx="269">
                  <c:v>92.866575266548864</c:v>
                </c:pt>
                <c:pt idx="270">
                  <c:v>34.969039880787811</c:v>
                </c:pt>
                <c:pt idx="271">
                  <c:v>68.435482535470243</c:v>
                </c:pt>
                <c:pt idx="272">
                  <c:v>70.457733656700796</c:v>
                </c:pt>
                <c:pt idx="273">
                  <c:v>105.20049534241083</c:v>
                </c:pt>
                <c:pt idx="274">
                  <c:v>27.801231090232498</c:v>
                </c:pt>
                <c:pt idx="275">
                  <c:v>22.627990095040168</c:v>
                </c:pt>
                <c:pt idx="276">
                  <c:v>60.356065661581823</c:v>
                </c:pt>
                <c:pt idx="277">
                  <c:v>35.956387430753182</c:v>
                </c:pt>
                <c:pt idx="278">
                  <c:v>22.15740647269676</c:v>
                </c:pt>
                <c:pt idx="279">
                  <c:v>53.524368998189154</c:v>
                </c:pt>
                <c:pt idx="280">
                  <c:v>63.955286740073113</c:v>
                </c:pt>
                <c:pt idx="281">
                  <c:v>37.06745600432459</c:v>
                </c:pt>
                <c:pt idx="282">
                  <c:v>36.454170006222981</c:v>
                </c:pt>
                <c:pt idx="283">
                  <c:v>66.522101027966798</c:v>
                </c:pt>
                <c:pt idx="284">
                  <c:v>32.426686449880002</c:v>
                </c:pt>
                <c:pt idx="285">
                  <c:v>15.474753655134649</c:v>
                </c:pt>
                <c:pt idx="286">
                  <c:v>39.959932918596436</c:v>
                </c:pt>
                <c:pt idx="287">
                  <c:v>51.876212555149472</c:v>
                </c:pt>
                <c:pt idx="288">
                  <c:v>23.927432652828326</c:v>
                </c:pt>
                <c:pt idx="289">
                  <c:v>38.183667363765949</c:v>
                </c:pt>
                <c:pt idx="290">
                  <c:v>56.160205498257845</c:v>
                </c:pt>
                <c:pt idx="291">
                  <c:v>99.306965599250859</c:v>
                </c:pt>
                <c:pt idx="292">
                  <c:v>24.354532830114859</c:v>
                </c:pt>
                <c:pt idx="293">
                  <c:v>113.01909983092202</c:v>
                </c:pt>
                <c:pt idx="294">
                  <c:v>254.20767633770447</c:v>
                </c:pt>
                <c:pt idx="295">
                  <c:v>125.79200275492857</c:v>
                </c:pt>
                <c:pt idx="296">
                  <c:v>203.81986594500529</c:v>
                </c:pt>
                <c:pt idx="297">
                  <c:v>67.624547947037428</c:v>
                </c:pt>
                <c:pt idx="298">
                  <c:v>85.570645531365884</c:v>
                </c:pt>
                <c:pt idx="299">
                  <c:v>165.06824295429413</c:v>
                </c:pt>
                <c:pt idx="300">
                  <c:v>98.628873394733318</c:v>
                </c:pt>
                <c:pt idx="301">
                  <c:v>77.060262452395477</c:v>
                </c:pt>
                <c:pt idx="302">
                  <c:v>115.88663824979035</c:v>
                </c:pt>
                <c:pt idx="303">
                  <c:v>158.19228441102882</c:v>
                </c:pt>
                <c:pt idx="304">
                  <c:v>100.0477517341715</c:v>
                </c:pt>
                <c:pt idx="305">
                  <c:v>119.21762808967046</c:v>
                </c:pt>
                <c:pt idx="306">
                  <c:v>194.48611501333991</c:v>
                </c:pt>
                <c:pt idx="307">
                  <c:v>149.89668971813296</c:v>
                </c:pt>
                <c:pt idx="308">
                  <c:v>159.05184029516619</c:v>
                </c:pt>
                <c:pt idx="309">
                  <c:v>176.77213587558563</c:v>
                </c:pt>
                <c:pt idx="310">
                  <c:v>169.9306578300102</c:v>
                </c:pt>
                <c:pt idx="311">
                  <c:v>161.21736530830071</c:v>
                </c:pt>
                <c:pt idx="312">
                  <c:v>91.260040392884719</c:v>
                </c:pt>
                <c:pt idx="313">
                  <c:v>196.63290231231954</c:v>
                </c:pt>
                <c:pt idx="314">
                  <c:v>116.98476119888328</c:v>
                </c:pt>
                <c:pt idx="315">
                  <c:v>156.03719133257223</c:v>
                </c:pt>
                <c:pt idx="316">
                  <c:v>135.8108764893372</c:v>
                </c:pt>
                <c:pt idx="317">
                  <c:v>159.20120980794221</c:v>
                </c:pt>
                <c:pt idx="318">
                  <c:v>103.88904832775053</c:v>
                </c:pt>
                <c:pt idx="319">
                  <c:v>72.058980730642972</c:v>
                </c:pt>
                <c:pt idx="320">
                  <c:v>49.607101944739021</c:v>
                </c:pt>
                <c:pt idx="321">
                  <c:v>40.987474362926932</c:v>
                </c:pt>
                <c:pt idx="322">
                  <c:v>68.514573092362539</c:v>
                </c:pt>
                <c:pt idx="323">
                  <c:v>67.923497724455743</c:v>
                </c:pt>
                <c:pt idx="324">
                  <c:v>37.641975036178678</c:v>
                </c:pt>
                <c:pt idx="325">
                  <c:v>71.955821973528018</c:v>
                </c:pt>
                <c:pt idx="326">
                  <c:v>25.168973252489014</c:v>
                </c:pt>
                <c:pt idx="327">
                  <c:v>47.940746363452753</c:v>
                </c:pt>
                <c:pt idx="328">
                  <c:v>62.591715010626054</c:v>
                </c:pt>
                <c:pt idx="329">
                  <c:v>55.950832662198493</c:v>
                </c:pt>
                <c:pt idx="330">
                  <c:v>57.064713858086371</c:v>
                </c:pt>
                <c:pt idx="331">
                  <c:v>83.203994290746977</c:v>
                </c:pt>
                <c:pt idx="332">
                  <c:v>46.374553347486184</c:v>
                </c:pt>
                <c:pt idx="333">
                  <c:v>50.493147374235811</c:v>
                </c:pt>
                <c:pt idx="334">
                  <c:v>74.815733236959318</c:v>
                </c:pt>
                <c:pt idx="335">
                  <c:v>54.240314542388063</c:v>
                </c:pt>
                <c:pt idx="336">
                  <c:v>79.876355603682356</c:v>
                </c:pt>
                <c:pt idx="337">
                  <c:v>90.05324727502078</c:v>
                </c:pt>
                <c:pt idx="338">
                  <c:v>39.775189513488364</c:v>
                </c:pt>
                <c:pt idx="339">
                  <c:v>51.933686683060365</c:v>
                </c:pt>
                <c:pt idx="340">
                  <c:v>58.506140971519145</c:v>
                </c:pt>
                <c:pt idx="341">
                  <c:v>28.822027927606833</c:v>
                </c:pt>
                <c:pt idx="342">
                  <c:v>67.675174968062407</c:v>
                </c:pt>
                <c:pt idx="343">
                  <c:v>107.91020967040825</c:v>
                </c:pt>
                <c:pt idx="344">
                  <c:v>150.69367720110898</c:v>
                </c:pt>
                <c:pt idx="345">
                  <c:v>163.2276010131439</c:v>
                </c:pt>
                <c:pt idx="346">
                  <c:v>95.422312670088289</c:v>
                </c:pt>
                <c:pt idx="347">
                  <c:v>122.3725445795357</c:v>
                </c:pt>
                <c:pt idx="348">
                  <c:v>147.82452723698452</c:v>
                </c:pt>
                <c:pt idx="349">
                  <c:v>145.42241354772352</c:v>
                </c:pt>
                <c:pt idx="350">
                  <c:v>187.07284122426142</c:v>
                </c:pt>
                <c:pt idx="351">
                  <c:v>117.49453464708866</c:v>
                </c:pt>
                <c:pt idx="352">
                  <c:v>160.81630870082395</c:v>
                </c:pt>
                <c:pt idx="353">
                  <c:v>127.4329910050274</c:v>
                </c:pt>
                <c:pt idx="354">
                  <c:v>177.04299674777062</c:v>
                </c:pt>
                <c:pt idx="355">
                  <c:v>136.70050095954522</c:v>
                </c:pt>
                <c:pt idx="356">
                  <c:v>96.081113263338878</c:v>
                </c:pt>
                <c:pt idx="357">
                  <c:v>137.06037608718819</c:v>
                </c:pt>
                <c:pt idx="358">
                  <c:v>182.25673789079232</c:v>
                </c:pt>
                <c:pt idx="359">
                  <c:v>175.14604400681415</c:v>
                </c:pt>
                <c:pt idx="360">
                  <c:v>149.51041097017219</c:v>
                </c:pt>
                <c:pt idx="361">
                  <c:v>102.26472749350221</c:v>
                </c:pt>
                <c:pt idx="362">
                  <c:v>145.91979540490058</c:v>
                </c:pt>
                <c:pt idx="363">
                  <c:v>228.42970592637238</c:v>
                </c:pt>
                <c:pt idx="364">
                  <c:v>159.28776246751383</c:v>
                </c:pt>
                <c:pt idx="365">
                  <c:v>132.10079590947731</c:v>
                </c:pt>
                <c:pt idx="366">
                  <c:v>163.47931030944358</c:v>
                </c:pt>
                <c:pt idx="367">
                  <c:v>198.01089917110647</c:v>
                </c:pt>
                <c:pt idx="368">
                  <c:v>121.52164916888982</c:v>
                </c:pt>
                <c:pt idx="369">
                  <c:v>88.264800765400736</c:v>
                </c:pt>
                <c:pt idx="370">
                  <c:v>46.415295088808499</c:v>
                </c:pt>
                <c:pt idx="371">
                  <c:v>67.516987827614528</c:v>
                </c:pt>
                <c:pt idx="372">
                  <c:v>92.999388568450769</c:v>
                </c:pt>
                <c:pt idx="373">
                  <c:v>61.941587051089762</c:v>
                </c:pt>
                <c:pt idx="374">
                  <c:v>22.19775141224606</c:v>
                </c:pt>
                <c:pt idx="375">
                  <c:v>34.900313438764975</c:v>
                </c:pt>
                <c:pt idx="376">
                  <c:v>49.336907838342178</c:v>
                </c:pt>
                <c:pt idx="377">
                  <c:v>46.292746799687734</c:v>
                </c:pt>
                <c:pt idx="378">
                  <c:v>98.681738743506898</c:v>
                </c:pt>
                <c:pt idx="379">
                  <c:v>44.932100341017481</c:v>
                </c:pt>
                <c:pt idx="380">
                  <c:v>71.438531632428791</c:v>
                </c:pt>
                <c:pt idx="381">
                  <c:v>62.421574320878129</c:v>
                </c:pt>
                <c:pt idx="382">
                  <c:v>64.169083906049323</c:v>
                </c:pt>
                <c:pt idx="383">
                  <c:v>56.233614935702974</c:v>
                </c:pt>
                <c:pt idx="384">
                  <c:v>32.208918504373401</c:v>
                </c:pt>
                <c:pt idx="385">
                  <c:v>29.642259208290028</c:v>
                </c:pt>
                <c:pt idx="386">
                  <c:v>54.734698912862257</c:v>
                </c:pt>
                <c:pt idx="387">
                  <c:v>38.737905902542643</c:v>
                </c:pt>
                <c:pt idx="388">
                  <c:v>29.379327350919237</c:v>
                </c:pt>
                <c:pt idx="389">
                  <c:v>37.474014097162772</c:v>
                </c:pt>
                <c:pt idx="390">
                  <c:v>39.412139638041886</c:v>
                </c:pt>
                <c:pt idx="391">
                  <c:v>17.53614435203977</c:v>
                </c:pt>
                <c:pt idx="392">
                  <c:v>39.612863752192098</c:v>
                </c:pt>
                <c:pt idx="393">
                  <c:v>6.4375276215864297</c:v>
                </c:pt>
                <c:pt idx="394">
                  <c:v>15.496595124604902</c:v>
                </c:pt>
                <c:pt idx="395">
                  <c:v>34.420255020908556</c:v>
                </c:pt>
                <c:pt idx="396">
                  <c:v>23.544359573406382</c:v>
                </c:pt>
                <c:pt idx="397">
                  <c:v>21.097022790634789</c:v>
                </c:pt>
                <c:pt idx="398">
                  <c:v>19.156695867014431</c:v>
                </c:pt>
                <c:pt idx="399">
                  <c:v>37.532286235249295</c:v>
                </c:pt>
                <c:pt idx="400">
                  <c:v>29.262239820376092</c:v>
                </c:pt>
                <c:pt idx="401">
                  <c:v>24.550060881312223</c:v>
                </c:pt>
                <c:pt idx="402">
                  <c:v>10.472290015377029</c:v>
                </c:pt>
                <c:pt idx="403">
                  <c:v>19.249981646893296</c:v>
                </c:pt>
                <c:pt idx="404">
                  <c:v>6.811488050859043</c:v>
                </c:pt>
                <c:pt idx="405">
                  <c:v>0</c:v>
                </c:pt>
                <c:pt idx="406">
                  <c:v>18.160593443582147</c:v>
                </c:pt>
                <c:pt idx="407">
                  <c:v>30.799295491184754</c:v>
                </c:pt>
                <c:pt idx="408">
                  <c:v>23.895137203970439</c:v>
                </c:pt>
                <c:pt idx="409">
                  <c:v>23.4721267323925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6D-4127-9241-89CF0000D0B9}"/>
            </c:ext>
          </c:extLst>
        </c:ser>
        <c:ser>
          <c:idx val="4"/>
          <c:order val="4"/>
          <c:tx>
            <c:strRef>
              <c:f>'2025_01_024_AVE'!$AF$4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'2025_01_024_AVE'!$AF$5:$AF$476</c:f>
              <c:numCache>
                <c:formatCode>General</c:formatCode>
                <c:ptCount val="4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17638.836535858496</c:v>
                </c:pt>
                <c:pt idx="158">
                  <c:v>2441.2311710938993</c:v>
                </c:pt>
                <c:pt idx="159">
                  <c:v>2630.7328719539214</c:v>
                </c:pt>
                <c:pt idx="160">
                  <c:v>2584.8802565992569</c:v>
                </c:pt>
                <c:pt idx="161">
                  <c:v>2249.0843062946897</c:v>
                </c:pt>
                <c:pt idx="162">
                  <c:v>2313.9958026850027</c:v>
                </c:pt>
                <c:pt idx="163">
                  <c:v>2294.6005383263569</c:v>
                </c:pt>
                <c:pt idx="164">
                  <c:v>2333.4982589517608</c:v>
                </c:pt>
                <c:pt idx="165">
                  <c:v>3179.2453894580162</c:v>
                </c:pt>
                <c:pt idx="166">
                  <c:v>3443.7430083021732</c:v>
                </c:pt>
                <c:pt idx="167">
                  <c:v>4328.2715214515565</c:v>
                </c:pt>
                <c:pt idx="168">
                  <c:v>4327.3821654881513</c:v>
                </c:pt>
                <c:pt idx="169">
                  <c:v>4698.8416662489881</c:v>
                </c:pt>
                <c:pt idx="170">
                  <c:v>4709.5960385202097</c:v>
                </c:pt>
                <c:pt idx="171">
                  <c:v>4633.5810374171424</c:v>
                </c:pt>
                <c:pt idx="172">
                  <c:v>4754.3442775728399</c:v>
                </c:pt>
                <c:pt idx="173">
                  <c:v>5064.4074162743473</c:v>
                </c:pt>
                <c:pt idx="174">
                  <c:v>4710.5432223739444</c:v>
                </c:pt>
                <c:pt idx="175">
                  <c:v>5314.2611314715959</c:v>
                </c:pt>
                <c:pt idx="176">
                  <c:v>5082.8938357348788</c:v>
                </c:pt>
                <c:pt idx="177">
                  <c:v>5004.5375533878878</c:v>
                </c:pt>
                <c:pt idx="178">
                  <c:v>4968.9005954056029</c:v>
                </c:pt>
                <c:pt idx="179">
                  <c:v>5060.4656899512875</c:v>
                </c:pt>
                <c:pt idx="180">
                  <c:v>5009.5530495770226</c:v>
                </c:pt>
                <c:pt idx="181">
                  <c:v>5199.2873030164956</c:v>
                </c:pt>
                <c:pt idx="182">
                  <c:v>4474.1683235314631</c:v>
                </c:pt>
                <c:pt idx="183">
                  <c:v>4939.5966485025674</c:v>
                </c:pt>
                <c:pt idx="184">
                  <c:v>4709.7855591803354</c:v>
                </c:pt>
                <c:pt idx="185">
                  <c:v>5144.7361558656776</c:v>
                </c:pt>
                <c:pt idx="186">
                  <c:v>4867.2822583828438</c:v>
                </c:pt>
                <c:pt idx="187">
                  <c:v>4680.3678698530975</c:v>
                </c:pt>
                <c:pt idx="188">
                  <c:v>4388.5214049144834</c:v>
                </c:pt>
                <c:pt idx="189">
                  <c:v>4262.01839852591</c:v>
                </c:pt>
                <c:pt idx="190">
                  <c:v>3340.0755227659702</c:v>
                </c:pt>
                <c:pt idx="191">
                  <c:v>2045.4788775362688</c:v>
                </c:pt>
                <c:pt idx="192">
                  <c:v>2076.6124495715867</c:v>
                </c:pt>
                <c:pt idx="193">
                  <c:v>2102.45281211663</c:v>
                </c:pt>
                <c:pt idx="194">
                  <c:v>1948.8208284152136</c:v>
                </c:pt>
                <c:pt idx="195">
                  <c:v>2092.3313818838433</c:v>
                </c:pt>
                <c:pt idx="196">
                  <c:v>219.74819314921373</c:v>
                </c:pt>
                <c:pt idx="197">
                  <c:v>2057.9246401397872</c:v>
                </c:pt>
                <c:pt idx="198">
                  <c:v>2080.9264953246056</c:v>
                </c:pt>
                <c:pt idx="199">
                  <c:v>2208.0432042022521</c:v>
                </c:pt>
                <c:pt idx="200">
                  <c:v>2238.8039425965735</c:v>
                </c:pt>
                <c:pt idx="201">
                  <c:v>1859.1932242570119</c:v>
                </c:pt>
                <c:pt idx="202">
                  <c:v>2025.6816471371717</c:v>
                </c:pt>
                <c:pt idx="203">
                  <c:v>2134.2299637743663</c:v>
                </c:pt>
                <c:pt idx="204">
                  <c:v>2116.4805237129708</c:v>
                </c:pt>
                <c:pt idx="205">
                  <c:v>2089.8887319955415</c:v>
                </c:pt>
                <c:pt idx="206">
                  <c:v>2113.2312328765843</c:v>
                </c:pt>
                <c:pt idx="207">
                  <c:v>2140.3008621000713</c:v>
                </c:pt>
                <c:pt idx="208">
                  <c:v>2045.5755908239551</c:v>
                </c:pt>
                <c:pt idx="209">
                  <c:v>2127.4811450962889</c:v>
                </c:pt>
                <c:pt idx="210">
                  <c:v>1799.7912081115187</c:v>
                </c:pt>
                <c:pt idx="211">
                  <c:v>1932.8815703836935</c:v>
                </c:pt>
                <c:pt idx="212">
                  <c:v>1986.7343310431982</c:v>
                </c:pt>
                <c:pt idx="213">
                  <c:v>1918.422240777292</c:v>
                </c:pt>
                <c:pt idx="214">
                  <c:v>2101.5864340388953</c:v>
                </c:pt>
                <c:pt idx="215">
                  <c:v>2443.2930095536376</c:v>
                </c:pt>
                <c:pt idx="216">
                  <c:v>2755.9555495292261</c:v>
                </c:pt>
                <c:pt idx="217">
                  <c:v>4072.4856585896982</c:v>
                </c:pt>
                <c:pt idx="218">
                  <c:v>4350.6790373829917</c:v>
                </c:pt>
                <c:pt idx="219">
                  <c:v>4192.4398872519168</c:v>
                </c:pt>
                <c:pt idx="220">
                  <c:v>4671.971031151792</c:v>
                </c:pt>
                <c:pt idx="221">
                  <c:v>4521.2965415562976</c:v>
                </c:pt>
                <c:pt idx="222">
                  <c:v>4730.6272795203613</c:v>
                </c:pt>
                <c:pt idx="223">
                  <c:v>4855.5103561581745</c:v>
                </c:pt>
                <c:pt idx="224">
                  <c:v>4588.9295871478644</c:v>
                </c:pt>
                <c:pt idx="225">
                  <c:v>5254.0892847111054</c:v>
                </c:pt>
                <c:pt idx="226">
                  <c:v>4711.0214345966897</c:v>
                </c:pt>
                <c:pt idx="227">
                  <c:v>4711.942453700547</c:v>
                </c:pt>
                <c:pt idx="228">
                  <c:v>4718.4546066737303</c:v>
                </c:pt>
                <c:pt idx="229">
                  <c:v>4813.85107778167</c:v>
                </c:pt>
                <c:pt idx="230">
                  <c:v>4616.1396821474909</c:v>
                </c:pt>
                <c:pt idx="231">
                  <c:v>4819.8784693131838</c:v>
                </c:pt>
                <c:pt idx="232">
                  <c:v>4862.6222170255796</c:v>
                </c:pt>
                <c:pt idx="233">
                  <c:v>4560.3753837688855</c:v>
                </c:pt>
                <c:pt idx="234">
                  <c:v>4479.6760878351515</c:v>
                </c:pt>
                <c:pt idx="235">
                  <c:v>5103.5921143218884</c:v>
                </c:pt>
                <c:pt idx="236">
                  <c:v>5237.9908579075563</c:v>
                </c:pt>
                <c:pt idx="237">
                  <c:v>4330.481667767981</c:v>
                </c:pt>
                <c:pt idx="238">
                  <c:v>4524.7557380016033</c:v>
                </c:pt>
                <c:pt idx="239">
                  <c:v>4610.844172064184</c:v>
                </c:pt>
                <c:pt idx="240">
                  <c:v>4153.8134455315194</c:v>
                </c:pt>
                <c:pt idx="241">
                  <c:v>5028.8692018789343</c:v>
                </c:pt>
                <c:pt idx="242">
                  <c:v>4534.8139127241066</c:v>
                </c:pt>
                <c:pt idx="243">
                  <c:v>4972.0827544835993</c:v>
                </c:pt>
                <c:pt idx="244">
                  <c:v>5686.481613917771</c:v>
                </c:pt>
                <c:pt idx="245">
                  <c:v>6062.2445643768415</c:v>
                </c:pt>
                <c:pt idx="246">
                  <c:v>5802.1831290045047</c:v>
                </c:pt>
                <c:pt idx="247">
                  <c:v>6053.4797561086352</c:v>
                </c:pt>
                <c:pt idx="248">
                  <c:v>5575.8979876946341</c:v>
                </c:pt>
                <c:pt idx="249">
                  <c:v>6048.7816031409666</c:v>
                </c:pt>
                <c:pt idx="250">
                  <c:v>5910.9274551401604</c:v>
                </c:pt>
                <c:pt idx="251">
                  <c:v>5835.5612402783709</c:v>
                </c:pt>
                <c:pt idx="252">
                  <c:v>5540.6466206899713</c:v>
                </c:pt>
                <c:pt idx="253">
                  <c:v>5849.9948035408333</c:v>
                </c:pt>
                <c:pt idx="254">
                  <c:v>5432.9555601620777</c:v>
                </c:pt>
                <c:pt idx="255">
                  <c:v>5712.1130804153045</c:v>
                </c:pt>
                <c:pt idx="256">
                  <c:v>6115.7290392879304</c:v>
                </c:pt>
                <c:pt idx="257">
                  <c:v>5384.1639028562122</c:v>
                </c:pt>
                <c:pt idx="258">
                  <c:v>6107.3163995501036</c:v>
                </c:pt>
                <c:pt idx="259">
                  <c:v>5828.1437586284901</c:v>
                </c:pt>
                <c:pt idx="260">
                  <c:v>6364.7263016907655</c:v>
                </c:pt>
                <c:pt idx="261">
                  <c:v>6086.5761108889646</c:v>
                </c:pt>
                <c:pt idx="262">
                  <c:v>6210.6889664910177</c:v>
                </c:pt>
                <c:pt idx="263">
                  <c:v>5727.2435650968846</c:v>
                </c:pt>
                <c:pt idx="264">
                  <c:v>6078.7642619183589</c:v>
                </c:pt>
                <c:pt idx="265">
                  <c:v>6599.611407022524</c:v>
                </c:pt>
                <c:pt idx="266">
                  <c:v>5546.6572912404117</c:v>
                </c:pt>
                <c:pt idx="267">
                  <c:v>5081.9668632488319</c:v>
                </c:pt>
                <c:pt idx="268">
                  <c:v>4057.1968581952397</c:v>
                </c:pt>
                <c:pt idx="269">
                  <c:v>4151.6188277869887</c:v>
                </c:pt>
                <c:pt idx="270">
                  <c:v>4853.7424729986678</c:v>
                </c:pt>
                <c:pt idx="271">
                  <c:v>4524.6534638191251</c:v>
                </c:pt>
                <c:pt idx="272">
                  <c:v>4358.6816525885442</c:v>
                </c:pt>
                <c:pt idx="273">
                  <c:v>4581.6215728211928</c:v>
                </c:pt>
                <c:pt idx="274">
                  <c:v>4785.1636689989537</c:v>
                </c:pt>
                <c:pt idx="275">
                  <c:v>4291.9688563173622</c:v>
                </c:pt>
                <c:pt idx="276">
                  <c:v>4302.949207406944</c:v>
                </c:pt>
                <c:pt idx="277">
                  <c:v>4816.0179683601782</c:v>
                </c:pt>
                <c:pt idx="278">
                  <c:v>4539.3061067861645</c:v>
                </c:pt>
                <c:pt idx="279">
                  <c:v>4503.3012143568012</c:v>
                </c:pt>
                <c:pt idx="280">
                  <c:v>4520.9634682532424</c:v>
                </c:pt>
                <c:pt idx="281">
                  <c:v>4280.3157091309558</c:v>
                </c:pt>
                <c:pt idx="282">
                  <c:v>4296.9048146719242</c:v>
                </c:pt>
                <c:pt idx="283">
                  <c:v>4454.8094243298356</c:v>
                </c:pt>
                <c:pt idx="284">
                  <c:v>4666.5127265131523</c:v>
                </c:pt>
                <c:pt idx="285">
                  <c:v>4300.394361906393</c:v>
                </c:pt>
                <c:pt idx="286">
                  <c:v>4288.5155192443199</c:v>
                </c:pt>
                <c:pt idx="287">
                  <c:v>4065.8635125810879</c:v>
                </c:pt>
                <c:pt idx="288">
                  <c:v>4478.5485625191377</c:v>
                </c:pt>
                <c:pt idx="289">
                  <c:v>4231.9089667181497</c:v>
                </c:pt>
                <c:pt idx="290">
                  <c:v>4458.529156503796</c:v>
                </c:pt>
                <c:pt idx="291">
                  <c:v>4347.9438185377185</c:v>
                </c:pt>
                <c:pt idx="292">
                  <c:v>5206.6660656381446</c:v>
                </c:pt>
                <c:pt idx="293">
                  <c:v>4809.6390669359944</c:v>
                </c:pt>
                <c:pt idx="294">
                  <c:v>5822.5789631450989</c:v>
                </c:pt>
                <c:pt idx="295">
                  <c:v>5997.1357511228962</c:v>
                </c:pt>
                <c:pt idx="296">
                  <c:v>5790.5036625446774</c:v>
                </c:pt>
                <c:pt idx="297">
                  <c:v>5918.3700757503602</c:v>
                </c:pt>
                <c:pt idx="298">
                  <c:v>6197.8637642203894</c:v>
                </c:pt>
                <c:pt idx="299">
                  <c:v>6367.81441704177</c:v>
                </c:pt>
                <c:pt idx="300">
                  <c:v>5886.7424571255451</c:v>
                </c:pt>
                <c:pt idx="301">
                  <c:v>6205.6656582688793</c:v>
                </c:pt>
                <c:pt idx="302">
                  <c:v>6184.0827288673499</c:v>
                </c:pt>
                <c:pt idx="303">
                  <c:v>6314.7092775324008</c:v>
                </c:pt>
                <c:pt idx="304">
                  <c:v>5864.5241427574865</c:v>
                </c:pt>
                <c:pt idx="305">
                  <c:v>6025.9391476501169</c:v>
                </c:pt>
                <c:pt idx="306">
                  <c:v>5785.1424576791096</c:v>
                </c:pt>
                <c:pt idx="307">
                  <c:v>5247.1999784313775</c:v>
                </c:pt>
                <c:pt idx="308">
                  <c:v>5426.5225306858501</c:v>
                </c:pt>
                <c:pt idx="309">
                  <c:v>6319.2324875188342</c:v>
                </c:pt>
                <c:pt idx="310">
                  <c:v>6230.6107376642331</c:v>
                </c:pt>
                <c:pt idx="311">
                  <c:v>5890.4657759924021</c:v>
                </c:pt>
                <c:pt idx="312">
                  <c:v>6121.4635403001757</c:v>
                </c:pt>
                <c:pt idx="313">
                  <c:v>6104.9887385530001</c:v>
                </c:pt>
                <c:pt idx="314">
                  <c:v>5930.4623349610956</c:v>
                </c:pt>
                <c:pt idx="315">
                  <c:v>5638.1438468169436</c:v>
                </c:pt>
                <c:pt idx="316">
                  <c:v>5794.8571976942449</c:v>
                </c:pt>
                <c:pt idx="317">
                  <c:v>6175.4596463497828</c:v>
                </c:pt>
                <c:pt idx="318">
                  <c:v>5085.2792959176295</c:v>
                </c:pt>
                <c:pt idx="319">
                  <c:v>4479.2256254342456</c:v>
                </c:pt>
                <c:pt idx="320">
                  <c:v>4905.4104742732088</c:v>
                </c:pt>
                <c:pt idx="321">
                  <c:v>4129.55305392027</c:v>
                </c:pt>
                <c:pt idx="322">
                  <c:v>4328.2992446614471</c:v>
                </c:pt>
                <c:pt idx="323">
                  <c:v>4522.1697734560394</c:v>
                </c:pt>
                <c:pt idx="324">
                  <c:v>3946.0743440923593</c:v>
                </c:pt>
                <c:pt idx="325">
                  <c:v>4328.5586156308418</c:v>
                </c:pt>
                <c:pt idx="326">
                  <c:v>4048.4392567074451</c:v>
                </c:pt>
                <c:pt idx="327">
                  <c:v>4248.3787332946158</c:v>
                </c:pt>
                <c:pt idx="328">
                  <c:v>4305.9125850167193</c:v>
                </c:pt>
                <c:pt idx="329">
                  <c:v>4401.9268170454043</c:v>
                </c:pt>
                <c:pt idx="330">
                  <c:v>4130.2568068465644</c:v>
                </c:pt>
                <c:pt idx="331">
                  <c:v>4002.0118796086758</c:v>
                </c:pt>
                <c:pt idx="332">
                  <c:v>4072.2406930946422</c:v>
                </c:pt>
                <c:pt idx="333">
                  <c:v>4115.1915110002183</c:v>
                </c:pt>
                <c:pt idx="334">
                  <c:v>4402.1665010243842</c:v>
                </c:pt>
                <c:pt idx="335">
                  <c:v>3972.8599213667189</c:v>
                </c:pt>
                <c:pt idx="336">
                  <c:v>4427.7729061503924</c:v>
                </c:pt>
                <c:pt idx="337">
                  <c:v>4251.9573323617824</c:v>
                </c:pt>
                <c:pt idx="338">
                  <c:v>4145.7680029908925</c:v>
                </c:pt>
                <c:pt idx="339">
                  <c:v>4074.7514032626959</c:v>
                </c:pt>
                <c:pt idx="340">
                  <c:v>3774.4210084374422</c:v>
                </c:pt>
                <c:pt idx="341">
                  <c:v>4067.6567496461562</c:v>
                </c:pt>
                <c:pt idx="342">
                  <c:v>4255.7123033384451</c:v>
                </c:pt>
                <c:pt idx="343">
                  <c:v>5146.0142128701518</c:v>
                </c:pt>
                <c:pt idx="344">
                  <c:v>5425.2434110334516</c:v>
                </c:pt>
                <c:pt idx="345">
                  <c:v>5690.114171318196</c:v>
                </c:pt>
                <c:pt idx="346">
                  <c:v>5906.6683401225309</c:v>
                </c:pt>
                <c:pt idx="347">
                  <c:v>5919.0801079426574</c:v>
                </c:pt>
                <c:pt idx="348">
                  <c:v>5733.4857233196917</c:v>
                </c:pt>
                <c:pt idx="349">
                  <c:v>5792.290380564149</c:v>
                </c:pt>
                <c:pt idx="350">
                  <c:v>5872.4013836051936</c:v>
                </c:pt>
                <c:pt idx="351">
                  <c:v>5604.4071386558862</c:v>
                </c:pt>
                <c:pt idx="352">
                  <c:v>6174.4710633159884</c:v>
                </c:pt>
                <c:pt idx="353">
                  <c:v>5796.1188523136316</c:v>
                </c:pt>
                <c:pt idx="354">
                  <c:v>5014.2760888167759</c:v>
                </c:pt>
                <c:pt idx="355">
                  <c:v>5214.8205444714786</c:v>
                </c:pt>
                <c:pt idx="356">
                  <c:v>5721.6289265448286</c:v>
                </c:pt>
                <c:pt idx="357">
                  <c:v>5906.238473809959</c:v>
                </c:pt>
                <c:pt idx="358">
                  <c:v>5865.3934839524245</c:v>
                </c:pt>
                <c:pt idx="359">
                  <c:v>5755.5941647390282</c:v>
                </c:pt>
                <c:pt idx="360">
                  <c:v>5892.0605371370957</c:v>
                </c:pt>
                <c:pt idx="361">
                  <c:v>6040.071572226163</c:v>
                </c:pt>
                <c:pt idx="362">
                  <c:v>5890.8663772492364</c:v>
                </c:pt>
                <c:pt idx="363">
                  <c:v>5568.4970437362936</c:v>
                </c:pt>
                <c:pt idx="364">
                  <c:v>5508.3356065705602</c:v>
                </c:pt>
                <c:pt idx="365">
                  <c:v>6091.6060099925398</c:v>
                </c:pt>
                <c:pt idx="366">
                  <c:v>5416.0555779612405</c:v>
                </c:pt>
                <c:pt idx="367">
                  <c:v>5785.6974579412572</c:v>
                </c:pt>
                <c:pt idx="368">
                  <c:v>7027.751180961317</c:v>
                </c:pt>
                <c:pt idx="369">
                  <c:v>4209.3257165017649</c:v>
                </c:pt>
                <c:pt idx="370">
                  <c:v>3934.5251033316777</c:v>
                </c:pt>
                <c:pt idx="371">
                  <c:v>4320.2737632826593</c:v>
                </c:pt>
                <c:pt idx="372">
                  <c:v>3988.4392985144241</c:v>
                </c:pt>
                <c:pt idx="373">
                  <c:v>4274.1746111180773</c:v>
                </c:pt>
                <c:pt idx="374">
                  <c:v>3969.322053557923</c:v>
                </c:pt>
                <c:pt idx="375">
                  <c:v>3826.978749383075</c:v>
                </c:pt>
                <c:pt idx="376">
                  <c:v>3945.9428663666304</c:v>
                </c:pt>
                <c:pt idx="377">
                  <c:v>3849.8882554121178</c:v>
                </c:pt>
                <c:pt idx="378">
                  <c:v>3934.3186752978986</c:v>
                </c:pt>
                <c:pt idx="379">
                  <c:v>3998.3622106290181</c:v>
                </c:pt>
                <c:pt idx="380">
                  <c:v>4282.5954425428836</c:v>
                </c:pt>
                <c:pt idx="381">
                  <c:v>3741.9989102978584</c:v>
                </c:pt>
                <c:pt idx="382">
                  <c:v>4216.355259924896</c:v>
                </c:pt>
                <c:pt idx="383">
                  <c:v>4601.2691957279594</c:v>
                </c:pt>
                <c:pt idx="384">
                  <c:v>3809.5304828473945</c:v>
                </c:pt>
                <c:pt idx="385">
                  <c:v>4263.6126258499353</c:v>
                </c:pt>
                <c:pt idx="386">
                  <c:v>4439.8418644280327</c:v>
                </c:pt>
                <c:pt idx="387">
                  <c:v>3880.1109854278366</c:v>
                </c:pt>
                <c:pt idx="388">
                  <c:v>2870.6695382621874</c:v>
                </c:pt>
                <c:pt idx="389">
                  <c:v>3776.6100110855423</c:v>
                </c:pt>
                <c:pt idx="390">
                  <c:v>3589.7786913219643</c:v>
                </c:pt>
                <c:pt idx="391">
                  <c:v>451.68856664344867</c:v>
                </c:pt>
                <c:pt idx="392">
                  <c:v>493.52780050367579</c:v>
                </c:pt>
                <c:pt idx="393">
                  <c:v>393.58369331066001</c:v>
                </c:pt>
                <c:pt idx="394">
                  <c:v>446.97042016262372</c:v>
                </c:pt>
                <c:pt idx="395">
                  <c:v>437.16797113609306</c:v>
                </c:pt>
                <c:pt idx="396">
                  <c:v>418.97613361350881</c:v>
                </c:pt>
                <c:pt idx="397">
                  <c:v>403.00531874972319</c:v>
                </c:pt>
                <c:pt idx="398">
                  <c:v>416.82432095499064</c:v>
                </c:pt>
                <c:pt idx="399">
                  <c:v>394.92590458062631</c:v>
                </c:pt>
                <c:pt idx="400">
                  <c:v>501.50977169075333</c:v>
                </c:pt>
                <c:pt idx="401">
                  <c:v>414.14885312822366</c:v>
                </c:pt>
                <c:pt idx="402">
                  <c:v>405.55208039051598</c:v>
                </c:pt>
                <c:pt idx="403">
                  <c:v>393.94253779744622</c:v>
                </c:pt>
                <c:pt idx="404">
                  <c:v>558.57305200666417</c:v>
                </c:pt>
                <c:pt idx="405">
                  <c:v>507.25497426707113</c:v>
                </c:pt>
                <c:pt idx="406">
                  <c:v>475.90067947028086</c:v>
                </c:pt>
                <c:pt idx="407">
                  <c:v>373.09972629393127</c:v>
                </c:pt>
                <c:pt idx="408">
                  <c:v>432.23016040250752</c:v>
                </c:pt>
                <c:pt idx="409">
                  <c:v>390.8814547375199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6D-4127-9241-89CF0000D0B9}"/>
            </c:ext>
          </c:extLst>
        </c:ser>
        <c:ser>
          <c:idx val="5"/>
          <c:order val="5"/>
          <c:tx>
            <c:strRef>
              <c:f>'2025_01_024_AVE'!$AG$4</c:f>
              <c:strCache>
                <c:ptCount val="1"/>
                <c:pt idx="0">
                  <c:v>SROOR</c:v>
                </c:pt>
              </c:strCache>
            </c:strRef>
          </c:tx>
          <c:spPr>
            <a:ln w="158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'2025_01_024_AVE'!$A$5:$A$494</c:f>
              <c:numCache>
                <c:formatCode>General</c:formatCode>
                <c:ptCount val="490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'2025_01_024_AVE'!$AG$5:$AG$494</c:f>
              <c:numCache>
                <c:formatCode>General</c:formatCode>
                <c:ptCount val="490"/>
                <c:pt idx="0">
                  <c:v>254.2208002365237</c:v>
                </c:pt>
                <c:pt idx="1">
                  <c:v>211.25527836083847</c:v>
                </c:pt>
                <c:pt idx="2">
                  <c:v>248.32517384583289</c:v>
                </c:pt>
                <c:pt idx="3">
                  <c:v>274.20765378389859</c:v>
                </c:pt>
                <c:pt idx="4">
                  <c:v>302.18951478766041</c:v>
                </c:pt>
                <c:pt idx="5">
                  <c:v>327.86322168246835</c:v>
                </c:pt>
                <c:pt idx="6">
                  <c:v>299.25761693042858</c:v>
                </c:pt>
                <c:pt idx="7">
                  <c:v>279.56736268076207</c:v>
                </c:pt>
                <c:pt idx="8">
                  <c:v>379.916840854822</c:v>
                </c:pt>
                <c:pt idx="9">
                  <c:v>306.95204522945238</c:v>
                </c:pt>
                <c:pt idx="10">
                  <c:v>261.38101942609666</c:v>
                </c:pt>
                <c:pt idx="11">
                  <c:v>324.42737554255399</c:v>
                </c:pt>
                <c:pt idx="12">
                  <c:v>285.69225580630183</c:v>
                </c:pt>
                <c:pt idx="13">
                  <c:v>239.44971494248776</c:v>
                </c:pt>
                <c:pt idx="14">
                  <c:v>347.83923086546423</c:v>
                </c:pt>
                <c:pt idx="15">
                  <c:v>342.81719383677773</c:v>
                </c:pt>
                <c:pt idx="16">
                  <c:v>471.13880140184023</c:v>
                </c:pt>
                <c:pt idx="17">
                  <c:v>887.19731063354789</c:v>
                </c:pt>
                <c:pt idx="18">
                  <c:v>1292.6413478081381</c:v>
                </c:pt>
                <c:pt idx="19">
                  <c:v>1352.1789129505071</c:v>
                </c:pt>
                <c:pt idx="20">
                  <c:v>1441.0661967468684</c:v>
                </c:pt>
                <c:pt idx="21">
                  <c:v>1700.8114899805635</c:v>
                </c:pt>
                <c:pt idx="22">
                  <c:v>1573.7901488385039</c:v>
                </c:pt>
                <c:pt idx="23">
                  <c:v>1953.5434905029724</c:v>
                </c:pt>
                <c:pt idx="24">
                  <c:v>1454.2259314743433</c:v>
                </c:pt>
                <c:pt idx="25">
                  <c:v>1829.1361561306044</c:v>
                </c:pt>
                <c:pt idx="26">
                  <c:v>1835.0095336039778</c:v>
                </c:pt>
                <c:pt idx="27">
                  <c:v>1858.745048431347</c:v>
                </c:pt>
                <c:pt idx="28">
                  <c:v>2001.5813446258023</c:v>
                </c:pt>
                <c:pt idx="29">
                  <c:v>2040.2031686704192</c:v>
                </c:pt>
                <c:pt idx="30">
                  <c:v>2586.9770239003442</c:v>
                </c:pt>
                <c:pt idx="31">
                  <c:v>2123.0428399861407</c:v>
                </c:pt>
                <c:pt idx="32">
                  <c:v>1914.1008325943772</c:v>
                </c:pt>
                <c:pt idx="33">
                  <c:v>2025.6803445467619</c:v>
                </c:pt>
                <c:pt idx="34">
                  <c:v>2434.5549289248534</c:v>
                </c:pt>
                <c:pt idx="35">
                  <c:v>2296.5241885071605</c:v>
                </c:pt>
                <c:pt idx="36">
                  <c:v>1951.8705054365314</c:v>
                </c:pt>
                <c:pt idx="37">
                  <c:v>2187.4961203773582</c:v>
                </c:pt>
                <c:pt idx="38">
                  <c:v>2338.9927985266409</c:v>
                </c:pt>
                <c:pt idx="39">
                  <c:v>2527.8116163634509</c:v>
                </c:pt>
                <c:pt idx="40">
                  <c:v>2174.7989260792519</c:v>
                </c:pt>
                <c:pt idx="41">
                  <c:v>2205.7803165763016</c:v>
                </c:pt>
                <c:pt idx="42">
                  <c:v>903.57163160055211</c:v>
                </c:pt>
                <c:pt idx="43">
                  <c:v>218.93936477729935</c:v>
                </c:pt>
                <c:pt idx="44">
                  <c:v>258.57249464237447</c:v>
                </c:pt>
                <c:pt idx="45">
                  <c:v>292.59127445570482</c:v>
                </c:pt>
                <c:pt idx="46">
                  <c:v>309.76254495207127</c:v>
                </c:pt>
                <c:pt idx="47">
                  <c:v>250.63840781325717</c:v>
                </c:pt>
                <c:pt idx="48">
                  <c:v>198.27050029670113</c:v>
                </c:pt>
                <c:pt idx="49">
                  <c:v>251.17160320349296</c:v>
                </c:pt>
                <c:pt idx="50">
                  <c:v>235.7370641797821</c:v>
                </c:pt>
                <c:pt idx="51">
                  <c:v>277.29151839995706</c:v>
                </c:pt>
                <c:pt idx="52">
                  <c:v>228.65972669678285</c:v>
                </c:pt>
                <c:pt idx="53">
                  <c:v>219.06187814704228</c:v>
                </c:pt>
                <c:pt idx="54">
                  <c:v>232.91208588806808</c:v>
                </c:pt>
                <c:pt idx="55">
                  <c:v>149.14382622705324</c:v>
                </c:pt>
                <c:pt idx="56">
                  <c:v>207.61811484607378</c:v>
                </c:pt>
                <c:pt idx="57">
                  <c:v>211.2475713631413</c:v>
                </c:pt>
                <c:pt idx="58">
                  <c:v>204.83294119200644</c:v>
                </c:pt>
                <c:pt idx="59">
                  <c:v>285.31961194608425</c:v>
                </c:pt>
                <c:pt idx="60">
                  <c:v>573.03222405515635</c:v>
                </c:pt>
                <c:pt idx="61">
                  <c:v>887.17698578127579</c:v>
                </c:pt>
                <c:pt idx="62">
                  <c:v>1106.632726583445</c:v>
                </c:pt>
                <c:pt idx="63">
                  <c:v>1085.6345157063229</c:v>
                </c:pt>
                <c:pt idx="64">
                  <c:v>1310.4078356796108</c:v>
                </c:pt>
                <c:pt idx="65">
                  <c:v>1502.1043393369637</c:v>
                </c:pt>
                <c:pt idx="66">
                  <c:v>1471.6097593592451</c:v>
                </c:pt>
                <c:pt idx="67">
                  <c:v>1645.7926867527212</c:v>
                </c:pt>
                <c:pt idx="68">
                  <c:v>1627.1924055879449</c:v>
                </c:pt>
                <c:pt idx="69">
                  <c:v>1723.4471294903167</c:v>
                </c:pt>
                <c:pt idx="70">
                  <c:v>1746.2811632813239</c:v>
                </c:pt>
                <c:pt idx="71">
                  <c:v>1673.9780135649185</c:v>
                </c:pt>
                <c:pt idx="72">
                  <c:v>1843.9787017850874</c:v>
                </c:pt>
                <c:pt idx="73">
                  <c:v>1898.6580621430562</c:v>
                </c:pt>
                <c:pt idx="74">
                  <c:v>1933.5746796015387</c:v>
                </c:pt>
                <c:pt idx="75">
                  <c:v>1946.8990423373743</c:v>
                </c:pt>
                <c:pt idx="76">
                  <c:v>1936.5045765288407</c:v>
                </c:pt>
                <c:pt idx="77">
                  <c:v>1842.0293373615843</c:v>
                </c:pt>
                <c:pt idx="78">
                  <c:v>1973.5284947935299</c:v>
                </c:pt>
                <c:pt idx="79">
                  <c:v>2114.7320955821497</c:v>
                </c:pt>
                <c:pt idx="80">
                  <c:v>1831.7827098611197</c:v>
                </c:pt>
                <c:pt idx="81">
                  <c:v>1911.6149343650084</c:v>
                </c:pt>
                <c:pt idx="82">
                  <c:v>2030.008243657034</c:v>
                </c:pt>
                <c:pt idx="83">
                  <c:v>1728.1556563924339</c:v>
                </c:pt>
                <c:pt idx="84">
                  <c:v>1993.2307933722896</c:v>
                </c:pt>
                <c:pt idx="85">
                  <c:v>1879.0341211085122</c:v>
                </c:pt>
                <c:pt idx="86">
                  <c:v>1652.804162431338</c:v>
                </c:pt>
                <c:pt idx="87">
                  <c:v>2214.6130279686454</c:v>
                </c:pt>
                <c:pt idx="88">
                  <c:v>4262.27310583504</c:v>
                </c:pt>
                <c:pt idx="89">
                  <c:v>4499.5593009415661</c:v>
                </c:pt>
                <c:pt idx="90">
                  <c:v>4968.0456129968697</c:v>
                </c:pt>
                <c:pt idx="91">
                  <c:v>470.11933261045618</c:v>
                </c:pt>
                <c:pt idx="92">
                  <c:v>244.17378461271932</c:v>
                </c:pt>
                <c:pt idx="93">
                  <c:v>321.08491118017577</c:v>
                </c:pt>
                <c:pt idx="94">
                  <c:v>282.20597220285657</c:v>
                </c:pt>
                <c:pt idx="95">
                  <c:v>204.37026303084917</c:v>
                </c:pt>
                <c:pt idx="96">
                  <c:v>257.96466500774278</c:v>
                </c:pt>
                <c:pt idx="97">
                  <c:v>314.62780464641907</c:v>
                </c:pt>
                <c:pt idx="98">
                  <c:v>234.65775798441712</c:v>
                </c:pt>
                <c:pt idx="99">
                  <c:v>187.69277295925673</c:v>
                </c:pt>
                <c:pt idx="100">
                  <c:v>230.97005777917479</c:v>
                </c:pt>
                <c:pt idx="101">
                  <c:v>169.36075585197162</c:v>
                </c:pt>
                <c:pt idx="102">
                  <c:v>282.42131167577622</c:v>
                </c:pt>
                <c:pt idx="103">
                  <c:v>251.53634727770208</c:v>
                </c:pt>
                <c:pt idx="104">
                  <c:v>212.08124346182467</c:v>
                </c:pt>
                <c:pt idx="105">
                  <c:v>144.92687410647278</c:v>
                </c:pt>
                <c:pt idx="106">
                  <c:v>202.59463354710445</c:v>
                </c:pt>
                <c:pt idx="107">
                  <c:v>162.70959799034165</c:v>
                </c:pt>
                <c:pt idx="108">
                  <c:v>256.32281408811588</c:v>
                </c:pt>
                <c:pt idx="109">
                  <c:v>212.34595097261158</c:v>
                </c:pt>
                <c:pt idx="110">
                  <c:v>186.66892770650728</c:v>
                </c:pt>
                <c:pt idx="111">
                  <c:v>196.7453296122226</c:v>
                </c:pt>
                <c:pt idx="112">
                  <c:v>138.14537772096347</c:v>
                </c:pt>
                <c:pt idx="113">
                  <c:v>349.97075538541151</c:v>
                </c:pt>
                <c:pt idx="114">
                  <c:v>338.75267170318875</c:v>
                </c:pt>
                <c:pt idx="115">
                  <c:v>1230.2687574914376</c:v>
                </c:pt>
                <c:pt idx="116">
                  <c:v>2318.1630680560252</c:v>
                </c:pt>
                <c:pt idx="117">
                  <c:v>2441.658115695177</c:v>
                </c:pt>
                <c:pt idx="118">
                  <c:v>2906.7556208554147</c:v>
                </c:pt>
                <c:pt idx="119">
                  <c:v>2918.7524073440627</c:v>
                </c:pt>
                <c:pt idx="120">
                  <c:v>3547.5182488915311</c:v>
                </c:pt>
                <c:pt idx="121">
                  <c:v>3240.0155469968931</c:v>
                </c:pt>
                <c:pt idx="122">
                  <c:v>3573.7067891385564</c:v>
                </c:pt>
                <c:pt idx="123">
                  <c:v>3633.5118044419678</c:v>
                </c:pt>
                <c:pt idx="124">
                  <c:v>3213.4759147534123</c:v>
                </c:pt>
                <c:pt idx="125">
                  <c:v>3875.7497949108124</c:v>
                </c:pt>
                <c:pt idx="126">
                  <c:v>3954.8241430006615</c:v>
                </c:pt>
                <c:pt idx="127">
                  <c:v>3930.7039204875941</c:v>
                </c:pt>
                <c:pt idx="128">
                  <c:v>3747.1416960257529</c:v>
                </c:pt>
                <c:pt idx="129">
                  <c:v>4011.5646810011076</c:v>
                </c:pt>
                <c:pt idx="130">
                  <c:v>3791.7096759737933</c:v>
                </c:pt>
                <c:pt idx="131">
                  <c:v>3989.1130010476172</c:v>
                </c:pt>
                <c:pt idx="132">
                  <c:v>4155.9484494937769</c:v>
                </c:pt>
                <c:pt idx="133">
                  <c:v>3912.0960661467234</c:v>
                </c:pt>
                <c:pt idx="134">
                  <c:v>4384.2331124940856</c:v>
                </c:pt>
                <c:pt idx="135">
                  <c:v>4496.2514215241417</c:v>
                </c:pt>
                <c:pt idx="136">
                  <c:v>4566.0471378251596</c:v>
                </c:pt>
                <c:pt idx="137">
                  <c:v>4252.6230057223684</c:v>
                </c:pt>
                <c:pt idx="138">
                  <c:v>4530.3426343989722</c:v>
                </c:pt>
                <c:pt idx="139">
                  <c:v>4431.5870941210014</c:v>
                </c:pt>
                <c:pt idx="140">
                  <c:v>4581.2817876620666</c:v>
                </c:pt>
                <c:pt idx="141">
                  <c:v>3781.6048579002772</c:v>
                </c:pt>
                <c:pt idx="142">
                  <c:v>3578.7880394667218</c:v>
                </c:pt>
                <c:pt idx="143">
                  <c:v>3764.6283152256315</c:v>
                </c:pt>
                <c:pt idx="144">
                  <c:v>2996.8959651074688</c:v>
                </c:pt>
                <c:pt idx="145">
                  <c:v>3879.7015417311191</c:v>
                </c:pt>
                <c:pt idx="146">
                  <c:v>3225.3679290454083</c:v>
                </c:pt>
                <c:pt idx="147">
                  <c:v>3092.497978663996</c:v>
                </c:pt>
                <c:pt idx="148">
                  <c:v>3543.0234312729713</c:v>
                </c:pt>
                <c:pt idx="149">
                  <c:v>3394.4430259536398</c:v>
                </c:pt>
                <c:pt idx="150">
                  <c:v>3837.1088854230238</c:v>
                </c:pt>
                <c:pt idx="151">
                  <c:v>3359.8165848327399</c:v>
                </c:pt>
                <c:pt idx="152">
                  <c:v>3608.5871190539146</c:v>
                </c:pt>
                <c:pt idx="153">
                  <c:v>3777.811501105532</c:v>
                </c:pt>
                <c:pt idx="154">
                  <c:v>3247.5664478595968</c:v>
                </c:pt>
                <c:pt idx="155">
                  <c:v>3472.1067210569145</c:v>
                </c:pt>
                <c:pt idx="156">
                  <c:v>3339.1166785856831</c:v>
                </c:pt>
                <c:pt idx="157">
                  <c:v>3566.0270741479217</c:v>
                </c:pt>
                <c:pt idx="158">
                  <c:v>3536.3405160655911</c:v>
                </c:pt>
                <c:pt idx="159">
                  <c:v>3695.3778146060804</c:v>
                </c:pt>
                <c:pt idx="160">
                  <c:v>3429.1274156592158</c:v>
                </c:pt>
                <c:pt idx="161">
                  <c:v>3542.1886571860491</c:v>
                </c:pt>
                <c:pt idx="162">
                  <c:v>3606.5903977337889</c:v>
                </c:pt>
                <c:pt idx="163">
                  <c:v>3227.7850629544764</c:v>
                </c:pt>
                <c:pt idx="164">
                  <c:v>3711.5011333734842</c:v>
                </c:pt>
                <c:pt idx="165">
                  <c:v>5080.5142896927982</c:v>
                </c:pt>
                <c:pt idx="166">
                  <c:v>4834.4778230499596</c:v>
                </c:pt>
                <c:pt idx="167">
                  <c:v>4260.7520468608336</c:v>
                </c:pt>
                <c:pt idx="168">
                  <c:v>4386.3927792553186</c:v>
                </c:pt>
                <c:pt idx="169">
                  <c:v>4921.4092960688677</c:v>
                </c:pt>
                <c:pt idx="170">
                  <c:v>4417.6726377165087</c:v>
                </c:pt>
                <c:pt idx="171">
                  <c:v>4598.3644359615673</c:v>
                </c:pt>
                <c:pt idx="172">
                  <c:v>4635.81278676076</c:v>
                </c:pt>
                <c:pt idx="173">
                  <c:v>4678.95165079039</c:v>
                </c:pt>
                <c:pt idx="174">
                  <c:v>4367.0994374339725</c:v>
                </c:pt>
                <c:pt idx="175">
                  <c:v>5130.6582928361968</c:v>
                </c:pt>
                <c:pt idx="176">
                  <c:v>4841.177291969434</c:v>
                </c:pt>
                <c:pt idx="177">
                  <c:v>4654.399189390474</c:v>
                </c:pt>
                <c:pt idx="178">
                  <c:v>4779.1333465788503</c:v>
                </c:pt>
                <c:pt idx="179">
                  <c:v>4617.8994737316971</c:v>
                </c:pt>
                <c:pt idx="180">
                  <c:v>4488.4073510967009</c:v>
                </c:pt>
                <c:pt idx="181">
                  <c:v>4696.4818595762108</c:v>
                </c:pt>
                <c:pt idx="182">
                  <c:v>4414.5934399066409</c:v>
                </c:pt>
                <c:pt idx="183">
                  <c:v>4575.4458214370143</c:v>
                </c:pt>
                <c:pt idx="184">
                  <c:v>4838.1823787460353</c:v>
                </c:pt>
                <c:pt idx="185">
                  <c:v>4895.4823613082208</c:v>
                </c:pt>
                <c:pt idx="186">
                  <c:v>4397.2581385466619</c:v>
                </c:pt>
                <c:pt idx="187">
                  <c:v>4676.9369343345743</c:v>
                </c:pt>
                <c:pt idx="188">
                  <c:v>4224.9774667576148</c:v>
                </c:pt>
                <c:pt idx="189">
                  <c:v>4443.2281525609224</c:v>
                </c:pt>
                <c:pt idx="190">
                  <c:v>4370.4935508839117</c:v>
                </c:pt>
                <c:pt idx="191">
                  <c:v>3332.4496135964837</c:v>
                </c:pt>
                <c:pt idx="192">
                  <c:v>3709.201097686685</c:v>
                </c:pt>
                <c:pt idx="193">
                  <c:v>3535.7622666532175</c:v>
                </c:pt>
                <c:pt idx="194">
                  <c:v>3432.3826302267953</c:v>
                </c:pt>
                <c:pt idx="195">
                  <c:v>3477.5839326375431</c:v>
                </c:pt>
                <c:pt idx="196">
                  <c:v>3548.5409118720354</c:v>
                </c:pt>
                <c:pt idx="197">
                  <c:v>3288.0874608457784</c:v>
                </c:pt>
                <c:pt idx="198">
                  <c:v>3293.6797802360329</c:v>
                </c:pt>
                <c:pt idx="199">
                  <c:v>3420.8304919767543</c:v>
                </c:pt>
                <c:pt idx="200">
                  <c:v>3339.0571987764292</c:v>
                </c:pt>
                <c:pt idx="201">
                  <c:v>3440.1452670107233</c:v>
                </c:pt>
                <c:pt idx="202">
                  <c:v>3414.4535644345428</c:v>
                </c:pt>
                <c:pt idx="203">
                  <c:v>3367.2646328189048</c:v>
                </c:pt>
                <c:pt idx="204">
                  <c:v>3260.6484143561765</c:v>
                </c:pt>
                <c:pt idx="205">
                  <c:v>3363.2515936724253</c:v>
                </c:pt>
                <c:pt idx="206">
                  <c:v>3467.7188277238283</c:v>
                </c:pt>
                <c:pt idx="207">
                  <c:v>2978.9630976237931</c:v>
                </c:pt>
                <c:pt idx="208">
                  <c:v>3409.6243914385864</c:v>
                </c:pt>
                <c:pt idx="209">
                  <c:v>3408.6846931761547</c:v>
                </c:pt>
                <c:pt idx="210">
                  <c:v>3318.8520765165053</c:v>
                </c:pt>
                <c:pt idx="211">
                  <c:v>3384.4643954959506</c:v>
                </c:pt>
                <c:pt idx="212">
                  <c:v>3067.5830541969899</c:v>
                </c:pt>
                <c:pt idx="213">
                  <c:v>2969.316211779013</c:v>
                </c:pt>
                <c:pt idx="214">
                  <c:v>3170.5567149315398</c:v>
                </c:pt>
                <c:pt idx="215">
                  <c:v>4522.6702979462989</c:v>
                </c:pt>
                <c:pt idx="216">
                  <c:v>4559.571859392735</c:v>
                </c:pt>
                <c:pt idx="217">
                  <c:v>4235.0307212894859</c:v>
                </c:pt>
                <c:pt idx="218">
                  <c:v>4296.0703589893374</c:v>
                </c:pt>
                <c:pt idx="219">
                  <c:v>4385.1957441370623</c:v>
                </c:pt>
                <c:pt idx="220">
                  <c:v>4243.2586872026632</c:v>
                </c:pt>
                <c:pt idx="221">
                  <c:v>4244.9771994488692</c:v>
                </c:pt>
                <c:pt idx="222">
                  <c:v>4294.1233856074605</c:v>
                </c:pt>
                <c:pt idx="223">
                  <c:v>4177.7011825775562</c:v>
                </c:pt>
                <c:pt idx="224">
                  <c:v>4577.7133668761971</c:v>
                </c:pt>
                <c:pt idx="225">
                  <c:v>4538.7047622369537</c:v>
                </c:pt>
                <c:pt idx="226">
                  <c:v>4364.1228742291069</c:v>
                </c:pt>
                <c:pt idx="227">
                  <c:v>4543.0716965587262</c:v>
                </c:pt>
                <c:pt idx="228">
                  <c:v>4821.5522576752373</c:v>
                </c:pt>
                <c:pt idx="229">
                  <c:v>4794.8892032877111</c:v>
                </c:pt>
                <c:pt idx="230">
                  <c:v>4767.2892990536775</c:v>
                </c:pt>
                <c:pt idx="231">
                  <c:v>4495.6157997246601</c:v>
                </c:pt>
                <c:pt idx="232">
                  <c:v>4470.8623117920833</c:v>
                </c:pt>
                <c:pt idx="233">
                  <c:v>4654.0418713795325</c:v>
                </c:pt>
                <c:pt idx="234">
                  <c:v>4648.9896361790579</c:v>
                </c:pt>
                <c:pt idx="235">
                  <c:v>4356.4446201080982</c:v>
                </c:pt>
                <c:pt idx="236">
                  <c:v>5120.8754623580444</c:v>
                </c:pt>
                <c:pt idx="237">
                  <c:v>4615.614729337246</c:v>
                </c:pt>
                <c:pt idx="238">
                  <c:v>4607.3542792573262</c:v>
                </c:pt>
                <c:pt idx="239">
                  <c:v>4953.4722490771674</c:v>
                </c:pt>
                <c:pt idx="240">
                  <c:v>4549.145279606535</c:v>
                </c:pt>
                <c:pt idx="241">
                  <c:v>4728.2251310816937</c:v>
                </c:pt>
                <c:pt idx="242">
                  <c:v>5268.6810318317848</c:v>
                </c:pt>
                <c:pt idx="243">
                  <c:v>5427.7915612687166</c:v>
                </c:pt>
                <c:pt idx="244">
                  <c:v>8106.1274651759513</c:v>
                </c:pt>
                <c:pt idx="245">
                  <c:v>8648.9341854796476</c:v>
                </c:pt>
                <c:pt idx="246">
                  <c:v>9752.5081168571451</c:v>
                </c:pt>
                <c:pt idx="247">
                  <c:v>8676.6543170890436</c:v>
                </c:pt>
                <c:pt idx="248">
                  <c:v>8841.3577984469903</c:v>
                </c:pt>
                <c:pt idx="249">
                  <c:v>8643.7789234326028</c:v>
                </c:pt>
                <c:pt idx="250">
                  <c:v>10156.81214092447</c:v>
                </c:pt>
                <c:pt idx="251">
                  <c:v>9184.6369657057294</c:v>
                </c:pt>
                <c:pt idx="252">
                  <c:v>9063.5361504618886</c:v>
                </c:pt>
                <c:pt idx="253">
                  <c:v>9476.456348640726</c:v>
                </c:pt>
                <c:pt idx="254">
                  <c:v>10627.722000207566</c:v>
                </c:pt>
                <c:pt idx="255">
                  <c:v>9312.5416658787017</c:v>
                </c:pt>
                <c:pt idx="256">
                  <c:v>9039.9382126734272</c:v>
                </c:pt>
                <c:pt idx="257">
                  <c:v>8344.4346551114577</c:v>
                </c:pt>
                <c:pt idx="258">
                  <c:v>10232.98407094753</c:v>
                </c:pt>
                <c:pt idx="259">
                  <c:v>9750.4747639361922</c:v>
                </c:pt>
                <c:pt idx="260">
                  <c:v>10958.284035863655</c:v>
                </c:pt>
                <c:pt idx="261">
                  <c:v>10567.726586329429</c:v>
                </c:pt>
                <c:pt idx="262">
                  <c:v>10422.335376331459</c:v>
                </c:pt>
                <c:pt idx="263">
                  <c:v>10689.038644204602</c:v>
                </c:pt>
                <c:pt idx="264">
                  <c:v>10620.292614171702</c:v>
                </c:pt>
                <c:pt idx="265">
                  <c:v>12412.989513317194</c:v>
                </c:pt>
                <c:pt idx="266">
                  <c:v>10879.328248532061</c:v>
                </c:pt>
                <c:pt idx="267">
                  <c:v>7166.5182614010955</c:v>
                </c:pt>
                <c:pt idx="268">
                  <c:v>5811.2344601696987</c:v>
                </c:pt>
                <c:pt idx="269">
                  <c:v>4536.1543085929961</c:v>
                </c:pt>
                <c:pt idx="270">
                  <c:v>5441.2620805412216</c:v>
                </c:pt>
                <c:pt idx="271">
                  <c:v>5492.6397399133193</c:v>
                </c:pt>
                <c:pt idx="272">
                  <c:v>5584.5670522222654</c:v>
                </c:pt>
                <c:pt idx="273">
                  <c:v>5525.0260148937241</c:v>
                </c:pt>
                <c:pt idx="274">
                  <c:v>5197.8443546149592</c:v>
                </c:pt>
                <c:pt idx="275">
                  <c:v>5365.5412752709344</c:v>
                </c:pt>
                <c:pt idx="276">
                  <c:v>5174.5843464792833</c:v>
                </c:pt>
                <c:pt idx="277">
                  <c:v>4988.0255514748624</c:v>
                </c:pt>
                <c:pt idx="278">
                  <c:v>5365.1730753139518</c:v>
                </c:pt>
                <c:pt idx="279">
                  <c:v>5324.7924455011689</c:v>
                </c:pt>
                <c:pt idx="280">
                  <c:v>5012.54525297896</c:v>
                </c:pt>
                <c:pt idx="281">
                  <c:v>5171.1052044769885</c:v>
                </c:pt>
                <c:pt idx="282">
                  <c:v>5376.74389702806</c:v>
                </c:pt>
                <c:pt idx="283">
                  <c:v>5326.3081662837631</c:v>
                </c:pt>
                <c:pt idx="284">
                  <c:v>5277.3455489756507</c:v>
                </c:pt>
                <c:pt idx="285">
                  <c:v>5219.1582616106052</c:v>
                </c:pt>
                <c:pt idx="286">
                  <c:v>5186.6441086283075</c:v>
                </c:pt>
                <c:pt idx="287">
                  <c:v>5443.8072548074551</c:v>
                </c:pt>
                <c:pt idx="288">
                  <c:v>5012.4048877732257</c:v>
                </c:pt>
                <c:pt idx="289">
                  <c:v>5155.4800907038571</c:v>
                </c:pt>
                <c:pt idx="290">
                  <c:v>5057.5713484852131</c:v>
                </c:pt>
                <c:pt idx="291">
                  <c:v>5262.8735314790238</c:v>
                </c:pt>
                <c:pt idx="292">
                  <c:v>6205.8263868736258</c:v>
                </c:pt>
                <c:pt idx="293">
                  <c:v>8137.1570042359781</c:v>
                </c:pt>
                <c:pt idx="294">
                  <c:v>10141.716292384988</c:v>
                </c:pt>
                <c:pt idx="295">
                  <c:v>10372.252164645846</c:v>
                </c:pt>
                <c:pt idx="296">
                  <c:v>10329.153254323121</c:v>
                </c:pt>
                <c:pt idx="297">
                  <c:v>9680.6305685628486</c:v>
                </c:pt>
                <c:pt idx="298">
                  <c:v>13205.259858207377</c:v>
                </c:pt>
                <c:pt idx="299">
                  <c:v>9842.7055612829117</c:v>
                </c:pt>
                <c:pt idx="300">
                  <c:v>10371.122463031987</c:v>
                </c:pt>
                <c:pt idx="301">
                  <c:v>9893.3940483494152</c:v>
                </c:pt>
                <c:pt idx="302">
                  <c:v>9966.2508894819694</c:v>
                </c:pt>
                <c:pt idx="303">
                  <c:v>9876.1317448335249</c:v>
                </c:pt>
                <c:pt idx="304">
                  <c:v>10305.727440089213</c:v>
                </c:pt>
                <c:pt idx="305">
                  <c:v>10097.12644260269</c:v>
                </c:pt>
                <c:pt idx="306">
                  <c:v>10352.561459277504</c:v>
                </c:pt>
                <c:pt idx="307">
                  <c:v>10092.463622676616</c:v>
                </c:pt>
                <c:pt idx="308">
                  <c:v>10387.308646968931</c:v>
                </c:pt>
                <c:pt idx="309">
                  <c:v>9535.1619326992732</c:v>
                </c:pt>
                <c:pt idx="310">
                  <c:v>10750.301708397259</c:v>
                </c:pt>
                <c:pt idx="311">
                  <c:v>10053.328458774597</c:v>
                </c:pt>
                <c:pt idx="312">
                  <c:v>11373.925687066918</c:v>
                </c:pt>
                <c:pt idx="313">
                  <c:v>10751.007490770566</c:v>
                </c:pt>
                <c:pt idx="314">
                  <c:v>10657.006472775249</c:v>
                </c:pt>
                <c:pt idx="315">
                  <c:v>10218.246036615656</c:v>
                </c:pt>
                <c:pt idx="316">
                  <c:v>11099.247569452411</c:v>
                </c:pt>
                <c:pt idx="317">
                  <c:v>10646.426588000713</c:v>
                </c:pt>
                <c:pt idx="318">
                  <c:v>6882.5621597727995</c:v>
                </c:pt>
                <c:pt idx="319">
                  <c:v>5376.0143067731897</c:v>
                </c:pt>
                <c:pt idx="320">
                  <c:v>5229.0764836831459</c:v>
                </c:pt>
                <c:pt idx="321">
                  <c:v>5031.5175336783832</c:v>
                </c:pt>
                <c:pt idx="322">
                  <c:v>5166.9096985520691</c:v>
                </c:pt>
                <c:pt idx="323">
                  <c:v>5140.0377295075186</c:v>
                </c:pt>
                <c:pt idx="324">
                  <c:v>5393.5685891744351</c:v>
                </c:pt>
                <c:pt idx="325">
                  <c:v>5800.1230207358167</c:v>
                </c:pt>
                <c:pt idx="326">
                  <c:v>5063.5217842605853</c:v>
                </c:pt>
                <c:pt idx="327">
                  <c:v>5162.606793575439</c:v>
                </c:pt>
                <c:pt idx="328">
                  <c:v>5338.7752346206362</c:v>
                </c:pt>
                <c:pt idx="329">
                  <c:v>5230.1177641194308</c:v>
                </c:pt>
                <c:pt idx="330">
                  <c:v>5214.2882287826424</c:v>
                </c:pt>
                <c:pt idx="331">
                  <c:v>5285.3583072112588</c:v>
                </c:pt>
                <c:pt idx="332">
                  <c:v>5559.0009461409727</c:v>
                </c:pt>
                <c:pt idx="333">
                  <c:v>5406.1462316627667</c:v>
                </c:pt>
                <c:pt idx="334">
                  <c:v>5320.8933555649646</c:v>
                </c:pt>
                <c:pt idx="335">
                  <c:v>5621.9004392324441</c:v>
                </c:pt>
                <c:pt idx="336">
                  <c:v>4949.5522838003171</c:v>
                </c:pt>
                <c:pt idx="337">
                  <c:v>5273.229348229057</c:v>
                </c:pt>
                <c:pt idx="338">
                  <c:v>5363.6843058939057</c:v>
                </c:pt>
                <c:pt idx="339">
                  <c:v>5592.691542345683</c:v>
                </c:pt>
                <c:pt idx="340">
                  <c:v>5148.9278633809135</c:v>
                </c:pt>
                <c:pt idx="341">
                  <c:v>5612.5964110259583</c:v>
                </c:pt>
                <c:pt idx="342">
                  <c:v>5594.5463283569052</c:v>
                </c:pt>
                <c:pt idx="343">
                  <c:v>8197.9804162136352</c:v>
                </c:pt>
                <c:pt idx="344">
                  <c:v>9516.7393661196766</c:v>
                </c:pt>
                <c:pt idx="345">
                  <c:v>9501.750700976796</c:v>
                </c:pt>
                <c:pt idx="346">
                  <c:v>10425.227482257964</c:v>
                </c:pt>
                <c:pt idx="347">
                  <c:v>10241.510642255686</c:v>
                </c:pt>
                <c:pt idx="348">
                  <c:v>10097.023530447952</c:v>
                </c:pt>
                <c:pt idx="349">
                  <c:v>9738.2984548907025</c:v>
                </c:pt>
                <c:pt idx="350">
                  <c:v>9739.7517044375618</c:v>
                </c:pt>
                <c:pt idx="351">
                  <c:v>10512.885110555939</c:v>
                </c:pt>
                <c:pt idx="352">
                  <c:v>10425.436856065829</c:v>
                </c:pt>
                <c:pt idx="353">
                  <c:v>10129.118178273246</c:v>
                </c:pt>
                <c:pt idx="354">
                  <c:v>10092.507706842911</c:v>
                </c:pt>
                <c:pt idx="355">
                  <c:v>9669.4980921712977</c:v>
                </c:pt>
                <c:pt idx="356">
                  <c:v>9986.5795110197232</c:v>
                </c:pt>
                <c:pt idx="357">
                  <c:v>10189.027145530712</c:v>
                </c:pt>
                <c:pt idx="358">
                  <c:v>10708.033384816114</c:v>
                </c:pt>
                <c:pt idx="359">
                  <c:v>10298.81014886491</c:v>
                </c:pt>
                <c:pt idx="360">
                  <c:v>11189.52475486113</c:v>
                </c:pt>
                <c:pt idx="361">
                  <c:v>10228.428097868262</c:v>
                </c:pt>
                <c:pt idx="362">
                  <c:v>9978.2510373619261</c:v>
                </c:pt>
                <c:pt idx="363">
                  <c:v>10978.292619008476</c:v>
                </c:pt>
                <c:pt idx="364">
                  <c:v>9466.9111379614988</c:v>
                </c:pt>
                <c:pt idx="365">
                  <c:v>10096.05811095744</c:v>
                </c:pt>
                <c:pt idx="366">
                  <c:v>10413.492340805307</c:v>
                </c:pt>
                <c:pt idx="367">
                  <c:v>11164.818589027383</c:v>
                </c:pt>
                <c:pt idx="368">
                  <c:v>10194.584342639959</c:v>
                </c:pt>
                <c:pt idx="369">
                  <c:v>6613.9757373540288</c:v>
                </c:pt>
                <c:pt idx="370">
                  <c:v>5533.5734613688883</c:v>
                </c:pt>
                <c:pt idx="371">
                  <c:v>5327.7411057465215</c:v>
                </c:pt>
                <c:pt idx="372">
                  <c:v>4673.8499920640543</c:v>
                </c:pt>
                <c:pt idx="373">
                  <c:v>5646.5294421076196</c:v>
                </c:pt>
                <c:pt idx="374">
                  <c:v>5583.7792019378694</c:v>
                </c:pt>
                <c:pt idx="375">
                  <c:v>5755.8953703546276</c:v>
                </c:pt>
                <c:pt idx="376">
                  <c:v>5625.1749117035724</c:v>
                </c:pt>
                <c:pt idx="377">
                  <c:v>5024.9966231497083</c:v>
                </c:pt>
                <c:pt idx="378">
                  <c:v>5294.9453932288525</c:v>
                </c:pt>
                <c:pt idx="379">
                  <c:v>5196.8249874108806</c:v>
                </c:pt>
                <c:pt idx="380">
                  <c:v>5920.7263962182897</c:v>
                </c:pt>
                <c:pt idx="381">
                  <c:v>4979.1867591048276</c:v>
                </c:pt>
                <c:pt idx="382">
                  <c:v>5629.9678778103244</c:v>
                </c:pt>
                <c:pt idx="383">
                  <c:v>5531.4926574482315</c:v>
                </c:pt>
                <c:pt idx="384">
                  <c:v>5488.3171261747029</c:v>
                </c:pt>
                <c:pt idx="385">
                  <c:v>5444.4302940377083</c:v>
                </c:pt>
                <c:pt idx="386">
                  <c:v>5199.3879288195794</c:v>
                </c:pt>
                <c:pt idx="387">
                  <c:v>5834.7441637840275</c:v>
                </c:pt>
                <c:pt idx="388">
                  <c:v>4096.7152570276539</c:v>
                </c:pt>
                <c:pt idx="389">
                  <c:v>5939.9108912219199</c:v>
                </c:pt>
                <c:pt idx="390">
                  <c:v>5354.0003363182232</c:v>
                </c:pt>
                <c:pt idx="391">
                  <c:v>357.13092552950872</c:v>
                </c:pt>
                <c:pt idx="392">
                  <c:v>265.48892562388909</c:v>
                </c:pt>
                <c:pt idx="393">
                  <c:v>241.94252443862069</c:v>
                </c:pt>
                <c:pt idx="394">
                  <c:v>314.47453184725174</c:v>
                </c:pt>
                <c:pt idx="395">
                  <c:v>217.12419796671335</c:v>
                </c:pt>
                <c:pt idx="396">
                  <c:v>255.15845103950656</c:v>
                </c:pt>
                <c:pt idx="397">
                  <c:v>280.29966675896395</c:v>
                </c:pt>
                <c:pt idx="398">
                  <c:v>234.32204487176168</c:v>
                </c:pt>
                <c:pt idx="399">
                  <c:v>316.21215040304452</c:v>
                </c:pt>
                <c:pt idx="400">
                  <c:v>256.60733380945192</c:v>
                </c:pt>
                <c:pt idx="401">
                  <c:v>231.31951774503511</c:v>
                </c:pt>
                <c:pt idx="402">
                  <c:v>308.03558771438429</c:v>
                </c:pt>
                <c:pt idx="403">
                  <c:v>294.35798707296675</c:v>
                </c:pt>
                <c:pt idx="404">
                  <c:v>344.1430637085503</c:v>
                </c:pt>
                <c:pt idx="405">
                  <c:v>380.55753801632301</c:v>
                </c:pt>
                <c:pt idx="406">
                  <c:v>284.36074520207262</c:v>
                </c:pt>
                <c:pt idx="407">
                  <c:v>350.05951447959188</c:v>
                </c:pt>
                <c:pt idx="408">
                  <c:v>355.10828900344956</c:v>
                </c:pt>
                <c:pt idx="409">
                  <c:v>334.25334570827789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6D-4127-9241-89CF0000D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368480"/>
        <c:axId val="1179368960"/>
      </c:scatterChart>
      <c:valAx>
        <c:axId val="1179368480"/>
        <c:scaling>
          <c:orientation val="minMax"/>
          <c:max val="17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960"/>
        <c:crosses val="autoZero"/>
        <c:crossBetween val="midCat"/>
      </c:valAx>
      <c:valAx>
        <c:axId val="1179368960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4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24/01/25 - C2H5O2 + CH3O2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'2025_01_024_AVE'!$AI$4</c:f>
              <c:strCache>
                <c:ptCount val="1"/>
                <c:pt idx="0">
                  <c:v>SROOR'+R1OOOOR1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'2025_01_024_AVE'!$AI$5:$AI$476</c:f>
              <c:numCache>
                <c:formatCode>General</c:formatCode>
                <c:ptCount val="472"/>
                <c:pt idx="0">
                  <c:v>1447.2594603003572</c:v>
                </c:pt>
                <c:pt idx="1">
                  <c:v>1419.2849159744542</c:v>
                </c:pt>
                <c:pt idx="2">
                  <c:v>1435.5215423109742</c:v>
                </c:pt>
                <c:pt idx="3">
                  <c:v>1388.9672308976708</c:v>
                </c:pt>
                <c:pt idx="4">
                  <c:v>1450.7231247248176</c:v>
                </c:pt>
                <c:pt idx="5">
                  <c:v>1450.5785573836556</c:v>
                </c:pt>
                <c:pt idx="6">
                  <c:v>1551.3996798505905</c:v>
                </c:pt>
                <c:pt idx="7">
                  <c:v>1430.9797268346599</c:v>
                </c:pt>
                <c:pt idx="8">
                  <c:v>1291.4725459654258</c:v>
                </c:pt>
                <c:pt idx="9">
                  <c:v>1261.0969697950452</c:v>
                </c:pt>
                <c:pt idx="10">
                  <c:v>1361.0483082973176</c:v>
                </c:pt>
                <c:pt idx="11">
                  <c:v>1304.4933464312533</c:v>
                </c:pt>
                <c:pt idx="12">
                  <c:v>1214.128373471206</c:v>
                </c:pt>
                <c:pt idx="13">
                  <c:v>1300.2175180265365</c:v>
                </c:pt>
                <c:pt idx="14">
                  <c:v>1171.9300175170538</c:v>
                </c:pt>
                <c:pt idx="15">
                  <c:v>1140.1855654073452</c:v>
                </c:pt>
                <c:pt idx="16">
                  <c:v>1194.9447825877319</c:v>
                </c:pt>
                <c:pt idx="17">
                  <c:v>1143.1746572873815</c:v>
                </c:pt>
                <c:pt idx="18">
                  <c:v>1264.1078337915444</c:v>
                </c:pt>
                <c:pt idx="19">
                  <c:v>1419.0874793947189</c:v>
                </c:pt>
                <c:pt idx="20">
                  <c:v>1323.7140571623179</c:v>
                </c:pt>
                <c:pt idx="21">
                  <c:v>1260.6812825999548</c:v>
                </c:pt>
                <c:pt idx="22">
                  <c:v>1069.8050906848043</c:v>
                </c:pt>
                <c:pt idx="23">
                  <c:v>1337.547723717589</c:v>
                </c:pt>
                <c:pt idx="24">
                  <c:v>979.7105783069062</c:v>
                </c:pt>
                <c:pt idx="25">
                  <c:v>1167.3581183594215</c:v>
                </c:pt>
                <c:pt idx="26">
                  <c:v>1153.4038679352534</c:v>
                </c:pt>
                <c:pt idx="27">
                  <c:v>1099.8437373046929</c:v>
                </c:pt>
                <c:pt idx="28">
                  <c:v>1107.9553221839876</c:v>
                </c:pt>
                <c:pt idx="29">
                  <c:v>1275.4161467158794</c:v>
                </c:pt>
                <c:pt idx="30">
                  <c:v>1007.8167097772714</c:v>
                </c:pt>
                <c:pt idx="31">
                  <c:v>1121.1008830914957</c:v>
                </c:pt>
                <c:pt idx="32">
                  <c:v>1240.544352106203</c:v>
                </c:pt>
                <c:pt idx="33">
                  <c:v>1228.9885299843845</c:v>
                </c:pt>
                <c:pt idx="34">
                  <c:v>1041.8890281978875</c:v>
                </c:pt>
                <c:pt idx="35">
                  <c:v>1106.0017101509584</c:v>
                </c:pt>
                <c:pt idx="36">
                  <c:v>1195.2431745556626</c:v>
                </c:pt>
                <c:pt idx="37">
                  <c:v>995.84774074333893</c:v>
                </c:pt>
                <c:pt idx="38">
                  <c:v>1255.8016425065946</c:v>
                </c:pt>
                <c:pt idx="39">
                  <c:v>919.1494313195667</c:v>
                </c:pt>
                <c:pt idx="40">
                  <c:v>1070.3254035452637</c:v>
                </c:pt>
                <c:pt idx="41">
                  <c:v>1027.8999456568142</c:v>
                </c:pt>
                <c:pt idx="42">
                  <c:v>1107.9134035884822</c:v>
                </c:pt>
                <c:pt idx="43">
                  <c:v>888.93322515597538</c:v>
                </c:pt>
                <c:pt idx="44">
                  <c:v>851.91572345453255</c:v>
                </c:pt>
                <c:pt idx="45">
                  <c:v>947.45011594014443</c:v>
                </c:pt>
                <c:pt idx="46">
                  <c:v>896.79852886044011</c:v>
                </c:pt>
                <c:pt idx="47">
                  <c:v>965.80822822542893</c:v>
                </c:pt>
                <c:pt idx="48">
                  <c:v>893.77892824360401</c:v>
                </c:pt>
                <c:pt idx="49">
                  <c:v>938.91308068788874</c:v>
                </c:pt>
                <c:pt idx="50">
                  <c:v>925.90702316396369</c:v>
                </c:pt>
                <c:pt idx="51">
                  <c:v>770.14447541359402</c:v>
                </c:pt>
                <c:pt idx="52">
                  <c:v>834.49140193850064</c:v>
                </c:pt>
                <c:pt idx="53">
                  <c:v>800.69626674315805</c:v>
                </c:pt>
                <c:pt idx="54">
                  <c:v>909.76724988846615</c:v>
                </c:pt>
                <c:pt idx="55">
                  <c:v>821.82797568147055</c:v>
                </c:pt>
                <c:pt idx="56">
                  <c:v>809.91621038963433</c:v>
                </c:pt>
                <c:pt idx="57">
                  <c:v>778.71653757393256</c:v>
                </c:pt>
                <c:pt idx="58">
                  <c:v>827.75701901243428</c:v>
                </c:pt>
                <c:pt idx="59">
                  <c:v>778.82550983647013</c:v>
                </c:pt>
                <c:pt idx="60">
                  <c:v>860.57665770508572</c:v>
                </c:pt>
                <c:pt idx="61">
                  <c:v>873.20676264483336</c:v>
                </c:pt>
                <c:pt idx="62">
                  <c:v>762.23598563988412</c:v>
                </c:pt>
                <c:pt idx="63">
                  <c:v>853.54464187574581</c:v>
                </c:pt>
                <c:pt idx="64">
                  <c:v>720.80018332729412</c:v>
                </c:pt>
                <c:pt idx="65">
                  <c:v>696.20388701740535</c:v>
                </c:pt>
                <c:pt idx="66">
                  <c:v>745.03390325599173</c:v>
                </c:pt>
                <c:pt idx="67">
                  <c:v>797.67050550836348</c:v>
                </c:pt>
                <c:pt idx="68">
                  <c:v>703.02859742413227</c:v>
                </c:pt>
                <c:pt idx="69">
                  <c:v>733.10810732050811</c:v>
                </c:pt>
                <c:pt idx="70">
                  <c:v>767.55928290100417</c:v>
                </c:pt>
                <c:pt idx="71">
                  <c:v>871.79060775049084</c:v>
                </c:pt>
                <c:pt idx="72">
                  <c:v>722.37935809048065</c:v>
                </c:pt>
                <c:pt idx="73">
                  <c:v>937.8177059941637</c:v>
                </c:pt>
                <c:pt idx="74">
                  <c:v>682.70185251529881</c:v>
                </c:pt>
                <c:pt idx="75">
                  <c:v>886.10652606668839</c:v>
                </c:pt>
                <c:pt idx="76">
                  <c:v>794.0033242695348</c:v>
                </c:pt>
                <c:pt idx="77">
                  <c:v>724.09176807890015</c:v>
                </c:pt>
                <c:pt idx="78">
                  <c:v>627.29762663760278</c:v>
                </c:pt>
                <c:pt idx="79">
                  <c:v>797.65601977860729</c:v>
                </c:pt>
                <c:pt idx="80">
                  <c:v>772.37761492343452</c:v>
                </c:pt>
                <c:pt idx="81">
                  <c:v>766.25024422979038</c:v>
                </c:pt>
                <c:pt idx="82">
                  <c:v>746.26432306780475</c:v>
                </c:pt>
                <c:pt idx="83">
                  <c:v>737.61887982409701</c:v>
                </c:pt>
                <c:pt idx="84">
                  <c:v>667.31981639953756</c:v>
                </c:pt>
                <c:pt idx="85">
                  <c:v>678.72081493299333</c:v>
                </c:pt>
                <c:pt idx="86">
                  <c:v>718.90946885173582</c:v>
                </c:pt>
                <c:pt idx="87">
                  <c:v>742.48875555613517</c:v>
                </c:pt>
                <c:pt idx="88">
                  <c:v>750.77816826528579</c:v>
                </c:pt>
                <c:pt idx="89">
                  <c:v>796.68907619726338</c:v>
                </c:pt>
                <c:pt idx="90">
                  <c:v>785.00268243923915</c:v>
                </c:pt>
                <c:pt idx="91">
                  <c:v>696.4634495839465</c:v>
                </c:pt>
                <c:pt idx="92">
                  <c:v>559.20426517241083</c:v>
                </c:pt>
                <c:pt idx="93">
                  <c:v>918.23007885662162</c:v>
                </c:pt>
                <c:pt idx="94">
                  <c:v>496.58374624887631</c:v>
                </c:pt>
                <c:pt idx="95">
                  <c:v>797.28921244497838</c:v>
                </c:pt>
                <c:pt idx="96">
                  <c:v>533.41360175489933</c:v>
                </c:pt>
                <c:pt idx="97">
                  <c:v>780.66191593956489</c:v>
                </c:pt>
                <c:pt idx="98">
                  <c:v>678.3449744070208</c:v>
                </c:pt>
                <c:pt idx="99">
                  <c:v>711.76438825423656</c:v>
                </c:pt>
                <c:pt idx="100">
                  <c:v>619.39476302301273</c:v>
                </c:pt>
                <c:pt idx="101">
                  <c:v>591.7613572293975</c:v>
                </c:pt>
                <c:pt idx="102">
                  <c:v>670.75237851172062</c:v>
                </c:pt>
                <c:pt idx="103">
                  <c:v>723.53773560003776</c:v>
                </c:pt>
                <c:pt idx="104">
                  <c:v>525.53109194278591</c:v>
                </c:pt>
                <c:pt idx="105">
                  <c:v>689.91499475730188</c:v>
                </c:pt>
                <c:pt idx="106">
                  <c:v>770.20274588444011</c:v>
                </c:pt>
                <c:pt idx="107">
                  <c:v>501.92349234129716</c:v>
                </c:pt>
                <c:pt idx="108">
                  <c:v>725.39070631291224</c:v>
                </c:pt>
                <c:pt idx="109">
                  <c:v>668.85640913612372</c:v>
                </c:pt>
                <c:pt idx="110">
                  <c:v>642.75461800433914</c:v>
                </c:pt>
                <c:pt idx="111">
                  <c:v>698.33937933118136</c:v>
                </c:pt>
                <c:pt idx="112">
                  <c:v>639.89847624705271</c:v>
                </c:pt>
                <c:pt idx="113">
                  <c:v>739.8615929046689</c:v>
                </c:pt>
                <c:pt idx="114">
                  <c:v>683.46829906921641</c:v>
                </c:pt>
                <c:pt idx="115">
                  <c:v>628.46202584776688</c:v>
                </c:pt>
                <c:pt idx="116">
                  <c:v>666.80287627364385</c:v>
                </c:pt>
                <c:pt idx="117">
                  <c:v>672.53557840255655</c:v>
                </c:pt>
                <c:pt idx="118">
                  <c:v>599.28501861795098</c:v>
                </c:pt>
                <c:pt idx="119">
                  <c:v>551.74455073596346</c:v>
                </c:pt>
                <c:pt idx="120">
                  <c:v>638.30918950812077</c:v>
                </c:pt>
                <c:pt idx="121">
                  <c:v>583.66079065880945</c:v>
                </c:pt>
                <c:pt idx="122">
                  <c:v>827.29348184256639</c:v>
                </c:pt>
                <c:pt idx="123">
                  <c:v>580.18480744826513</c:v>
                </c:pt>
                <c:pt idx="124">
                  <c:v>722.23535904615744</c:v>
                </c:pt>
                <c:pt idx="125">
                  <c:v>721.5370631691718</c:v>
                </c:pt>
                <c:pt idx="126">
                  <c:v>502.37521496777322</c:v>
                </c:pt>
                <c:pt idx="127">
                  <c:v>709.50020070999562</c:v>
                </c:pt>
                <c:pt idx="128">
                  <c:v>505.9383637121025</c:v>
                </c:pt>
                <c:pt idx="129">
                  <c:v>487.06122210954078</c:v>
                </c:pt>
                <c:pt idx="130">
                  <c:v>636.88123217146688</c:v>
                </c:pt>
                <c:pt idx="131">
                  <c:v>474.75628295059357</c:v>
                </c:pt>
                <c:pt idx="132">
                  <c:v>675.17835089529615</c:v>
                </c:pt>
                <c:pt idx="133">
                  <c:v>451.52213506265622</c:v>
                </c:pt>
                <c:pt idx="134">
                  <c:v>462.6410543926695</c:v>
                </c:pt>
                <c:pt idx="135">
                  <c:v>618.7591493914274</c:v>
                </c:pt>
                <c:pt idx="136">
                  <c:v>509.57641390828508</c:v>
                </c:pt>
                <c:pt idx="137">
                  <c:v>538.74941238637655</c:v>
                </c:pt>
                <c:pt idx="138">
                  <c:v>619.93121601225573</c:v>
                </c:pt>
                <c:pt idx="139">
                  <c:v>484.27693403945324</c:v>
                </c:pt>
                <c:pt idx="140">
                  <c:v>834.25861362543401</c:v>
                </c:pt>
                <c:pt idx="141">
                  <c:v>618.92027285807342</c:v>
                </c:pt>
                <c:pt idx="142">
                  <c:v>610.72279292360395</c:v>
                </c:pt>
                <c:pt idx="143">
                  <c:v>566.37635017098796</c:v>
                </c:pt>
                <c:pt idx="144">
                  <c:v>481.94383684964311</c:v>
                </c:pt>
                <c:pt idx="145">
                  <c:v>708.60340974100177</c:v>
                </c:pt>
                <c:pt idx="146">
                  <c:v>539.21662965693702</c:v>
                </c:pt>
                <c:pt idx="147">
                  <c:v>607.44765060719658</c:v>
                </c:pt>
                <c:pt idx="148">
                  <c:v>700.96595469699901</c:v>
                </c:pt>
                <c:pt idx="149">
                  <c:v>623.47328808734642</c:v>
                </c:pt>
                <c:pt idx="150">
                  <c:v>642.44099102375128</c:v>
                </c:pt>
                <c:pt idx="151">
                  <c:v>737.08608780081806</c:v>
                </c:pt>
                <c:pt idx="152">
                  <c:v>594.29584884503333</c:v>
                </c:pt>
                <c:pt idx="153">
                  <c:v>626.15216156621477</c:v>
                </c:pt>
                <c:pt idx="154">
                  <c:v>696.75972105785388</c:v>
                </c:pt>
                <c:pt idx="155">
                  <c:v>858.87473635227809</c:v>
                </c:pt>
                <c:pt idx="156">
                  <c:v>767.63861821173998</c:v>
                </c:pt>
                <c:pt idx="157">
                  <c:v>679.68295373289402</c:v>
                </c:pt>
                <c:pt idx="158">
                  <c:v>546.35652221782482</c:v>
                </c:pt>
                <c:pt idx="159">
                  <c:v>825.17951954813657</c:v>
                </c:pt>
                <c:pt idx="160">
                  <c:v>725.33063523037333</c:v>
                </c:pt>
                <c:pt idx="161">
                  <c:v>586.69174833163913</c:v>
                </c:pt>
                <c:pt idx="162">
                  <c:v>590.4089273291321</c:v>
                </c:pt>
                <c:pt idx="163">
                  <c:v>589.69902951017684</c:v>
                </c:pt>
                <c:pt idx="164">
                  <c:v>684.29801418269756</c:v>
                </c:pt>
                <c:pt idx="165">
                  <c:v>633.36143633989411</c:v>
                </c:pt>
                <c:pt idx="166">
                  <c:v>814.87907730385064</c:v>
                </c:pt>
                <c:pt idx="167">
                  <c:v>704.85648040951412</c:v>
                </c:pt>
                <c:pt idx="168">
                  <c:v>763.9329296631372</c:v>
                </c:pt>
                <c:pt idx="169">
                  <c:v>629.55391587294184</c:v>
                </c:pt>
                <c:pt idx="170">
                  <c:v>700.882584850086</c:v>
                </c:pt>
                <c:pt idx="171">
                  <c:v>892.5387844314605</c:v>
                </c:pt>
                <c:pt idx="172">
                  <c:v>616.9025317265066</c:v>
                </c:pt>
                <c:pt idx="173">
                  <c:v>687.63169263738587</c:v>
                </c:pt>
                <c:pt idx="174">
                  <c:v>770.97013596826241</c:v>
                </c:pt>
                <c:pt idx="175">
                  <c:v>705.82988172309388</c:v>
                </c:pt>
                <c:pt idx="176">
                  <c:v>592.02486289679644</c:v>
                </c:pt>
                <c:pt idx="177">
                  <c:v>652.02781400172194</c:v>
                </c:pt>
                <c:pt idx="178">
                  <c:v>710.62990776865047</c:v>
                </c:pt>
                <c:pt idx="179">
                  <c:v>625.0578986417438</c:v>
                </c:pt>
                <c:pt idx="180">
                  <c:v>789.76080334936353</c:v>
                </c:pt>
                <c:pt idx="181">
                  <c:v>552.11133641162451</c:v>
                </c:pt>
                <c:pt idx="182">
                  <c:v>628.27861397351819</c:v>
                </c:pt>
                <c:pt idx="183">
                  <c:v>656.67778545361716</c:v>
                </c:pt>
                <c:pt idx="184">
                  <c:v>651.49497335188403</c:v>
                </c:pt>
                <c:pt idx="185">
                  <c:v>731.1061762019433</c:v>
                </c:pt>
                <c:pt idx="186">
                  <c:v>598.33102101174882</c:v>
                </c:pt>
                <c:pt idx="187">
                  <c:v>533.70108065928207</c:v>
                </c:pt>
                <c:pt idx="188">
                  <c:v>587.83420031299363</c:v>
                </c:pt>
                <c:pt idx="189">
                  <c:v>503.71059165094863</c:v>
                </c:pt>
                <c:pt idx="190">
                  <c:v>809.39355412111843</c:v>
                </c:pt>
                <c:pt idx="191">
                  <c:v>540.55037373119126</c:v>
                </c:pt>
                <c:pt idx="192">
                  <c:v>557.90189851636922</c:v>
                </c:pt>
                <c:pt idx="193">
                  <c:v>564.16016334226811</c:v>
                </c:pt>
                <c:pt idx="194">
                  <c:v>891.81297123423474</c:v>
                </c:pt>
                <c:pt idx="195">
                  <c:v>493.77904277117767</c:v>
                </c:pt>
                <c:pt idx="196">
                  <c:v>662.97245058142255</c:v>
                </c:pt>
                <c:pt idx="197">
                  <c:v>603.60150190829336</c:v>
                </c:pt>
                <c:pt idx="198">
                  <c:v>598.04811997948923</c:v>
                </c:pt>
                <c:pt idx="199">
                  <c:v>641.2186203092765</c:v>
                </c:pt>
                <c:pt idx="200">
                  <c:v>584.23527689463333</c:v>
                </c:pt>
                <c:pt idx="201">
                  <c:v>536.75035944726983</c:v>
                </c:pt>
                <c:pt idx="202">
                  <c:v>619.64655157564778</c:v>
                </c:pt>
                <c:pt idx="203">
                  <c:v>425.55885821207687</c:v>
                </c:pt>
                <c:pt idx="204">
                  <c:v>542.17432831667929</c:v>
                </c:pt>
                <c:pt idx="205">
                  <c:v>550.97431514865173</c:v>
                </c:pt>
                <c:pt idx="206">
                  <c:v>632.31949504095712</c:v>
                </c:pt>
                <c:pt idx="207">
                  <c:v>574.6132805582638</c:v>
                </c:pt>
                <c:pt idx="208">
                  <c:v>505.96994763788013</c:v>
                </c:pt>
                <c:pt idx="209">
                  <c:v>479.47739207729296</c:v>
                </c:pt>
                <c:pt idx="210">
                  <c:v>647.86959634311381</c:v>
                </c:pt>
                <c:pt idx="211">
                  <c:v>528.99501732536282</c:v>
                </c:pt>
                <c:pt idx="212">
                  <c:v>690.91982698188826</c:v>
                </c:pt>
                <c:pt idx="213">
                  <c:v>685.13688152086934</c:v>
                </c:pt>
                <c:pt idx="214">
                  <c:v>684.37142123678916</c:v>
                </c:pt>
                <c:pt idx="215">
                  <c:v>533.0318217656436</c:v>
                </c:pt>
                <c:pt idx="216">
                  <c:v>596.36491847189689</c:v>
                </c:pt>
                <c:pt idx="217">
                  <c:v>588.93696888145735</c:v>
                </c:pt>
                <c:pt idx="218">
                  <c:v>505.92782456800131</c:v>
                </c:pt>
                <c:pt idx="219">
                  <c:v>569.64230857691859</c:v>
                </c:pt>
                <c:pt idx="220">
                  <c:v>563.86826873589018</c:v>
                </c:pt>
                <c:pt idx="221">
                  <c:v>794.29974009496573</c:v>
                </c:pt>
                <c:pt idx="222">
                  <c:v>633.20124499635438</c:v>
                </c:pt>
                <c:pt idx="223">
                  <c:v>559.28618825560955</c:v>
                </c:pt>
                <c:pt idx="224">
                  <c:v>570.71867482330242</c:v>
                </c:pt>
                <c:pt idx="225">
                  <c:v>572.91227473365711</c:v>
                </c:pt>
                <c:pt idx="226">
                  <c:v>466.53818297405326</c:v>
                </c:pt>
                <c:pt idx="227">
                  <c:v>718.26112965741379</c:v>
                </c:pt>
                <c:pt idx="228">
                  <c:v>452.01465566599012</c:v>
                </c:pt>
                <c:pt idx="229">
                  <c:v>512.34984882680396</c:v>
                </c:pt>
                <c:pt idx="230">
                  <c:v>639.9173479570976</c:v>
                </c:pt>
                <c:pt idx="231">
                  <c:v>521.87215529070681</c:v>
                </c:pt>
                <c:pt idx="232">
                  <c:v>576.30795976497745</c:v>
                </c:pt>
                <c:pt idx="233">
                  <c:v>543.79121163936873</c:v>
                </c:pt>
                <c:pt idx="234">
                  <c:v>481.84908935566034</c:v>
                </c:pt>
                <c:pt idx="235">
                  <c:v>590.74587499627523</c:v>
                </c:pt>
                <c:pt idx="236">
                  <c:v>515.80610380317023</c:v>
                </c:pt>
                <c:pt idx="237">
                  <c:v>530.57112829261268</c:v>
                </c:pt>
                <c:pt idx="238">
                  <c:v>513.1816776165773</c:v>
                </c:pt>
                <c:pt idx="239">
                  <c:v>564.15979849876692</c:v>
                </c:pt>
                <c:pt idx="240">
                  <c:v>513.59188176825717</c:v>
                </c:pt>
                <c:pt idx="241">
                  <c:v>596.73867267951618</c:v>
                </c:pt>
                <c:pt idx="242">
                  <c:v>590.71107909296541</c:v>
                </c:pt>
                <c:pt idx="243">
                  <c:v>1669.0722555993659</c:v>
                </c:pt>
                <c:pt idx="244">
                  <c:v>2503.1818185835969</c:v>
                </c:pt>
                <c:pt idx="245">
                  <c:v>3169.7832933426025</c:v>
                </c:pt>
                <c:pt idx="246">
                  <c:v>3401.8244268538815</c:v>
                </c:pt>
                <c:pt idx="247">
                  <c:v>3637.6507841010371</c:v>
                </c:pt>
                <c:pt idx="248">
                  <c:v>3721.5706467353707</c:v>
                </c:pt>
                <c:pt idx="249">
                  <c:v>3181.2894167239851</c:v>
                </c:pt>
                <c:pt idx="250">
                  <c:v>3687.7955581054789</c:v>
                </c:pt>
                <c:pt idx="251">
                  <c:v>3743.7030542255125</c:v>
                </c:pt>
                <c:pt idx="252">
                  <c:v>4005.4604009953568</c:v>
                </c:pt>
                <c:pt idx="253">
                  <c:v>3574.224853575357</c:v>
                </c:pt>
                <c:pt idx="254">
                  <c:v>3850.1588550718825</c:v>
                </c:pt>
                <c:pt idx="255">
                  <c:v>3676.8613905308362</c:v>
                </c:pt>
                <c:pt idx="256">
                  <c:v>3727.942189191961</c:v>
                </c:pt>
                <c:pt idx="257">
                  <c:v>4079.0874764942168</c:v>
                </c:pt>
                <c:pt idx="258">
                  <c:v>4171.4241732349665</c:v>
                </c:pt>
                <c:pt idx="259">
                  <c:v>3855.4746283626328</c:v>
                </c:pt>
                <c:pt idx="260">
                  <c:v>4443.3450433035878</c:v>
                </c:pt>
                <c:pt idx="261">
                  <c:v>4489.6520461099062</c:v>
                </c:pt>
                <c:pt idx="262">
                  <c:v>4062.2895285664667</c:v>
                </c:pt>
                <c:pt idx="263">
                  <c:v>4052.7909517960261</c:v>
                </c:pt>
                <c:pt idx="264">
                  <c:v>4374.3280841595479</c:v>
                </c:pt>
                <c:pt idx="265">
                  <c:v>4350.7854000951638</c:v>
                </c:pt>
                <c:pt idx="266">
                  <c:v>3754.7614858307938</c:v>
                </c:pt>
                <c:pt idx="267">
                  <c:v>1932.5625568175803</c:v>
                </c:pt>
                <c:pt idx="268">
                  <c:v>961.67000522902811</c:v>
                </c:pt>
                <c:pt idx="269">
                  <c:v>889.53002212594174</c:v>
                </c:pt>
                <c:pt idx="270">
                  <c:v>780.64407779326893</c:v>
                </c:pt>
                <c:pt idx="271">
                  <c:v>762.67982848778399</c:v>
                </c:pt>
                <c:pt idx="272">
                  <c:v>768.70179079389311</c:v>
                </c:pt>
                <c:pt idx="273">
                  <c:v>770.20362654681378</c:v>
                </c:pt>
                <c:pt idx="274">
                  <c:v>827.92460530415781</c:v>
                </c:pt>
                <c:pt idx="275">
                  <c:v>716.16621642678399</c:v>
                </c:pt>
                <c:pt idx="276">
                  <c:v>959.87959847334969</c:v>
                </c:pt>
                <c:pt idx="277">
                  <c:v>733.510303587365</c:v>
                </c:pt>
                <c:pt idx="278">
                  <c:v>745.88702537767972</c:v>
                </c:pt>
                <c:pt idx="279">
                  <c:v>747.57662633734515</c:v>
                </c:pt>
                <c:pt idx="280">
                  <c:v>710.06257793714701</c:v>
                </c:pt>
                <c:pt idx="281">
                  <c:v>626.83019022049962</c:v>
                </c:pt>
                <c:pt idx="282">
                  <c:v>832.28159074175221</c:v>
                </c:pt>
                <c:pt idx="283">
                  <c:v>744.96857352981215</c:v>
                </c:pt>
                <c:pt idx="284">
                  <c:v>553.20708449433835</c:v>
                </c:pt>
                <c:pt idx="285">
                  <c:v>698.94304009024825</c:v>
                </c:pt>
                <c:pt idx="286">
                  <c:v>782.12839576592626</c:v>
                </c:pt>
                <c:pt idx="287">
                  <c:v>589.63444281608861</c:v>
                </c:pt>
                <c:pt idx="288">
                  <c:v>744.88843619214742</c:v>
                </c:pt>
                <c:pt idx="289">
                  <c:v>550.5415494324634</c:v>
                </c:pt>
                <c:pt idx="290">
                  <c:v>598.84513862879146</c:v>
                </c:pt>
                <c:pt idx="291">
                  <c:v>450.6399753687121</c:v>
                </c:pt>
                <c:pt idx="292">
                  <c:v>1446.0764065881019</c:v>
                </c:pt>
                <c:pt idx="293">
                  <c:v>3178.062177871062</c:v>
                </c:pt>
                <c:pt idx="294">
                  <c:v>3901.9282872170238</c:v>
                </c:pt>
                <c:pt idx="295">
                  <c:v>4105.2735816658769</c:v>
                </c:pt>
                <c:pt idx="296">
                  <c:v>4563.621529009687</c:v>
                </c:pt>
                <c:pt idx="297">
                  <c:v>3821.7375048622912</c:v>
                </c:pt>
                <c:pt idx="298">
                  <c:v>3713.9118290893234</c:v>
                </c:pt>
                <c:pt idx="299">
                  <c:v>4009.6576833988547</c:v>
                </c:pt>
                <c:pt idx="300">
                  <c:v>4131.9030485285411</c:v>
                </c:pt>
                <c:pt idx="301">
                  <c:v>4201.8265367594149</c:v>
                </c:pt>
                <c:pt idx="302">
                  <c:v>4316.2306397186067</c:v>
                </c:pt>
                <c:pt idx="303">
                  <c:v>3731.5420550845697</c:v>
                </c:pt>
                <c:pt idx="304">
                  <c:v>4175.3081943401003</c:v>
                </c:pt>
                <c:pt idx="305">
                  <c:v>4291.0659965409359</c:v>
                </c:pt>
                <c:pt idx="306">
                  <c:v>4301.6395213905571</c:v>
                </c:pt>
                <c:pt idx="307">
                  <c:v>4268.7379145601108</c:v>
                </c:pt>
                <c:pt idx="308">
                  <c:v>3844.4325158523934</c:v>
                </c:pt>
                <c:pt idx="309">
                  <c:v>3571.6344153074779</c:v>
                </c:pt>
                <c:pt idx="310">
                  <c:v>4096.2146969290598</c:v>
                </c:pt>
                <c:pt idx="311">
                  <c:v>4230.8591225720893</c:v>
                </c:pt>
                <c:pt idx="312">
                  <c:v>3422.3869153865789</c:v>
                </c:pt>
                <c:pt idx="313">
                  <c:v>3834.800303260477</c:v>
                </c:pt>
                <c:pt idx="314">
                  <c:v>3374.0781893778567</c:v>
                </c:pt>
                <c:pt idx="315">
                  <c:v>4245.580351538355</c:v>
                </c:pt>
                <c:pt idx="316">
                  <c:v>4329.5805962597888</c:v>
                </c:pt>
                <c:pt idx="317">
                  <c:v>4057.2577836457995</c:v>
                </c:pt>
                <c:pt idx="318">
                  <c:v>1978.3845434406267</c:v>
                </c:pt>
                <c:pt idx="319">
                  <c:v>903.76279276747198</c:v>
                </c:pt>
                <c:pt idx="320">
                  <c:v>833.56195890749996</c:v>
                </c:pt>
                <c:pt idx="321">
                  <c:v>574.30472862841975</c:v>
                </c:pt>
                <c:pt idx="322">
                  <c:v>613.26483487585801</c:v>
                </c:pt>
                <c:pt idx="323">
                  <c:v>697.62509434476317</c:v>
                </c:pt>
                <c:pt idx="324">
                  <c:v>629.54323128330373</c:v>
                </c:pt>
                <c:pt idx="325">
                  <c:v>767.73853234395574</c:v>
                </c:pt>
                <c:pt idx="326">
                  <c:v>729.90022432218132</c:v>
                </c:pt>
                <c:pt idx="327">
                  <c:v>778.88916313955349</c:v>
                </c:pt>
                <c:pt idx="328">
                  <c:v>796.00765184942213</c:v>
                </c:pt>
                <c:pt idx="329">
                  <c:v>734.47824501790603</c:v>
                </c:pt>
                <c:pt idx="330">
                  <c:v>616.21965312030773</c:v>
                </c:pt>
                <c:pt idx="331">
                  <c:v>724.37597921076826</c:v>
                </c:pt>
                <c:pt idx="332">
                  <c:v>712.66193947675356</c:v>
                </c:pt>
                <c:pt idx="333">
                  <c:v>580.86998672250797</c:v>
                </c:pt>
                <c:pt idx="334">
                  <c:v>550.91766320804311</c:v>
                </c:pt>
                <c:pt idx="335">
                  <c:v>688.86985648235986</c:v>
                </c:pt>
                <c:pt idx="336">
                  <c:v>733.19341337708431</c:v>
                </c:pt>
                <c:pt idx="337">
                  <c:v>570.60465144194677</c:v>
                </c:pt>
                <c:pt idx="338">
                  <c:v>694.07705701037196</c:v>
                </c:pt>
                <c:pt idx="339">
                  <c:v>738.44136024830414</c:v>
                </c:pt>
                <c:pt idx="340">
                  <c:v>698.58657067317233</c:v>
                </c:pt>
                <c:pt idx="341">
                  <c:v>724.49892119395258</c:v>
                </c:pt>
                <c:pt idx="342">
                  <c:v>1271.9412220153465</c:v>
                </c:pt>
                <c:pt idx="343">
                  <c:v>3356.7695290639977</c:v>
                </c:pt>
                <c:pt idx="344">
                  <c:v>4297.2090863733511</c:v>
                </c:pt>
                <c:pt idx="345">
                  <c:v>3936.2335984319652</c:v>
                </c:pt>
                <c:pt idx="346">
                  <c:v>3952.0061518093262</c:v>
                </c:pt>
                <c:pt idx="347">
                  <c:v>3682.6257623634392</c:v>
                </c:pt>
                <c:pt idx="348">
                  <c:v>4024.4606944588163</c:v>
                </c:pt>
                <c:pt idx="349">
                  <c:v>3996.8608077724575</c:v>
                </c:pt>
                <c:pt idx="350">
                  <c:v>3865.9907798350991</c:v>
                </c:pt>
                <c:pt idx="351">
                  <c:v>3385.4311020341788</c:v>
                </c:pt>
                <c:pt idx="352">
                  <c:v>3460.0121111804824</c:v>
                </c:pt>
                <c:pt idx="353">
                  <c:v>4037.0438392246269</c:v>
                </c:pt>
                <c:pt idx="354">
                  <c:v>3419.1818306545565</c:v>
                </c:pt>
                <c:pt idx="355">
                  <c:v>3783.5627600772759</c:v>
                </c:pt>
                <c:pt idx="356">
                  <c:v>3688.3544419347231</c:v>
                </c:pt>
                <c:pt idx="357">
                  <c:v>3968.6803738208173</c:v>
                </c:pt>
                <c:pt idx="358">
                  <c:v>3925.124975119586</c:v>
                </c:pt>
                <c:pt idx="359">
                  <c:v>4179.8366718382949</c:v>
                </c:pt>
                <c:pt idx="360">
                  <c:v>4069.0949055160222</c:v>
                </c:pt>
                <c:pt idx="361">
                  <c:v>3977.1788856937569</c:v>
                </c:pt>
                <c:pt idx="362">
                  <c:v>3753.4266926031505</c:v>
                </c:pt>
                <c:pt idx="363">
                  <c:v>4131.2586131641365</c:v>
                </c:pt>
                <c:pt idx="364">
                  <c:v>3702.6165751500366</c:v>
                </c:pt>
                <c:pt idx="365">
                  <c:v>3737.9305286198328</c:v>
                </c:pt>
                <c:pt idx="366">
                  <c:v>4138.9607948601179</c:v>
                </c:pt>
                <c:pt idx="367">
                  <c:v>4008.1673199458678</c:v>
                </c:pt>
                <c:pt idx="368">
                  <c:v>4128.1577291866861</c:v>
                </c:pt>
                <c:pt idx="369">
                  <c:v>1433.9635324348183</c:v>
                </c:pt>
                <c:pt idx="370">
                  <c:v>854.33152522838145</c:v>
                </c:pt>
                <c:pt idx="371">
                  <c:v>778.07227538690711</c:v>
                </c:pt>
                <c:pt idx="372">
                  <c:v>600.28803927906608</c:v>
                </c:pt>
                <c:pt idx="373">
                  <c:v>731.60808281866628</c:v>
                </c:pt>
                <c:pt idx="374">
                  <c:v>679.37945608402674</c:v>
                </c:pt>
                <c:pt idx="375">
                  <c:v>771.15797961299188</c:v>
                </c:pt>
                <c:pt idx="376">
                  <c:v>785.59382517867812</c:v>
                </c:pt>
                <c:pt idx="377">
                  <c:v>627.58100379593748</c:v>
                </c:pt>
                <c:pt idx="378">
                  <c:v>531.18207750780107</c:v>
                </c:pt>
                <c:pt idx="379">
                  <c:v>723.71237838179229</c:v>
                </c:pt>
                <c:pt idx="380">
                  <c:v>598.14285011313927</c:v>
                </c:pt>
                <c:pt idx="381">
                  <c:v>484.05798471811386</c:v>
                </c:pt>
                <c:pt idx="382">
                  <c:v>480.39375094782048</c:v>
                </c:pt>
                <c:pt idx="383">
                  <c:v>624.54329848004181</c:v>
                </c:pt>
                <c:pt idx="384">
                  <c:v>663.37984073430596</c:v>
                </c:pt>
                <c:pt idx="385">
                  <c:v>526.25161553347777</c:v>
                </c:pt>
                <c:pt idx="386">
                  <c:v>675.81014441291518</c:v>
                </c:pt>
                <c:pt idx="387">
                  <c:v>684.02986475279238</c:v>
                </c:pt>
                <c:pt idx="388">
                  <c:v>391.05430984460389</c:v>
                </c:pt>
                <c:pt idx="389">
                  <c:v>546.67729796800745</c:v>
                </c:pt>
                <c:pt idx="390">
                  <c:v>567.97410487840591</c:v>
                </c:pt>
                <c:pt idx="391">
                  <c:v>433.55850652904041</c:v>
                </c:pt>
                <c:pt idx="392">
                  <c:v>323.11555409446544</c:v>
                </c:pt>
                <c:pt idx="393">
                  <c:v>237.85124834198609</c:v>
                </c:pt>
                <c:pt idx="394">
                  <c:v>352.86658663144453</c:v>
                </c:pt>
                <c:pt idx="395">
                  <c:v>369.71041776922317</c:v>
                </c:pt>
                <c:pt idx="396">
                  <c:v>219.55824469658481</c:v>
                </c:pt>
                <c:pt idx="397">
                  <c:v>396.29601821559902</c:v>
                </c:pt>
                <c:pt idx="398">
                  <c:v>256.37943916658901</c:v>
                </c:pt>
                <c:pt idx="399">
                  <c:v>296.60910817491106</c:v>
                </c:pt>
                <c:pt idx="400">
                  <c:v>469.39633927249434</c:v>
                </c:pt>
                <c:pt idx="401">
                  <c:v>379.68727698426983</c:v>
                </c:pt>
                <c:pt idx="402">
                  <c:v>338.24116799299748</c:v>
                </c:pt>
                <c:pt idx="403">
                  <c:v>305.1197878361906</c:v>
                </c:pt>
                <c:pt idx="404">
                  <c:v>348.3323615986003</c:v>
                </c:pt>
                <c:pt idx="405">
                  <c:v>239.12784173641819</c:v>
                </c:pt>
                <c:pt idx="406">
                  <c:v>237.32946474561624</c:v>
                </c:pt>
                <c:pt idx="407">
                  <c:v>323.1634647484496</c:v>
                </c:pt>
                <c:pt idx="408">
                  <c:v>271.50691611389686</c:v>
                </c:pt>
                <c:pt idx="409">
                  <c:v>242.09638911142537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6F-44A1-BF1A-B25A9439C279}"/>
            </c:ext>
          </c:extLst>
        </c:ser>
        <c:ser>
          <c:idx val="1"/>
          <c:order val="1"/>
          <c:tx>
            <c:strRef>
              <c:f>'2025_01_024_AVE'!$AG$4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'2025_01_024_AVE'!$AG$5:$AG$476</c:f>
              <c:numCache>
                <c:formatCode>General</c:formatCode>
                <c:ptCount val="472"/>
                <c:pt idx="0">
                  <c:v>254.2208002365237</c:v>
                </c:pt>
                <c:pt idx="1">
                  <c:v>211.25527836083847</c:v>
                </c:pt>
                <c:pt idx="2">
                  <c:v>248.32517384583289</c:v>
                </c:pt>
                <c:pt idx="3">
                  <c:v>274.20765378389859</c:v>
                </c:pt>
                <c:pt idx="4">
                  <c:v>302.18951478766041</c:v>
                </c:pt>
                <c:pt idx="5">
                  <c:v>327.86322168246835</c:v>
                </c:pt>
                <c:pt idx="6">
                  <c:v>299.25761693042858</c:v>
                </c:pt>
                <c:pt idx="7">
                  <c:v>279.56736268076207</c:v>
                </c:pt>
                <c:pt idx="8">
                  <c:v>379.916840854822</c:v>
                </c:pt>
                <c:pt idx="9">
                  <c:v>306.95204522945238</c:v>
                </c:pt>
                <c:pt idx="10">
                  <c:v>261.38101942609666</c:v>
                </c:pt>
                <c:pt idx="11">
                  <c:v>324.42737554255399</c:v>
                </c:pt>
                <c:pt idx="12">
                  <c:v>285.69225580630183</c:v>
                </c:pt>
                <c:pt idx="13">
                  <c:v>239.44971494248776</c:v>
                </c:pt>
                <c:pt idx="14">
                  <c:v>347.83923086546423</c:v>
                </c:pt>
                <c:pt idx="15">
                  <c:v>342.81719383677773</c:v>
                </c:pt>
                <c:pt idx="16">
                  <c:v>471.13880140184023</c:v>
                </c:pt>
                <c:pt idx="17">
                  <c:v>887.19731063354789</c:v>
                </c:pt>
                <c:pt idx="18">
                  <c:v>1292.6413478081381</c:v>
                </c:pt>
                <c:pt idx="19">
                  <c:v>1352.1789129505071</c:v>
                </c:pt>
                <c:pt idx="20">
                  <c:v>1441.0661967468684</c:v>
                </c:pt>
                <c:pt idx="21">
                  <c:v>1700.8114899805635</c:v>
                </c:pt>
                <c:pt idx="22">
                  <c:v>1573.7901488385039</c:v>
                </c:pt>
                <c:pt idx="23">
                  <c:v>1953.5434905029724</c:v>
                </c:pt>
                <c:pt idx="24">
                  <c:v>1454.2259314743433</c:v>
                </c:pt>
                <c:pt idx="25">
                  <c:v>1829.1361561306044</c:v>
                </c:pt>
                <c:pt idx="26">
                  <c:v>1835.0095336039778</c:v>
                </c:pt>
                <c:pt idx="27">
                  <c:v>1858.745048431347</c:v>
                </c:pt>
                <c:pt idx="28">
                  <c:v>2001.5813446258023</c:v>
                </c:pt>
                <c:pt idx="29">
                  <c:v>2040.2031686704192</c:v>
                </c:pt>
                <c:pt idx="30">
                  <c:v>2586.9770239003442</c:v>
                </c:pt>
                <c:pt idx="31">
                  <c:v>2123.0428399861407</c:v>
                </c:pt>
                <c:pt idx="32">
                  <c:v>1914.1008325943772</c:v>
                </c:pt>
                <c:pt idx="33">
                  <c:v>2025.6803445467619</c:v>
                </c:pt>
                <c:pt idx="34">
                  <c:v>2434.5549289248534</c:v>
                </c:pt>
                <c:pt idx="35">
                  <c:v>2296.5241885071605</c:v>
                </c:pt>
                <c:pt idx="36">
                  <c:v>1951.8705054365314</c:v>
                </c:pt>
                <c:pt idx="37">
                  <c:v>2187.4961203773582</c:v>
                </c:pt>
                <c:pt idx="38">
                  <c:v>2338.9927985266409</c:v>
                </c:pt>
                <c:pt idx="39">
                  <c:v>2527.8116163634509</c:v>
                </c:pt>
                <c:pt idx="40">
                  <c:v>2174.7989260792519</c:v>
                </c:pt>
                <c:pt idx="41">
                  <c:v>2205.7803165763016</c:v>
                </c:pt>
                <c:pt idx="42">
                  <c:v>903.57163160055211</c:v>
                </c:pt>
                <c:pt idx="43">
                  <c:v>218.93936477729935</c:v>
                </c:pt>
                <c:pt idx="44">
                  <c:v>258.57249464237447</c:v>
                </c:pt>
                <c:pt idx="45">
                  <c:v>292.59127445570482</c:v>
                </c:pt>
                <c:pt idx="46">
                  <c:v>309.76254495207127</c:v>
                </c:pt>
                <c:pt idx="47">
                  <c:v>250.63840781325717</c:v>
                </c:pt>
                <c:pt idx="48">
                  <c:v>198.27050029670113</c:v>
                </c:pt>
                <c:pt idx="49">
                  <c:v>251.17160320349296</c:v>
                </c:pt>
                <c:pt idx="50">
                  <c:v>235.7370641797821</c:v>
                </c:pt>
                <c:pt idx="51">
                  <c:v>277.29151839995706</c:v>
                </c:pt>
                <c:pt idx="52">
                  <c:v>228.65972669678285</c:v>
                </c:pt>
                <c:pt idx="53">
                  <c:v>219.06187814704228</c:v>
                </c:pt>
                <c:pt idx="54">
                  <c:v>232.91208588806808</c:v>
                </c:pt>
                <c:pt idx="55">
                  <c:v>149.14382622705324</c:v>
                </c:pt>
                <c:pt idx="56">
                  <c:v>207.61811484607378</c:v>
                </c:pt>
                <c:pt idx="57">
                  <c:v>211.2475713631413</c:v>
                </c:pt>
                <c:pt idx="58">
                  <c:v>204.83294119200644</c:v>
                </c:pt>
                <c:pt idx="59">
                  <c:v>285.31961194608425</c:v>
                </c:pt>
                <c:pt idx="60">
                  <c:v>573.03222405515635</c:v>
                </c:pt>
                <c:pt idx="61">
                  <c:v>887.17698578127579</c:v>
                </c:pt>
                <c:pt idx="62">
                  <c:v>1106.632726583445</c:v>
                </c:pt>
                <c:pt idx="63">
                  <c:v>1085.6345157063229</c:v>
                </c:pt>
                <c:pt idx="64">
                  <c:v>1310.4078356796108</c:v>
                </c:pt>
                <c:pt idx="65">
                  <c:v>1502.1043393369637</c:v>
                </c:pt>
                <c:pt idx="66">
                  <c:v>1471.6097593592451</c:v>
                </c:pt>
                <c:pt idx="67">
                  <c:v>1645.7926867527212</c:v>
                </c:pt>
                <c:pt idx="68">
                  <c:v>1627.1924055879449</c:v>
                </c:pt>
                <c:pt idx="69">
                  <c:v>1723.4471294903167</c:v>
                </c:pt>
                <c:pt idx="70">
                  <c:v>1746.2811632813239</c:v>
                </c:pt>
                <c:pt idx="71">
                  <c:v>1673.9780135649185</c:v>
                </c:pt>
                <c:pt idx="72">
                  <c:v>1843.9787017850874</c:v>
                </c:pt>
                <c:pt idx="73">
                  <c:v>1898.6580621430562</c:v>
                </c:pt>
                <c:pt idx="74">
                  <c:v>1933.5746796015387</c:v>
                </c:pt>
                <c:pt idx="75">
                  <c:v>1946.8990423373743</c:v>
                </c:pt>
                <c:pt idx="76">
                  <c:v>1936.5045765288407</c:v>
                </c:pt>
                <c:pt idx="77">
                  <c:v>1842.0293373615843</c:v>
                </c:pt>
                <c:pt idx="78">
                  <c:v>1973.5284947935299</c:v>
                </c:pt>
                <c:pt idx="79">
                  <c:v>2114.7320955821497</c:v>
                </c:pt>
                <c:pt idx="80">
                  <c:v>1831.7827098611197</c:v>
                </c:pt>
                <c:pt idx="81">
                  <c:v>1911.6149343650084</c:v>
                </c:pt>
                <c:pt idx="82">
                  <c:v>2030.008243657034</c:v>
                </c:pt>
                <c:pt idx="83">
                  <c:v>1728.1556563924339</c:v>
                </c:pt>
                <c:pt idx="84">
                  <c:v>1993.2307933722896</c:v>
                </c:pt>
                <c:pt idx="85">
                  <c:v>1879.0341211085122</c:v>
                </c:pt>
                <c:pt idx="86">
                  <c:v>1652.804162431338</c:v>
                </c:pt>
                <c:pt idx="87">
                  <c:v>2214.6130279686454</c:v>
                </c:pt>
                <c:pt idx="88">
                  <c:v>4262.27310583504</c:v>
                </c:pt>
                <c:pt idx="89">
                  <c:v>4499.5593009415661</c:v>
                </c:pt>
                <c:pt idx="90">
                  <c:v>4968.0456129968697</c:v>
                </c:pt>
                <c:pt idx="91">
                  <c:v>470.11933261045618</c:v>
                </c:pt>
                <c:pt idx="92">
                  <c:v>244.17378461271932</c:v>
                </c:pt>
                <c:pt idx="93">
                  <c:v>321.08491118017577</c:v>
                </c:pt>
                <c:pt idx="94">
                  <c:v>282.20597220285657</c:v>
                </c:pt>
                <c:pt idx="95">
                  <c:v>204.37026303084917</c:v>
                </c:pt>
                <c:pt idx="96">
                  <c:v>257.96466500774278</c:v>
                </c:pt>
                <c:pt idx="97">
                  <c:v>314.62780464641907</c:v>
                </c:pt>
                <c:pt idx="98">
                  <c:v>234.65775798441712</c:v>
                </c:pt>
                <c:pt idx="99">
                  <c:v>187.69277295925673</c:v>
                </c:pt>
                <c:pt idx="100">
                  <c:v>230.97005777917479</c:v>
                </c:pt>
                <c:pt idx="101">
                  <c:v>169.36075585197162</c:v>
                </c:pt>
                <c:pt idx="102">
                  <c:v>282.42131167577622</c:v>
                </c:pt>
                <c:pt idx="103">
                  <c:v>251.53634727770208</c:v>
                </c:pt>
                <c:pt idx="104">
                  <c:v>212.08124346182467</c:v>
                </c:pt>
                <c:pt idx="105">
                  <c:v>144.92687410647278</c:v>
                </c:pt>
                <c:pt idx="106">
                  <c:v>202.59463354710445</c:v>
                </c:pt>
                <c:pt idx="107">
                  <c:v>162.70959799034165</c:v>
                </c:pt>
                <c:pt idx="108">
                  <c:v>256.32281408811588</c:v>
                </c:pt>
                <c:pt idx="109">
                  <c:v>212.34595097261158</c:v>
                </c:pt>
                <c:pt idx="110">
                  <c:v>186.66892770650728</c:v>
                </c:pt>
                <c:pt idx="111">
                  <c:v>196.7453296122226</c:v>
                </c:pt>
                <c:pt idx="112">
                  <c:v>138.14537772096347</c:v>
                </c:pt>
                <c:pt idx="113">
                  <c:v>349.97075538541151</c:v>
                </c:pt>
                <c:pt idx="114">
                  <c:v>338.75267170318875</c:v>
                </c:pt>
                <c:pt idx="115">
                  <c:v>1230.2687574914376</c:v>
                </c:pt>
                <c:pt idx="116">
                  <c:v>2318.1630680560252</c:v>
                </c:pt>
                <c:pt idx="117">
                  <c:v>2441.658115695177</c:v>
                </c:pt>
                <c:pt idx="118">
                  <c:v>2906.7556208554147</c:v>
                </c:pt>
                <c:pt idx="119">
                  <c:v>2918.7524073440627</c:v>
                </c:pt>
                <c:pt idx="120">
                  <c:v>3547.5182488915311</c:v>
                </c:pt>
                <c:pt idx="121">
                  <c:v>3240.0155469968931</c:v>
                </c:pt>
                <c:pt idx="122">
                  <c:v>3573.7067891385564</c:v>
                </c:pt>
                <c:pt idx="123">
                  <c:v>3633.5118044419678</c:v>
                </c:pt>
                <c:pt idx="124">
                  <c:v>3213.4759147534123</c:v>
                </c:pt>
                <c:pt idx="125">
                  <c:v>3875.7497949108124</c:v>
                </c:pt>
                <c:pt idx="126">
                  <c:v>3954.8241430006615</c:v>
                </c:pt>
                <c:pt idx="127">
                  <c:v>3930.7039204875941</c:v>
                </c:pt>
                <c:pt idx="128">
                  <c:v>3747.1416960257529</c:v>
                </c:pt>
                <c:pt idx="129">
                  <c:v>4011.5646810011076</c:v>
                </c:pt>
                <c:pt idx="130">
                  <c:v>3791.7096759737933</c:v>
                </c:pt>
                <c:pt idx="131">
                  <c:v>3989.1130010476172</c:v>
                </c:pt>
                <c:pt idx="132">
                  <c:v>4155.9484494937769</c:v>
                </c:pt>
                <c:pt idx="133">
                  <c:v>3912.0960661467234</c:v>
                </c:pt>
                <c:pt idx="134">
                  <c:v>4384.2331124940856</c:v>
                </c:pt>
                <c:pt idx="135">
                  <c:v>4496.2514215241417</c:v>
                </c:pt>
                <c:pt idx="136">
                  <c:v>4566.0471378251596</c:v>
                </c:pt>
                <c:pt idx="137">
                  <c:v>4252.6230057223684</c:v>
                </c:pt>
                <c:pt idx="138">
                  <c:v>4530.3426343989722</c:v>
                </c:pt>
                <c:pt idx="139">
                  <c:v>4431.5870941210014</c:v>
                </c:pt>
                <c:pt idx="140">
                  <c:v>4581.2817876620666</c:v>
                </c:pt>
                <c:pt idx="141">
                  <c:v>3781.6048579002772</c:v>
                </c:pt>
                <c:pt idx="142">
                  <c:v>3578.7880394667218</c:v>
                </c:pt>
                <c:pt idx="143">
                  <c:v>3764.6283152256315</c:v>
                </c:pt>
                <c:pt idx="144">
                  <c:v>2996.8959651074688</c:v>
                </c:pt>
                <c:pt idx="145">
                  <c:v>3879.7015417311191</c:v>
                </c:pt>
                <c:pt idx="146">
                  <c:v>3225.3679290454083</c:v>
                </c:pt>
                <c:pt idx="147">
                  <c:v>3092.497978663996</c:v>
                </c:pt>
                <c:pt idx="148">
                  <c:v>3543.0234312729713</c:v>
                </c:pt>
                <c:pt idx="149">
                  <c:v>3394.4430259536398</c:v>
                </c:pt>
                <c:pt idx="150">
                  <c:v>3837.1088854230238</c:v>
                </c:pt>
                <c:pt idx="151">
                  <c:v>3359.8165848327399</c:v>
                </c:pt>
                <c:pt idx="152">
                  <c:v>3608.5871190539146</c:v>
                </c:pt>
                <c:pt idx="153">
                  <c:v>3777.811501105532</c:v>
                </c:pt>
                <c:pt idx="154">
                  <c:v>3247.5664478595968</c:v>
                </c:pt>
                <c:pt idx="155">
                  <c:v>3472.1067210569145</c:v>
                </c:pt>
                <c:pt idx="156">
                  <c:v>3339.1166785856831</c:v>
                </c:pt>
                <c:pt idx="157">
                  <c:v>3566.0270741479217</c:v>
                </c:pt>
                <c:pt idx="158">
                  <c:v>3536.3405160655911</c:v>
                </c:pt>
                <c:pt idx="159">
                  <c:v>3695.3778146060804</c:v>
                </c:pt>
                <c:pt idx="160">
                  <c:v>3429.1274156592158</c:v>
                </c:pt>
                <c:pt idx="161">
                  <c:v>3542.1886571860491</c:v>
                </c:pt>
                <c:pt idx="162">
                  <c:v>3606.5903977337889</c:v>
                </c:pt>
                <c:pt idx="163">
                  <c:v>3227.7850629544764</c:v>
                </c:pt>
                <c:pt idx="164">
                  <c:v>3711.5011333734842</c:v>
                </c:pt>
                <c:pt idx="165">
                  <c:v>5080.5142896927982</c:v>
                </c:pt>
                <c:pt idx="166">
                  <c:v>4834.4778230499596</c:v>
                </c:pt>
                <c:pt idx="167">
                  <c:v>4260.7520468608336</c:v>
                </c:pt>
                <c:pt idx="168">
                  <c:v>4386.3927792553186</c:v>
                </c:pt>
                <c:pt idx="169">
                  <c:v>4921.4092960688677</c:v>
                </c:pt>
                <c:pt idx="170">
                  <c:v>4417.6726377165087</c:v>
                </c:pt>
                <c:pt idx="171">
                  <c:v>4598.3644359615673</c:v>
                </c:pt>
                <c:pt idx="172">
                  <c:v>4635.81278676076</c:v>
                </c:pt>
                <c:pt idx="173">
                  <c:v>4678.95165079039</c:v>
                </c:pt>
                <c:pt idx="174">
                  <c:v>4367.0994374339725</c:v>
                </c:pt>
                <c:pt idx="175">
                  <c:v>5130.6582928361968</c:v>
                </c:pt>
                <c:pt idx="176">
                  <c:v>4841.177291969434</c:v>
                </c:pt>
                <c:pt idx="177">
                  <c:v>4654.399189390474</c:v>
                </c:pt>
                <c:pt idx="178">
                  <c:v>4779.1333465788503</c:v>
                </c:pt>
                <c:pt idx="179">
                  <c:v>4617.8994737316971</c:v>
                </c:pt>
                <c:pt idx="180">
                  <c:v>4488.4073510967009</c:v>
                </c:pt>
                <c:pt idx="181">
                  <c:v>4696.4818595762108</c:v>
                </c:pt>
                <c:pt idx="182">
                  <c:v>4414.5934399066409</c:v>
                </c:pt>
                <c:pt idx="183">
                  <c:v>4575.4458214370143</c:v>
                </c:pt>
                <c:pt idx="184">
                  <c:v>4838.1823787460353</c:v>
                </c:pt>
                <c:pt idx="185">
                  <c:v>4895.4823613082208</c:v>
                </c:pt>
                <c:pt idx="186">
                  <c:v>4397.2581385466619</c:v>
                </c:pt>
                <c:pt idx="187">
                  <c:v>4676.9369343345743</c:v>
                </c:pt>
                <c:pt idx="188">
                  <c:v>4224.9774667576148</c:v>
                </c:pt>
                <c:pt idx="189">
                  <c:v>4443.2281525609224</c:v>
                </c:pt>
                <c:pt idx="190">
                  <c:v>4370.4935508839117</c:v>
                </c:pt>
                <c:pt idx="191">
                  <c:v>3332.4496135964837</c:v>
                </c:pt>
                <c:pt idx="192">
                  <c:v>3709.201097686685</c:v>
                </c:pt>
                <c:pt idx="193">
                  <c:v>3535.7622666532175</c:v>
                </c:pt>
                <c:pt idx="194">
                  <c:v>3432.3826302267953</c:v>
                </c:pt>
                <c:pt idx="195">
                  <c:v>3477.5839326375431</c:v>
                </c:pt>
                <c:pt idx="196">
                  <c:v>3548.5409118720354</c:v>
                </c:pt>
                <c:pt idx="197">
                  <c:v>3288.0874608457784</c:v>
                </c:pt>
                <c:pt idx="198">
                  <c:v>3293.6797802360329</c:v>
                </c:pt>
                <c:pt idx="199">
                  <c:v>3420.8304919767543</c:v>
                </c:pt>
                <c:pt idx="200">
                  <c:v>3339.0571987764292</c:v>
                </c:pt>
                <c:pt idx="201">
                  <c:v>3440.1452670107233</c:v>
                </c:pt>
                <c:pt idx="202">
                  <c:v>3414.4535644345428</c:v>
                </c:pt>
                <c:pt idx="203">
                  <c:v>3367.2646328189048</c:v>
                </c:pt>
                <c:pt idx="204">
                  <c:v>3260.6484143561765</c:v>
                </c:pt>
                <c:pt idx="205">
                  <c:v>3363.2515936724253</c:v>
                </c:pt>
                <c:pt idx="206">
                  <c:v>3467.7188277238283</c:v>
                </c:pt>
                <c:pt idx="207">
                  <c:v>2978.9630976237931</c:v>
                </c:pt>
                <c:pt idx="208">
                  <c:v>3409.6243914385864</c:v>
                </c:pt>
                <c:pt idx="209">
                  <c:v>3408.6846931761547</c:v>
                </c:pt>
                <c:pt idx="210">
                  <c:v>3318.8520765165053</c:v>
                </c:pt>
                <c:pt idx="211">
                  <c:v>3384.4643954959506</c:v>
                </c:pt>
                <c:pt idx="212">
                  <c:v>3067.5830541969899</c:v>
                </c:pt>
                <c:pt idx="213">
                  <c:v>2969.316211779013</c:v>
                </c:pt>
                <c:pt idx="214">
                  <c:v>3170.5567149315398</c:v>
                </c:pt>
                <c:pt idx="215">
                  <c:v>4522.6702979462989</c:v>
                </c:pt>
                <c:pt idx="216">
                  <c:v>4559.571859392735</c:v>
                </c:pt>
                <c:pt idx="217">
                  <c:v>4235.0307212894859</c:v>
                </c:pt>
                <c:pt idx="218">
                  <c:v>4296.0703589893374</c:v>
                </c:pt>
                <c:pt idx="219">
                  <c:v>4385.1957441370623</c:v>
                </c:pt>
                <c:pt idx="220">
                  <c:v>4243.2586872026632</c:v>
                </c:pt>
                <c:pt idx="221">
                  <c:v>4244.9771994488692</c:v>
                </c:pt>
                <c:pt idx="222">
                  <c:v>4294.1233856074605</c:v>
                </c:pt>
                <c:pt idx="223">
                  <c:v>4177.7011825775562</c:v>
                </c:pt>
                <c:pt idx="224">
                  <c:v>4577.7133668761971</c:v>
                </c:pt>
                <c:pt idx="225">
                  <c:v>4538.7047622369537</c:v>
                </c:pt>
                <c:pt idx="226">
                  <c:v>4364.1228742291069</c:v>
                </c:pt>
                <c:pt idx="227">
                  <c:v>4543.0716965587262</c:v>
                </c:pt>
                <c:pt idx="228">
                  <c:v>4821.5522576752373</c:v>
                </c:pt>
                <c:pt idx="229">
                  <c:v>4794.8892032877111</c:v>
                </c:pt>
                <c:pt idx="230">
                  <c:v>4767.2892990536775</c:v>
                </c:pt>
                <c:pt idx="231">
                  <c:v>4495.6157997246601</c:v>
                </c:pt>
                <c:pt idx="232">
                  <c:v>4470.8623117920833</c:v>
                </c:pt>
                <c:pt idx="233">
                  <c:v>4654.0418713795325</c:v>
                </c:pt>
                <c:pt idx="234">
                  <c:v>4648.9896361790579</c:v>
                </c:pt>
                <c:pt idx="235">
                  <c:v>4356.4446201080982</c:v>
                </c:pt>
                <c:pt idx="236">
                  <c:v>5120.8754623580444</c:v>
                </c:pt>
                <c:pt idx="237">
                  <c:v>4615.614729337246</c:v>
                </c:pt>
                <c:pt idx="238">
                  <c:v>4607.3542792573262</c:v>
                </c:pt>
                <c:pt idx="239">
                  <c:v>4953.4722490771674</c:v>
                </c:pt>
                <c:pt idx="240">
                  <c:v>4549.145279606535</c:v>
                </c:pt>
                <c:pt idx="241">
                  <c:v>4728.2251310816937</c:v>
                </c:pt>
                <c:pt idx="242">
                  <c:v>5268.6810318317848</c:v>
                </c:pt>
                <c:pt idx="243">
                  <c:v>5427.7915612687166</c:v>
                </c:pt>
                <c:pt idx="244">
                  <c:v>8106.1274651759513</c:v>
                </c:pt>
                <c:pt idx="245">
                  <c:v>8648.9341854796476</c:v>
                </c:pt>
                <c:pt idx="246">
                  <c:v>9752.5081168571451</c:v>
                </c:pt>
                <c:pt idx="247">
                  <c:v>8676.6543170890436</c:v>
                </c:pt>
                <c:pt idx="248">
                  <c:v>8841.3577984469903</c:v>
                </c:pt>
                <c:pt idx="249">
                  <c:v>8643.7789234326028</c:v>
                </c:pt>
                <c:pt idx="250">
                  <c:v>10156.81214092447</c:v>
                </c:pt>
                <c:pt idx="251">
                  <c:v>9184.6369657057294</c:v>
                </c:pt>
                <c:pt idx="252">
                  <c:v>9063.5361504618886</c:v>
                </c:pt>
                <c:pt idx="253">
                  <c:v>9476.456348640726</c:v>
                </c:pt>
                <c:pt idx="254">
                  <c:v>10627.722000207566</c:v>
                </c:pt>
                <c:pt idx="255">
                  <c:v>9312.5416658787017</c:v>
                </c:pt>
                <c:pt idx="256">
                  <c:v>9039.9382126734272</c:v>
                </c:pt>
                <c:pt idx="257">
                  <c:v>8344.4346551114577</c:v>
                </c:pt>
                <c:pt idx="258">
                  <c:v>10232.98407094753</c:v>
                </c:pt>
                <c:pt idx="259">
                  <c:v>9750.4747639361922</c:v>
                </c:pt>
                <c:pt idx="260">
                  <c:v>10958.284035863655</c:v>
                </c:pt>
                <c:pt idx="261">
                  <c:v>10567.726586329429</c:v>
                </c:pt>
                <c:pt idx="262">
                  <c:v>10422.335376331459</c:v>
                </c:pt>
                <c:pt idx="263">
                  <c:v>10689.038644204602</c:v>
                </c:pt>
                <c:pt idx="264">
                  <c:v>10620.292614171702</c:v>
                </c:pt>
                <c:pt idx="265">
                  <c:v>12412.989513317194</c:v>
                </c:pt>
                <c:pt idx="266">
                  <c:v>10879.328248532061</c:v>
                </c:pt>
                <c:pt idx="267">
                  <c:v>7166.5182614010955</c:v>
                </c:pt>
                <c:pt idx="268">
                  <c:v>5811.2344601696987</c:v>
                </c:pt>
                <c:pt idx="269">
                  <c:v>4536.1543085929961</c:v>
                </c:pt>
                <c:pt idx="270">
                  <c:v>5441.2620805412216</c:v>
                </c:pt>
                <c:pt idx="271">
                  <c:v>5492.6397399133193</c:v>
                </c:pt>
                <c:pt idx="272">
                  <c:v>5584.5670522222654</c:v>
                </c:pt>
                <c:pt idx="273">
                  <c:v>5525.0260148937241</c:v>
                </c:pt>
                <c:pt idx="274">
                  <c:v>5197.8443546149592</c:v>
                </c:pt>
                <c:pt idx="275">
                  <c:v>5365.5412752709344</c:v>
                </c:pt>
                <c:pt idx="276">
                  <c:v>5174.5843464792833</c:v>
                </c:pt>
                <c:pt idx="277">
                  <c:v>4988.0255514748624</c:v>
                </c:pt>
                <c:pt idx="278">
                  <c:v>5365.1730753139518</c:v>
                </c:pt>
                <c:pt idx="279">
                  <c:v>5324.7924455011689</c:v>
                </c:pt>
                <c:pt idx="280">
                  <c:v>5012.54525297896</c:v>
                </c:pt>
                <c:pt idx="281">
                  <c:v>5171.1052044769885</c:v>
                </c:pt>
                <c:pt idx="282">
                  <c:v>5376.74389702806</c:v>
                </c:pt>
                <c:pt idx="283">
                  <c:v>5326.3081662837631</c:v>
                </c:pt>
                <c:pt idx="284">
                  <c:v>5277.3455489756507</c:v>
                </c:pt>
                <c:pt idx="285">
                  <c:v>5219.1582616106052</c:v>
                </c:pt>
                <c:pt idx="286">
                  <c:v>5186.6441086283075</c:v>
                </c:pt>
                <c:pt idx="287">
                  <c:v>5443.8072548074551</c:v>
                </c:pt>
                <c:pt idx="288">
                  <c:v>5012.4048877732257</c:v>
                </c:pt>
                <c:pt idx="289">
                  <c:v>5155.4800907038571</c:v>
                </c:pt>
                <c:pt idx="290">
                  <c:v>5057.5713484852131</c:v>
                </c:pt>
                <c:pt idx="291">
                  <c:v>5262.8735314790238</c:v>
                </c:pt>
                <c:pt idx="292">
                  <c:v>6205.8263868736258</c:v>
                </c:pt>
                <c:pt idx="293">
                  <c:v>8137.1570042359781</c:v>
                </c:pt>
                <c:pt idx="294">
                  <c:v>10141.716292384988</c:v>
                </c:pt>
                <c:pt idx="295">
                  <c:v>10372.252164645846</c:v>
                </c:pt>
                <c:pt idx="296">
                  <c:v>10329.153254323121</c:v>
                </c:pt>
                <c:pt idx="297">
                  <c:v>9680.6305685628486</c:v>
                </c:pt>
                <c:pt idx="298">
                  <c:v>13205.259858207377</c:v>
                </c:pt>
                <c:pt idx="299">
                  <c:v>9842.7055612829117</c:v>
                </c:pt>
                <c:pt idx="300">
                  <c:v>10371.122463031987</c:v>
                </c:pt>
                <c:pt idx="301">
                  <c:v>9893.3940483494152</c:v>
                </c:pt>
                <c:pt idx="302">
                  <c:v>9966.2508894819694</c:v>
                </c:pt>
                <c:pt idx="303">
                  <c:v>9876.1317448335249</c:v>
                </c:pt>
                <c:pt idx="304">
                  <c:v>10305.727440089213</c:v>
                </c:pt>
                <c:pt idx="305">
                  <c:v>10097.12644260269</c:v>
                </c:pt>
                <c:pt idx="306">
                  <c:v>10352.561459277504</c:v>
                </c:pt>
                <c:pt idx="307">
                  <c:v>10092.463622676616</c:v>
                </c:pt>
                <c:pt idx="308">
                  <c:v>10387.308646968931</c:v>
                </c:pt>
                <c:pt idx="309">
                  <c:v>9535.1619326992732</c:v>
                </c:pt>
                <c:pt idx="310">
                  <c:v>10750.301708397259</c:v>
                </c:pt>
                <c:pt idx="311">
                  <c:v>10053.328458774597</c:v>
                </c:pt>
                <c:pt idx="312">
                  <c:v>11373.925687066918</c:v>
                </c:pt>
                <c:pt idx="313">
                  <c:v>10751.007490770566</c:v>
                </c:pt>
                <c:pt idx="314">
                  <c:v>10657.006472775249</c:v>
                </c:pt>
                <c:pt idx="315">
                  <c:v>10218.246036615656</c:v>
                </c:pt>
                <c:pt idx="316">
                  <c:v>11099.247569452411</c:v>
                </c:pt>
                <c:pt idx="317">
                  <c:v>10646.426588000713</c:v>
                </c:pt>
                <c:pt idx="318">
                  <c:v>6882.5621597727995</c:v>
                </c:pt>
                <c:pt idx="319">
                  <c:v>5376.0143067731897</c:v>
                </c:pt>
                <c:pt idx="320">
                  <c:v>5229.0764836831459</c:v>
                </c:pt>
                <c:pt idx="321">
                  <c:v>5031.5175336783832</c:v>
                </c:pt>
                <c:pt idx="322">
                  <c:v>5166.9096985520691</c:v>
                </c:pt>
                <c:pt idx="323">
                  <c:v>5140.0377295075186</c:v>
                </c:pt>
                <c:pt idx="324">
                  <c:v>5393.5685891744351</c:v>
                </c:pt>
                <c:pt idx="325">
                  <c:v>5800.1230207358167</c:v>
                </c:pt>
                <c:pt idx="326">
                  <c:v>5063.5217842605853</c:v>
                </c:pt>
                <c:pt idx="327">
                  <c:v>5162.606793575439</c:v>
                </c:pt>
                <c:pt idx="328">
                  <c:v>5338.7752346206362</c:v>
                </c:pt>
                <c:pt idx="329">
                  <c:v>5230.1177641194308</c:v>
                </c:pt>
                <c:pt idx="330">
                  <c:v>5214.2882287826424</c:v>
                </c:pt>
                <c:pt idx="331">
                  <c:v>5285.3583072112588</c:v>
                </c:pt>
                <c:pt idx="332">
                  <c:v>5559.0009461409727</c:v>
                </c:pt>
                <c:pt idx="333">
                  <c:v>5406.1462316627667</c:v>
                </c:pt>
                <c:pt idx="334">
                  <c:v>5320.8933555649646</c:v>
                </c:pt>
                <c:pt idx="335">
                  <c:v>5621.9004392324441</c:v>
                </c:pt>
                <c:pt idx="336">
                  <c:v>4949.5522838003171</c:v>
                </c:pt>
                <c:pt idx="337">
                  <c:v>5273.229348229057</c:v>
                </c:pt>
                <c:pt idx="338">
                  <c:v>5363.6843058939057</c:v>
                </c:pt>
                <c:pt idx="339">
                  <c:v>5592.691542345683</c:v>
                </c:pt>
                <c:pt idx="340">
                  <c:v>5148.9278633809135</c:v>
                </c:pt>
                <c:pt idx="341">
                  <c:v>5612.5964110259583</c:v>
                </c:pt>
                <c:pt idx="342">
                  <c:v>5594.5463283569052</c:v>
                </c:pt>
                <c:pt idx="343">
                  <c:v>8197.9804162136352</c:v>
                </c:pt>
                <c:pt idx="344">
                  <c:v>9516.7393661196766</c:v>
                </c:pt>
                <c:pt idx="345">
                  <c:v>9501.750700976796</c:v>
                </c:pt>
                <c:pt idx="346">
                  <c:v>10425.227482257964</c:v>
                </c:pt>
                <c:pt idx="347">
                  <c:v>10241.510642255686</c:v>
                </c:pt>
                <c:pt idx="348">
                  <c:v>10097.023530447952</c:v>
                </c:pt>
                <c:pt idx="349">
                  <c:v>9738.2984548907025</c:v>
                </c:pt>
                <c:pt idx="350">
                  <c:v>9739.7517044375618</c:v>
                </c:pt>
                <c:pt idx="351">
                  <c:v>10512.885110555939</c:v>
                </c:pt>
                <c:pt idx="352">
                  <c:v>10425.436856065829</c:v>
                </c:pt>
                <c:pt idx="353">
                  <c:v>10129.118178273246</c:v>
                </c:pt>
                <c:pt idx="354">
                  <c:v>10092.507706842911</c:v>
                </c:pt>
                <c:pt idx="355">
                  <c:v>9669.4980921712977</c:v>
                </c:pt>
                <c:pt idx="356">
                  <c:v>9986.5795110197232</c:v>
                </c:pt>
                <c:pt idx="357">
                  <c:v>10189.027145530712</c:v>
                </c:pt>
                <c:pt idx="358">
                  <c:v>10708.033384816114</c:v>
                </c:pt>
                <c:pt idx="359">
                  <c:v>10298.81014886491</c:v>
                </c:pt>
                <c:pt idx="360">
                  <c:v>11189.52475486113</c:v>
                </c:pt>
                <c:pt idx="361">
                  <c:v>10228.428097868262</c:v>
                </c:pt>
                <c:pt idx="362">
                  <c:v>9978.2510373619261</c:v>
                </c:pt>
                <c:pt idx="363">
                  <c:v>10978.292619008476</c:v>
                </c:pt>
                <c:pt idx="364">
                  <c:v>9466.9111379614988</c:v>
                </c:pt>
                <c:pt idx="365">
                  <c:v>10096.05811095744</c:v>
                </c:pt>
                <c:pt idx="366">
                  <c:v>10413.492340805307</c:v>
                </c:pt>
                <c:pt idx="367">
                  <c:v>11164.818589027383</c:v>
                </c:pt>
                <c:pt idx="368">
                  <c:v>10194.584342639959</c:v>
                </c:pt>
                <c:pt idx="369">
                  <c:v>6613.9757373540288</c:v>
                </c:pt>
                <c:pt idx="370">
                  <c:v>5533.5734613688883</c:v>
                </c:pt>
                <c:pt idx="371">
                  <c:v>5327.7411057465215</c:v>
                </c:pt>
                <c:pt idx="372">
                  <c:v>4673.8499920640543</c:v>
                </c:pt>
                <c:pt idx="373">
                  <c:v>5646.5294421076196</c:v>
                </c:pt>
                <c:pt idx="374">
                  <c:v>5583.7792019378694</c:v>
                </c:pt>
                <c:pt idx="375">
                  <c:v>5755.8953703546276</c:v>
                </c:pt>
                <c:pt idx="376">
                  <c:v>5625.1749117035724</c:v>
                </c:pt>
                <c:pt idx="377">
                  <c:v>5024.9966231497083</c:v>
                </c:pt>
                <c:pt idx="378">
                  <c:v>5294.9453932288525</c:v>
                </c:pt>
                <c:pt idx="379">
                  <c:v>5196.8249874108806</c:v>
                </c:pt>
                <c:pt idx="380">
                  <c:v>5920.7263962182897</c:v>
                </c:pt>
                <c:pt idx="381">
                  <c:v>4979.1867591048276</c:v>
                </c:pt>
                <c:pt idx="382">
                  <c:v>5629.9678778103244</c:v>
                </c:pt>
                <c:pt idx="383">
                  <c:v>5531.4926574482315</c:v>
                </c:pt>
                <c:pt idx="384">
                  <c:v>5488.3171261747029</c:v>
                </c:pt>
                <c:pt idx="385">
                  <c:v>5444.4302940377083</c:v>
                </c:pt>
                <c:pt idx="386">
                  <c:v>5199.3879288195794</c:v>
                </c:pt>
                <c:pt idx="387">
                  <c:v>5834.7441637840275</c:v>
                </c:pt>
                <c:pt idx="388">
                  <c:v>4096.7152570276539</c:v>
                </c:pt>
                <c:pt idx="389">
                  <c:v>5939.9108912219199</c:v>
                </c:pt>
                <c:pt idx="390">
                  <c:v>5354.0003363182232</c:v>
                </c:pt>
                <c:pt idx="391">
                  <c:v>357.13092552950872</c:v>
                </c:pt>
                <c:pt idx="392">
                  <c:v>265.48892562388909</c:v>
                </c:pt>
                <c:pt idx="393">
                  <c:v>241.94252443862069</c:v>
                </c:pt>
                <c:pt idx="394">
                  <c:v>314.47453184725174</c:v>
                </c:pt>
                <c:pt idx="395">
                  <c:v>217.12419796671335</c:v>
                </c:pt>
                <c:pt idx="396">
                  <c:v>255.15845103950656</c:v>
                </c:pt>
                <c:pt idx="397">
                  <c:v>280.29966675896395</c:v>
                </c:pt>
                <c:pt idx="398">
                  <c:v>234.32204487176168</c:v>
                </c:pt>
                <c:pt idx="399">
                  <c:v>316.21215040304452</c:v>
                </c:pt>
                <c:pt idx="400">
                  <c:v>256.60733380945192</c:v>
                </c:pt>
                <c:pt idx="401">
                  <c:v>231.31951774503511</c:v>
                </c:pt>
                <c:pt idx="402">
                  <c:v>308.03558771438429</c:v>
                </c:pt>
                <c:pt idx="403">
                  <c:v>294.35798707296675</c:v>
                </c:pt>
                <c:pt idx="404">
                  <c:v>344.1430637085503</c:v>
                </c:pt>
                <c:pt idx="405">
                  <c:v>380.55753801632301</c:v>
                </c:pt>
                <c:pt idx="406">
                  <c:v>284.36074520207262</c:v>
                </c:pt>
                <c:pt idx="407">
                  <c:v>350.05951447959188</c:v>
                </c:pt>
                <c:pt idx="408">
                  <c:v>355.10828900344956</c:v>
                </c:pt>
                <c:pt idx="409">
                  <c:v>334.25334570827789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6F-44A1-BF1A-B25A9439C279}"/>
            </c:ext>
          </c:extLst>
        </c:ser>
        <c:ser>
          <c:idx val="3"/>
          <c:order val="2"/>
          <c:tx>
            <c:strRef>
              <c:f>'2025_01_024_AVE'!$AC$4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19050" cap="rnd">
              <a:solidFill>
                <a:schemeClr val="accent4">
                  <a:alpha val="25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4"/>
                </a:solidFill>
                <a:prstDash val="solid"/>
              </a:ln>
              <a:effectLst/>
            </c:spPr>
            <c:trendlineType val="movingAvg"/>
            <c:period val="7"/>
            <c:dispRSqr val="0"/>
            <c:dispEq val="0"/>
          </c:trendline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'2025_01_024_AVE'!$AC$5:$AC$476</c:f>
              <c:numCache>
                <c:formatCode>General</c:formatCode>
                <c:ptCount val="472"/>
                <c:pt idx="0">
                  <c:v>46.776627243520366</c:v>
                </c:pt>
                <c:pt idx="1">
                  <c:v>45.802727382601006</c:v>
                </c:pt>
                <c:pt idx="2">
                  <c:v>36.788914643827098</c:v>
                </c:pt>
                <c:pt idx="3">
                  <c:v>58.758782953692553</c:v>
                </c:pt>
                <c:pt idx="4">
                  <c:v>51.228898571470161</c:v>
                </c:pt>
                <c:pt idx="5">
                  <c:v>17.75103976716742</c:v>
                </c:pt>
                <c:pt idx="6">
                  <c:v>37.899565466800212</c:v>
                </c:pt>
                <c:pt idx="7">
                  <c:v>21.879184905450941</c:v>
                </c:pt>
                <c:pt idx="8">
                  <c:v>44.797762756190565</c:v>
                </c:pt>
                <c:pt idx="9">
                  <c:v>63.221960883714289</c:v>
                </c:pt>
                <c:pt idx="10">
                  <c:v>62.411386271129196</c:v>
                </c:pt>
                <c:pt idx="11">
                  <c:v>9.7368117629007589</c:v>
                </c:pt>
                <c:pt idx="12">
                  <c:v>22.936934007642432</c:v>
                </c:pt>
                <c:pt idx="13">
                  <c:v>245.02854769778335</c:v>
                </c:pt>
                <c:pt idx="14">
                  <c:v>50.399826899967074</c:v>
                </c:pt>
                <c:pt idx="15">
                  <c:v>37.721708077099294</c:v>
                </c:pt>
                <c:pt idx="16">
                  <c:v>32.431501594193499</c:v>
                </c:pt>
                <c:pt idx="17">
                  <c:v>18.619012541487578</c:v>
                </c:pt>
                <c:pt idx="18">
                  <c:v>37.166731078024341</c:v>
                </c:pt>
                <c:pt idx="19">
                  <c:v>48.579493676643736</c:v>
                </c:pt>
                <c:pt idx="20">
                  <c:v>38.26372715593817</c:v>
                </c:pt>
                <c:pt idx="21">
                  <c:v>30.156232091853962</c:v>
                </c:pt>
                <c:pt idx="22">
                  <c:v>70.239728176275037</c:v>
                </c:pt>
                <c:pt idx="23">
                  <c:v>72.079798414544257</c:v>
                </c:pt>
                <c:pt idx="24">
                  <c:v>37.45501036585641</c:v>
                </c:pt>
                <c:pt idx="25">
                  <c:v>50.588575173732444</c:v>
                </c:pt>
                <c:pt idx="26">
                  <c:v>19.461292142939474</c:v>
                </c:pt>
                <c:pt idx="27">
                  <c:v>20.091250114063037</c:v>
                </c:pt>
                <c:pt idx="28">
                  <c:v>35.849218112700939</c:v>
                </c:pt>
                <c:pt idx="29">
                  <c:v>35.316843724055182</c:v>
                </c:pt>
                <c:pt idx="30">
                  <c:v>35.418972765346098</c:v>
                </c:pt>
                <c:pt idx="31">
                  <c:v>42.415085125127348</c:v>
                </c:pt>
                <c:pt idx="32">
                  <c:v>56.836591397410842</c:v>
                </c:pt>
                <c:pt idx="33">
                  <c:v>47.162434838150759</c:v>
                </c:pt>
                <c:pt idx="34">
                  <c:v>62.800863718536434</c:v>
                </c:pt>
                <c:pt idx="35">
                  <c:v>80.151601934383592</c:v>
                </c:pt>
                <c:pt idx="36">
                  <c:v>24.150872377442482</c:v>
                </c:pt>
                <c:pt idx="37">
                  <c:v>35.035432337838508</c:v>
                </c:pt>
                <c:pt idx="38">
                  <c:v>28.064292383302487</c:v>
                </c:pt>
                <c:pt idx="39">
                  <c:v>61.77889620344628</c:v>
                </c:pt>
                <c:pt idx="40">
                  <c:v>25.708870199000081</c:v>
                </c:pt>
                <c:pt idx="41">
                  <c:v>52.80153386880459</c:v>
                </c:pt>
                <c:pt idx="42">
                  <c:v>58.109263127352357</c:v>
                </c:pt>
                <c:pt idx="43">
                  <c:v>14.407146051149622</c:v>
                </c:pt>
                <c:pt idx="44">
                  <c:v>25.214598527260787</c:v>
                </c:pt>
                <c:pt idx="45">
                  <c:v>41.301943445847286</c:v>
                </c:pt>
                <c:pt idx="46">
                  <c:v>23.560802058003819</c:v>
                </c:pt>
                <c:pt idx="47">
                  <c:v>35.131584651387712</c:v>
                </c:pt>
                <c:pt idx="48">
                  <c:v>10.357041256834606</c:v>
                </c:pt>
                <c:pt idx="49">
                  <c:v>29.513991444254817</c:v>
                </c:pt>
                <c:pt idx="50">
                  <c:v>33.946631190687334</c:v>
                </c:pt>
                <c:pt idx="51">
                  <c:v>35.210837510092496</c:v>
                </c:pt>
                <c:pt idx="52">
                  <c:v>22.105000954423289</c:v>
                </c:pt>
                <c:pt idx="53">
                  <c:v>19.702099605287373</c:v>
                </c:pt>
                <c:pt idx="54">
                  <c:v>5.3365556213393459</c:v>
                </c:pt>
                <c:pt idx="55">
                  <c:v>30.615674138941682</c:v>
                </c:pt>
                <c:pt idx="56">
                  <c:v>37.122167302122676</c:v>
                </c:pt>
                <c:pt idx="57">
                  <c:v>17.976754112079082</c:v>
                </c:pt>
                <c:pt idx="58">
                  <c:v>26.026288254997567</c:v>
                </c:pt>
                <c:pt idx="59">
                  <c:v>53.305515103142739</c:v>
                </c:pt>
                <c:pt idx="60">
                  <c:v>37.019578404639979</c:v>
                </c:pt>
                <c:pt idx="61">
                  <c:v>45.694836647257581</c:v>
                </c:pt>
                <c:pt idx="62">
                  <c:v>28.404968363200783</c:v>
                </c:pt>
                <c:pt idx="63">
                  <c:v>24.028128114224454</c:v>
                </c:pt>
                <c:pt idx="64">
                  <c:v>51.773456230188224</c:v>
                </c:pt>
                <c:pt idx="65">
                  <c:v>74.681202811690227</c:v>
                </c:pt>
                <c:pt idx="66">
                  <c:v>38.370364687207982</c:v>
                </c:pt>
                <c:pt idx="67">
                  <c:v>52.278616640083015</c:v>
                </c:pt>
                <c:pt idx="68">
                  <c:v>55.109405831024461</c:v>
                </c:pt>
                <c:pt idx="69">
                  <c:v>43.474851322881868</c:v>
                </c:pt>
                <c:pt idx="70">
                  <c:v>25.83669347465171</c:v>
                </c:pt>
                <c:pt idx="71">
                  <c:v>33.471157470259811</c:v>
                </c:pt>
                <c:pt idx="72">
                  <c:v>21.891984587402863</c:v>
                </c:pt>
                <c:pt idx="73">
                  <c:v>33.951303222004199</c:v>
                </c:pt>
                <c:pt idx="74">
                  <c:v>56.92578630923586</c:v>
                </c:pt>
                <c:pt idx="75">
                  <c:v>55.30329992901671</c:v>
                </c:pt>
                <c:pt idx="76">
                  <c:v>65.606206878203082</c:v>
                </c:pt>
                <c:pt idx="77">
                  <c:v>35.905376929532238</c:v>
                </c:pt>
                <c:pt idx="78">
                  <c:v>51.282316584624198</c:v>
                </c:pt>
                <c:pt idx="79">
                  <c:v>44.684279465677022</c:v>
                </c:pt>
                <c:pt idx="80">
                  <c:v>23.270981020226312</c:v>
                </c:pt>
                <c:pt idx="81">
                  <c:v>30.945533279362891</c:v>
                </c:pt>
                <c:pt idx="82">
                  <c:v>52.337252147099335</c:v>
                </c:pt>
                <c:pt idx="83">
                  <c:v>21.848635131032552</c:v>
                </c:pt>
                <c:pt idx="84">
                  <c:v>45.332696388323022</c:v>
                </c:pt>
                <c:pt idx="85">
                  <c:v>9.6596440216552288</c:v>
                </c:pt>
                <c:pt idx="86">
                  <c:v>54.30762530658243</c:v>
                </c:pt>
                <c:pt idx="87">
                  <c:v>36.41750964931996</c:v>
                </c:pt>
                <c:pt idx="88">
                  <c:v>16.940797976462587</c:v>
                </c:pt>
                <c:pt idx="89">
                  <c:v>46.762526040335729</c:v>
                </c:pt>
                <c:pt idx="90">
                  <c:v>30.950510409515548</c:v>
                </c:pt>
                <c:pt idx="91">
                  <c:v>19.642506702871856</c:v>
                </c:pt>
                <c:pt idx="92">
                  <c:v>7.8505998350338446</c:v>
                </c:pt>
                <c:pt idx="93">
                  <c:v>9.9827390940578731</c:v>
                </c:pt>
                <c:pt idx="94">
                  <c:v>37.472537739751409</c:v>
                </c:pt>
                <c:pt idx="95">
                  <c:v>27.590706646296013</c:v>
                </c:pt>
                <c:pt idx="96">
                  <c:v>34.280637705473374</c:v>
                </c:pt>
                <c:pt idx="97">
                  <c:v>11.872477129222148</c:v>
                </c:pt>
                <c:pt idx="98">
                  <c:v>26.164941924957567</c:v>
                </c:pt>
                <c:pt idx="99">
                  <c:v>12.033064278676273</c:v>
                </c:pt>
                <c:pt idx="100">
                  <c:v>16.719269621901073</c:v>
                </c:pt>
                <c:pt idx="101">
                  <c:v>24.417129243185435</c:v>
                </c:pt>
                <c:pt idx="102">
                  <c:v>27.648257873458938</c:v>
                </c:pt>
                <c:pt idx="103">
                  <c:v>27.54047597931044</c:v>
                </c:pt>
                <c:pt idx="104">
                  <c:v>18.645593967905416</c:v>
                </c:pt>
                <c:pt idx="105">
                  <c:v>16.055202670548915</c:v>
                </c:pt>
                <c:pt idx="106">
                  <c:v>16.01312558735053</c:v>
                </c:pt>
                <c:pt idx="107">
                  <c:v>14.416590509915608</c:v>
                </c:pt>
                <c:pt idx="108">
                  <c:v>16.716705266616255</c:v>
                </c:pt>
                <c:pt idx="109">
                  <c:v>23.548285030031082</c:v>
                </c:pt>
                <c:pt idx="110">
                  <c:v>22.53069747413425</c:v>
                </c:pt>
                <c:pt idx="111">
                  <c:v>21.478623709291021</c:v>
                </c:pt>
                <c:pt idx="112">
                  <c:v>16.611520239828081</c:v>
                </c:pt>
                <c:pt idx="113">
                  <c:v>5.5013540749822853</c:v>
                </c:pt>
                <c:pt idx="114">
                  <c:v>118.4072624478036</c:v>
                </c:pt>
                <c:pt idx="115">
                  <c:v>6.965282235475124</c:v>
                </c:pt>
                <c:pt idx="116">
                  <c:v>26.823426688676751</c:v>
                </c:pt>
                <c:pt idx="117">
                  <c:v>11.220725176505812</c:v>
                </c:pt>
                <c:pt idx="118">
                  <c:v>13.07530949711893</c:v>
                </c:pt>
                <c:pt idx="119">
                  <c:v>6.8060594251969171</c:v>
                </c:pt>
                <c:pt idx="120">
                  <c:v>30.6598480851864</c:v>
                </c:pt>
                <c:pt idx="121">
                  <c:v>36.304259706050345</c:v>
                </c:pt>
                <c:pt idx="122">
                  <c:v>5.4544777268197997</c:v>
                </c:pt>
                <c:pt idx="123">
                  <c:v>45.993360440169283</c:v>
                </c:pt>
                <c:pt idx="124">
                  <c:v>33.170026019900547</c:v>
                </c:pt>
                <c:pt idx="125">
                  <c:v>34.275854183128295</c:v>
                </c:pt>
                <c:pt idx="126">
                  <c:v>15.787303002588475</c:v>
                </c:pt>
                <c:pt idx="127">
                  <c:v>0</c:v>
                </c:pt>
                <c:pt idx="128">
                  <c:v>0</c:v>
                </c:pt>
                <c:pt idx="129">
                  <c:v>21.447515353489194</c:v>
                </c:pt>
                <c:pt idx="130">
                  <c:v>25.294709974964466</c:v>
                </c:pt>
                <c:pt idx="131">
                  <c:v>56.663855923310884</c:v>
                </c:pt>
                <c:pt idx="132">
                  <c:v>33.806938764600886</c:v>
                </c:pt>
                <c:pt idx="133">
                  <c:v>48.149469649079826</c:v>
                </c:pt>
                <c:pt idx="134">
                  <c:v>22.887527849447075</c:v>
                </c:pt>
                <c:pt idx="135">
                  <c:v>29.474016264386606</c:v>
                </c:pt>
                <c:pt idx="136">
                  <c:v>17.38347781905086</c:v>
                </c:pt>
                <c:pt idx="137">
                  <c:v>22.005811155096342</c:v>
                </c:pt>
                <c:pt idx="138">
                  <c:v>22.147462900597333</c:v>
                </c:pt>
                <c:pt idx="139">
                  <c:v>22.06632083499543</c:v>
                </c:pt>
                <c:pt idx="140">
                  <c:v>32.926041336619605</c:v>
                </c:pt>
                <c:pt idx="141">
                  <c:v>22.296259427502161</c:v>
                </c:pt>
                <c:pt idx="142">
                  <c:v>8.6934924154819111</c:v>
                </c:pt>
                <c:pt idx="143">
                  <c:v>17.005649920019881</c:v>
                </c:pt>
                <c:pt idx="144">
                  <c:v>23.087869217595298</c:v>
                </c:pt>
                <c:pt idx="145">
                  <c:v>7.026279811622028</c:v>
                </c:pt>
                <c:pt idx="146">
                  <c:v>26.236634167497932</c:v>
                </c:pt>
                <c:pt idx="147">
                  <c:v>29.881184969221934</c:v>
                </c:pt>
                <c:pt idx="148">
                  <c:v>9.967114973547071</c:v>
                </c:pt>
                <c:pt idx="149">
                  <c:v>14.92421343623079</c:v>
                </c:pt>
                <c:pt idx="150">
                  <c:v>68.394536805986263</c:v>
                </c:pt>
                <c:pt idx="151">
                  <c:v>54.268975695225066</c:v>
                </c:pt>
                <c:pt idx="152">
                  <c:v>66.348495244904711</c:v>
                </c:pt>
                <c:pt idx="153">
                  <c:v>7.8369493905912631</c:v>
                </c:pt>
                <c:pt idx="154">
                  <c:v>8.4519899846476338</c:v>
                </c:pt>
                <c:pt idx="155">
                  <c:v>28.381083208268485</c:v>
                </c:pt>
                <c:pt idx="156">
                  <c:v>29.568152417805223</c:v>
                </c:pt>
                <c:pt idx="157">
                  <c:v>27.440242107290793</c:v>
                </c:pt>
                <c:pt idx="158">
                  <c:v>24.342419611971067</c:v>
                </c:pt>
                <c:pt idx="159">
                  <c:v>39.884340853099211</c:v>
                </c:pt>
                <c:pt idx="160">
                  <c:v>6.8382014546186696</c:v>
                </c:pt>
                <c:pt idx="161">
                  <c:v>25.175131535855108</c:v>
                </c:pt>
                <c:pt idx="162">
                  <c:v>25.509882436137918</c:v>
                </c:pt>
                <c:pt idx="163">
                  <c:v>8.592030333719471</c:v>
                </c:pt>
                <c:pt idx="164">
                  <c:v>13.669948630792113</c:v>
                </c:pt>
                <c:pt idx="165">
                  <c:v>40.434046808731388</c:v>
                </c:pt>
                <c:pt idx="166">
                  <c:v>21.015199149557006</c:v>
                </c:pt>
                <c:pt idx="167">
                  <c:v>32.354707766306042</c:v>
                </c:pt>
                <c:pt idx="168">
                  <c:v>37.744168933504461</c:v>
                </c:pt>
                <c:pt idx="169">
                  <c:v>73.805803170244388</c:v>
                </c:pt>
                <c:pt idx="170">
                  <c:v>48.317699781003768</c:v>
                </c:pt>
                <c:pt idx="171">
                  <c:v>26.26812075784699</c:v>
                </c:pt>
                <c:pt idx="172">
                  <c:v>51.568895353307468</c:v>
                </c:pt>
                <c:pt idx="173">
                  <c:v>35.470334811878487</c:v>
                </c:pt>
                <c:pt idx="174">
                  <c:v>36.734370860428825</c:v>
                </c:pt>
                <c:pt idx="175">
                  <c:v>55.326917250646368</c:v>
                </c:pt>
                <c:pt idx="176">
                  <c:v>53.801424257469868</c:v>
                </c:pt>
                <c:pt idx="177">
                  <c:v>42.737476782037405</c:v>
                </c:pt>
                <c:pt idx="178">
                  <c:v>29.823281347147322</c:v>
                </c:pt>
                <c:pt idx="179">
                  <c:v>58.703083602183952</c:v>
                </c:pt>
                <c:pt idx="180">
                  <c:v>55.18456438552024</c:v>
                </c:pt>
                <c:pt idx="181">
                  <c:v>32.564822334558954</c:v>
                </c:pt>
                <c:pt idx="182">
                  <c:v>55.224971487136457</c:v>
                </c:pt>
                <c:pt idx="183">
                  <c:v>37.753318147634765</c:v>
                </c:pt>
                <c:pt idx="184">
                  <c:v>14.836965816480864</c:v>
                </c:pt>
                <c:pt idx="185">
                  <c:v>52.243748490576152</c:v>
                </c:pt>
                <c:pt idx="186">
                  <c:v>41.713709525873554</c:v>
                </c:pt>
                <c:pt idx="187">
                  <c:v>47.461274672914726</c:v>
                </c:pt>
                <c:pt idx="188">
                  <c:v>55.050552742295125</c:v>
                </c:pt>
                <c:pt idx="189">
                  <c:v>66.531117423482968</c:v>
                </c:pt>
                <c:pt idx="190">
                  <c:v>15.05668905829889</c:v>
                </c:pt>
                <c:pt idx="191">
                  <c:v>27.575246179159301</c:v>
                </c:pt>
                <c:pt idx="192">
                  <c:v>13.766148724229776</c:v>
                </c:pt>
                <c:pt idx="193">
                  <c:v>26.295600833749777</c:v>
                </c:pt>
                <c:pt idx="194">
                  <c:v>30.126120504780637</c:v>
                </c:pt>
                <c:pt idx="195">
                  <c:v>6.7976848439633262</c:v>
                </c:pt>
                <c:pt idx="196">
                  <c:v>41.202786215477573</c:v>
                </c:pt>
                <c:pt idx="197">
                  <c:v>12.768880620949551</c:v>
                </c:pt>
                <c:pt idx="198">
                  <c:v>15.653608509530256</c:v>
                </c:pt>
                <c:pt idx="199">
                  <c:v>23.349697658320995</c:v>
                </c:pt>
                <c:pt idx="200">
                  <c:v>30.179172889777398</c:v>
                </c:pt>
                <c:pt idx="201">
                  <c:v>45.642715303908204</c:v>
                </c:pt>
                <c:pt idx="202">
                  <c:v>31.683009520092121</c:v>
                </c:pt>
                <c:pt idx="203">
                  <c:v>32.379478342223244</c:v>
                </c:pt>
                <c:pt idx="204">
                  <c:v>15.605017567786341</c:v>
                </c:pt>
                <c:pt idx="205">
                  <c:v>14.692648403964046</c:v>
                </c:pt>
                <c:pt idx="206">
                  <c:v>22.501907211140004</c:v>
                </c:pt>
                <c:pt idx="207">
                  <c:v>53.047316289912061</c:v>
                </c:pt>
                <c:pt idx="208">
                  <c:v>32.245134349857032</c:v>
                </c:pt>
                <c:pt idx="209">
                  <c:v>31.166030485024041</c:v>
                </c:pt>
                <c:pt idx="210">
                  <c:v>27.875753338392805</c:v>
                </c:pt>
                <c:pt idx="211">
                  <c:v>26.922771746141791</c:v>
                </c:pt>
                <c:pt idx="212">
                  <c:v>49.304256343648518</c:v>
                </c:pt>
                <c:pt idx="213">
                  <c:v>32.347190652009189</c:v>
                </c:pt>
                <c:pt idx="214">
                  <c:v>15.495201990266924</c:v>
                </c:pt>
                <c:pt idx="215">
                  <c:v>15.410111970985991</c:v>
                </c:pt>
                <c:pt idx="216">
                  <c:v>31.574569062891801</c:v>
                </c:pt>
                <c:pt idx="217">
                  <c:v>42.176977169731579</c:v>
                </c:pt>
                <c:pt idx="218">
                  <c:v>14.637377713762652</c:v>
                </c:pt>
                <c:pt idx="219">
                  <c:v>15.544222311068646</c:v>
                </c:pt>
                <c:pt idx="220">
                  <c:v>29.618080605143167</c:v>
                </c:pt>
                <c:pt idx="221">
                  <c:v>22.158576440417495</c:v>
                </c:pt>
                <c:pt idx="222">
                  <c:v>14.556350459686307</c:v>
                </c:pt>
                <c:pt idx="223">
                  <c:v>37.504192670772881</c:v>
                </c:pt>
                <c:pt idx="224">
                  <c:v>36.471409583369244</c:v>
                </c:pt>
                <c:pt idx="225">
                  <c:v>23.997314937722447</c:v>
                </c:pt>
                <c:pt idx="226">
                  <c:v>41.150771292115564</c:v>
                </c:pt>
                <c:pt idx="227">
                  <c:v>56.414788337201287</c:v>
                </c:pt>
                <c:pt idx="228">
                  <c:v>57.276472778615286</c:v>
                </c:pt>
                <c:pt idx="229">
                  <c:v>46.266973765262833</c:v>
                </c:pt>
                <c:pt idx="230">
                  <c:v>54.687298579122881</c:v>
                </c:pt>
                <c:pt idx="231">
                  <c:v>27.924738133976419</c:v>
                </c:pt>
                <c:pt idx="232">
                  <c:v>44.965733410611755</c:v>
                </c:pt>
                <c:pt idx="233">
                  <c:v>55.937100817580898</c:v>
                </c:pt>
                <c:pt idx="234">
                  <c:v>35.683487295095837</c:v>
                </c:pt>
                <c:pt idx="235">
                  <c:v>22.989153668116614</c:v>
                </c:pt>
                <c:pt idx="236">
                  <c:v>20.567073555585345</c:v>
                </c:pt>
                <c:pt idx="237">
                  <c:v>58.144781182752077</c:v>
                </c:pt>
                <c:pt idx="238">
                  <c:v>48.469282889643203</c:v>
                </c:pt>
                <c:pt idx="239">
                  <c:v>69.08040123360621</c:v>
                </c:pt>
                <c:pt idx="240">
                  <c:v>37.948838270941366</c:v>
                </c:pt>
                <c:pt idx="241">
                  <c:v>37.893284837558859</c:v>
                </c:pt>
                <c:pt idx="242">
                  <c:v>38.540530665251133</c:v>
                </c:pt>
                <c:pt idx="243">
                  <c:v>48.360934597604221</c:v>
                </c:pt>
                <c:pt idx="244">
                  <c:v>101.37789791890937</c:v>
                </c:pt>
                <c:pt idx="245">
                  <c:v>120.72537634833294</c:v>
                </c:pt>
                <c:pt idx="246">
                  <c:v>182.6636796266182</c:v>
                </c:pt>
                <c:pt idx="247">
                  <c:v>177.50805299867426</c:v>
                </c:pt>
                <c:pt idx="248">
                  <c:v>128.39988553214241</c:v>
                </c:pt>
                <c:pt idx="249">
                  <c:v>84.720215309210644</c:v>
                </c:pt>
                <c:pt idx="250">
                  <c:v>108.72232179712026</c:v>
                </c:pt>
                <c:pt idx="251">
                  <c:v>151.61997369613326</c:v>
                </c:pt>
                <c:pt idx="252">
                  <c:v>153.68965974660398</c:v>
                </c:pt>
                <c:pt idx="253">
                  <c:v>141.78530556659624</c:v>
                </c:pt>
                <c:pt idx="254">
                  <c:v>155.33165620746706</c:v>
                </c:pt>
                <c:pt idx="255">
                  <c:v>122.08379785515653</c:v>
                </c:pt>
                <c:pt idx="256">
                  <c:v>135.58492296094985</c:v>
                </c:pt>
                <c:pt idx="257">
                  <c:v>99.422408565667979</c:v>
                </c:pt>
                <c:pt idx="258">
                  <c:v>77.916785986211607</c:v>
                </c:pt>
                <c:pt idx="259">
                  <c:v>72.540522353354788</c:v>
                </c:pt>
                <c:pt idx="260">
                  <c:v>146.99384749353251</c:v>
                </c:pt>
                <c:pt idx="261">
                  <c:v>150.01158568334972</c:v>
                </c:pt>
                <c:pt idx="262">
                  <c:v>108.82104282256809</c:v>
                </c:pt>
                <c:pt idx="263">
                  <c:v>200.51481513758938</c:v>
                </c:pt>
                <c:pt idx="264">
                  <c:v>140.61039268289144</c:v>
                </c:pt>
                <c:pt idx="265">
                  <c:v>150.78673766065853</c:v>
                </c:pt>
                <c:pt idx="266">
                  <c:v>152.33854247824883</c:v>
                </c:pt>
                <c:pt idx="267">
                  <c:v>61.214495055163631</c:v>
                </c:pt>
                <c:pt idx="268">
                  <c:v>87.681676947352557</c:v>
                </c:pt>
                <c:pt idx="269">
                  <c:v>92.866575266548864</c:v>
                </c:pt>
                <c:pt idx="270">
                  <c:v>34.969039880787811</c:v>
                </c:pt>
                <c:pt idx="271">
                  <c:v>68.435482535470243</c:v>
                </c:pt>
                <c:pt idx="272">
                  <c:v>70.457733656700796</c:v>
                </c:pt>
                <c:pt idx="273">
                  <c:v>105.20049534241083</c:v>
                </c:pt>
                <c:pt idx="274">
                  <c:v>27.801231090232498</c:v>
                </c:pt>
                <c:pt idx="275">
                  <c:v>22.627990095040168</c:v>
                </c:pt>
                <c:pt idx="276">
                  <c:v>60.356065661581823</c:v>
                </c:pt>
                <c:pt idx="277">
                  <c:v>35.956387430753182</c:v>
                </c:pt>
                <c:pt idx="278">
                  <c:v>22.15740647269676</c:v>
                </c:pt>
                <c:pt idx="279">
                  <c:v>53.524368998189154</c:v>
                </c:pt>
                <c:pt idx="280">
                  <c:v>63.955286740073113</c:v>
                </c:pt>
                <c:pt idx="281">
                  <c:v>37.06745600432459</c:v>
                </c:pt>
                <c:pt idx="282">
                  <c:v>36.454170006222981</c:v>
                </c:pt>
                <c:pt idx="283">
                  <c:v>66.522101027966798</c:v>
                </c:pt>
                <c:pt idx="284">
                  <c:v>32.426686449880002</c:v>
                </c:pt>
                <c:pt idx="285">
                  <c:v>15.474753655134649</c:v>
                </c:pt>
                <c:pt idx="286">
                  <c:v>39.959932918596436</c:v>
                </c:pt>
                <c:pt idx="287">
                  <c:v>51.876212555149472</c:v>
                </c:pt>
                <c:pt idx="288">
                  <c:v>23.927432652828326</c:v>
                </c:pt>
                <c:pt idx="289">
                  <c:v>38.183667363765949</c:v>
                </c:pt>
                <c:pt idx="290">
                  <c:v>56.160205498257845</c:v>
                </c:pt>
                <c:pt idx="291">
                  <c:v>99.306965599250859</c:v>
                </c:pt>
                <c:pt idx="292">
                  <c:v>24.354532830114859</c:v>
                </c:pt>
                <c:pt idx="293">
                  <c:v>113.01909983092202</c:v>
                </c:pt>
                <c:pt idx="294">
                  <c:v>254.20767633770447</c:v>
                </c:pt>
                <c:pt idx="295">
                  <c:v>125.79200275492857</c:v>
                </c:pt>
                <c:pt idx="296">
                  <c:v>203.81986594500529</c:v>
                </c:pt>
                <c:pt idx="297">
                  <c:v>67.624547947037428</c:v>
                </c:pt>
                <c:pt idx="298">
                  <c:v>85.570645531365884</c:v>
                </c:pt>
                <c:pt idx="299">
                  <c:v>165.06824295429413</c:v>
                </c:pt>
                <c:pt idx="300">
                  <c:v>98.628873394733318</c:v>
                </c:pt>
                <c:pt idx="301">
                  <c:v>77.060262452395477</c:v>
                </c:pt>
                <c:pt idx="302">
                  <c:v>115.88663824979035</c:v>
                </c:pt>
                <c:pt idx="303">
                  <c:v>158.19228441102882</c:v>
                </c:pt>
                <c:pt idx="304">
                  <c:v>100.0477517341715</c:v>
                </c:pt>
                <c:pt idx="305">
                  <c:v>119.21762808967046</c:v>
                </c:pt>
                <c:pt idx="306">
                  <c:v>194.48611501333991</c:v>
                </c:pt>
                <c:pt idx="307">
                  <c:v>149.89668971813296</c:v>
                </c:pt>
                <c:pt idx="308">
                  <c:v>159.05184029516619</c:v>
                </c:pt>
                <c:pt idx="309">
                  <c:v>176.77213587558563</c:v>
                </c:pt>
                <c:pt idx="310">
                  <c:v>169.9306578300102</c:v>
                </c:pt>
                <c:pt idx="311">
                  <c:v>161.21736530830071</c:v>
                </c:pt>
                <c:pt idx="312">
                  <c:v>91.260040392884719</c:v>
                </c:pt>
                <c:pt idx="313">
                  <c:v>196.63290231231954</c:v>
                </c:pt>
                <c:pt idx="314">
                  <c:v>116.98476119888328</c:v>
                </c:pt>
                <c:pt idx="315">
                  <c:v>156.03719133257223</c:v>
                </c:pt>
                <c:pt idx="316">
                  <c:v>135.8108764893372</c:v>
                </c:pt>
                <c:pt idx="317">
                  <c:v>159.20120980794221</c:v>
                </c:pt>
                <c:pt idx="318">
                  <c:v>103.88904832775053</c:v>
                </c:pt>
                <c:pt idx="319">
                  <c:v>72.058980730642972</c:v>
                </c:pt>
                <c:pt idx="320">
                  <c:v>49.607101944739021</c:v>
                </c:pt>
                <c:pt idx="321">
                  <c:v>40.987474362926932</c:v>
                </c:pt>
                <c:pt idx="322">
                  <c:v>68.514573092362539</c:v>
                </c:pt>
                <c:pt idx="323">
                  <c:v>67.923497724455743</c:v>
                </c:pt>
                <c:pt idx="324">
                  <c:v>37.641975036178678</c:v>
                </c:pt>
                <c:pt idx="325">
                  <c:v>71.955821973528018</c:v>
                </c:pt>
                <c:pt idx="326">
                  <c:v>25.168973252489014</c:v>
                </c:pt>
                <c:pt idx="327">
                  <c:v>47.940746363452753</c:v>
                </c:pt>
                <c:pt idx="328">
                  <c:v>62.591715010626054</c:v>
                </c:pt>
                <c:pt idx="329">
                  <c:v>55.950832662198493</c:v>
                </c:pt>
                <c:pt idx="330">
                  <c:v>57.064713858086371</c:v>
                </c:pt>
                <c:pt idx="331">
                  <c:v>83.203994290746977</c:v>
                </c:pt>
                <c:pt idx="332">
                  <c:v>46.374553347486184</c:v>
                </c:pt>
                <c:pt idx="333">
                  <c:v>50.493147374235811</c:v>
                </c:pt>
                <c:pt idx="334">
                  <c:v>74.815733236959318</c:v>
                </c:pt>
                <c:pt idx="335">
                  <c:v>54.240314542388063</c:v>
                </c:pt>
                <c:pt idx="336">
                  <c:v>79.876355603682356</c:v>
                </c:pt>
                <c:pt idx="337">
                  <c:v>90.05324727502078</c:v>
                </c:pt>
                <c:pt idx="338">
                  <c:v>39.775189513488364</c:v>
                </c:pt>
                <c:pt idx="339">
                  <c:v>51.933686683060365</c:v>
                </c:pt>
                <c:pt idx="340">
                  <c:v>58.506140971519145</c:v>
                </c:pt>
                <c:pt idx="341">
                  <c:v>28.822027927606833</c:v>
                </c:pt>
                <c:pt idx="342">
                  <c:v>67.675174968062407</c:v>
                </c:pt>
                <c:pt idx="343">
                  <c:v>107.91020967040825</c:v>
                </c:pt>
                <c:pt idx="344">
                  <c:v>150.69367720110898</c:v>
                </c:pt>
                <c:pt idx="345">
                  <c:v>163.2276010131439</c:v>
                </c:pt>
                <c:pt idx="346">
                  <c:v>95.422312670088289</c:v>
                </c:pt>
                <c:pt idx="347">
                  <c:v>122.3725445795357</c:v>
                </c:pt>
                <c:pt idx="348">
                  <c:v>147.82452723698452</c:v>
                </c:pt>
                <c:pt idx="349">
                  <c:v>145.42241354772352</c:v>
                </c:pt>
                <c:pt idx="350">
                  <c:v>187.07284122426142</c:v>
                </c:pt>
                <c:pt idx="351">
                  <c:v>117.49453464708866</c:v>
                </c:pt>
                <c:pt idx="352">
                  <c:v>160.81630870082395</c:v>
                </c:pt>
                <c:pt idx="353">
                  <c:v>127.4329910050274</c:v>
                </c:pt>
                <c:pt idx="354">
                  <c:v>177.04299674777062</c:v>
                </c:pt>
                <c:pt idx="355">
                  <c:v>136.70050095954522</c:v>
                </c:pt>
                <c:pt idx="356">
                  <c:v>96.081113263338878</c:v>
                </c:pt>
                <c:pt idx="357">
                  <c:v>137.06037608718819</c:v>
                </c:pt>
                <c:pt idx="358">
                  <c:v>182.25673789079232</c:v>
                </c:pt>
                <c:pt idx="359">
                  <c:v>175.14604400681415</c:v>
                </c:pt>
                <c:pt idx="360">
                  <c:v>149.51041097017219</c:v>
                </c:pt>
                <c:pt idx="361">
                  <c:v>102.26472749350221</c:v>
                </c:pt>
                <c:pt idx="362">
                  <c:v>145.91979540490058</c:v>
                </c:pt>
                <c:pt idx="363">
                  <c:v>228.42970592637238</c:v>
                </c:pt>
                <c:pt idx="364">
                  <c:v>159.28776246751383</c:v>
                </c:pt>
                <c:pt idx="365">
                  <c:v>132.10079590947731</c:v>
                </c:pt>
                <c:pt idx="366">
                  <c:v>163.47931030944358</c:v>
                </c:pt>
                <c:pt idx="367">
                  <c:v>198.01089917110647</c:v>
                </c:pt>
                <c:pt idx="368">
                  <c:v>121.52164916888982</c:v>
                </c:pt>
                <c:pt idx="369">
                  <c:v>88.264800765400736</c:v>
                </c:pt>
                <c:pt idx="370">
                  <c:v>46.415295088808499</c:v>
                </c:pt>
                <c:pt idx="371">
                  <c:v>67.516987827614528</c:v>
                </c:pt>
                <c:pt idx="372">
                  <c:v>92.999388568450769</c:v>
                </c:pt>
                <c:pt idx="373">
                  <c:v>61.941587051089762</c:v>
                </c:pt>
                <c:pt idx="374">
                  <c:v>22.19775141224606</c:v>
                </c:pt>
                <c:pt idx="375">
                  <c:v>34.900313438764975</c:v>
                </c:pt>
                <c:pt idx="376">
                  <c:v>49.336907838342178</c:v>
                </c:pt>
                <c:pt idx="377">
                  <c:v>46.292746799687734</c:v>
                </c:pt>
                <c:pt idx="378">
                  <c:v>98.681738743506898</c:v>
                </c:pt>
                <c:pt idx="379">
                  <c:v>44.932100341017481</c:v>
                </c:pt>
                <c:pt idx="380">
                  <c:v>71.438531632428791</c:v>
                </c:pt>
                <c:pt idx="381">
                  <c:v>62.421574320878129</c:v>
                </c:pt>
                <c:pt idx="382">
                  <c:v>64.169083906049323</c:v>
                </c:pt>
                <c:pt idx="383">
                  <c:v>56.233614935702974</c:v>
                </c:pt>
                <c:pt idx="384">
                  <c:v>32.208918504373401</c:v>
                </c:pt>
                <c:pt idx="385">
                  <c:v>29.642259208290028</c:v>
                </c:pt>
                <c:pt idx="386">
                  <c:v>54.734698912862257</c:v>
                </c:pt>
                <c:pt idx="387">
                  <c:v>38.737905902542643</c:v>
                </c:pt>
                <c:pt idx="388">
                  <c:v>29.379327350919237</c:v>
                </c:pt>
                <c:pt idx="389">
                  <c:v>37.474014097162772</c:v>
                </c:pt>
                <c:pt idx="390">
                  <c:v>39.412139638041886</c:v>
                </c:pt>
                <c:pt idx="391">
                  <c:v>17.53614435203977</c:v>
                </c:pt>
                <c:pt idx="392">
                  <c:v>39.612863752192098</c:v>
                </c:pt>
                <c:pt idx="393">
                  <c:v>6.4375276215864297</c:v>
                </c:pt>
                <c:pt idx="394">
                  <c:v>15.496595124604902</c:v>
                </c:pt>
                <c:pt idx="395">
                  <c:v>34.420255020908556</c:v>
                </c:pt>
                <c:pt idx="396">
                  <c:v>23.544359573406382</c:v>
                </c:pt>
                <c:pt idx="397">
                  <c:v>21.097022790634789</c:v>
                </c:pt>
                <c:pt idx="398">
                  <c:v>19.156695867014431</c:v>
                </c:pt>
                <c:pt idx="399">
                  <c:v>37.532286235249295</c:v>
                </c:pt>
                <c:pt idx="400">
                  <c:v>29.262239820376092</c:v>
                </c:pt>
                <c:pt idx="401">
                  <c:v>24.550060881312223</c:v>
                </c:pt>
                <c:pt idx="402">
                  <c:v>10.472290015377029</c:v>
                </c:pt>
                <c:pt idx="403">
                  <c:v>19.249981646893296</c:v>
                </c:pt>
                <c:pt idx="404">
                  <c:v>6.811488050859043</c:v>
                </c:pt>
                <c:pt idx="405">
                  <c:v>0</c:v>
                </c:pt>
                <c:pt idx="406">
                  <c:v>18.160593443582147</c:v>
                </c:pt>
                <c:pt idx="407">
                  <c:v>30.799295491184754</c:v>
                </c:pt>
                <c:pt idx="408">
                  <c:v>23.895137203970439</c:v>
                </c:pt>
                <c:pt idx="409">
                  <c:v>23.4721267323925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6F-44A1-BF1A-B25A9439C279}"/>
            </c:ext>
          </c:extLst>
        </c:ser>
        <c:ser>
          <c:idx val="5"/>
          <c:order val="3"/>
          <c:tx>
            <c:strRef>
              <c:f>'2025_01_024_AVE'!$AJ$4</c:f>
              <c:strCache>
                <c:ptCount val="1"/>
                <c:pt idx="0">
                  <c:v>SRR'O4+ROOR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'2025_01_024_AVE'!$A$5:$A$494</c:f>
              <c:numCache>
                <c:formatCode>General</c:formatCode>
                <c:ptCount val="490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'2025_01_024_AVE'!$AJ$5:$AJ$494</c:f>
              <c:numCache>
                <c:formatCode>General</c:formatCode>
                <c:ptCount val="490"/>
                <c:pt idx="0">
                  <c:v>44.2735301334992</c:v>
                </c:pt>
                <c:pt idx="1">
                  <c:v>28.474874492305158</c:v>
                </c:pt>
                <c:pt idx="2">
                  <c:v>28.089240976004049</c:v>
                </c:pt>
                <c:pt idx="3">
                  <c:v>44.897736718462511</c:v>
                </c:pt>
                <c:pt idx="4">
                  <c:v>30.493392006827484</c:v>
                </c:pt>
                <c:pt idx="5">
                  <c:v>42.177684233098653</c:v>
                </c:pt>
                <c:pt idx="6">
                  <c:v>36.277662665164222</c:v>
                </c:pt>
                <c:pt idx="7">
                  <c:v>36.465308175751574</c:v>
                </c:pt>
                <c:pt idx="8">
                  <c:v>40.989417612356</c:v>
                </c:pt>
                <c:pt idx="9">
                  <c:v>30.213920828334594</c:v>
                </c:pt>
                <c:pt idx="10">
                  <c:v>28.565211408709132</c:v>
                </c:pt>
                <c:pt idx="11">
                  <c:v>39.505916578982585</c:v>
                </c:pt>
                <c:pt idx="12">
                  <c:v>41.031626391449244</c:v>
                </c:pt>
                <c:pt idx="13">
                  <c:v>114.92913233009077</c:v>
                </c:pt>
                <c:pt idx="14">
                  <c:v>47.718985043585839</c:v>
                </c:pt>
                <c:pt idx="15">
                  <c:v>42.540318193456912</c:v>
                </c:pt>
                <c:pt idx="16">
                  <c:v>66.898453079235949</c:v>
                </c:pt>
                <c:pt idx="17">
                  <c:v>105.63495402381312</c:v>
                </c:pt>
                <c:pt idx="18">
                  <c:v>185.54100396431053</c:v>
                </c:pt>
                <c:pt idx="19">
                  <c:v>150.2089865829966</c:v>
                </c:pt>
                <c:pt idx="20">
                  <c:v>123.37792338863528</c:v>
                </c:pt>
                <c:pt idx="21">
                  <c:v>194.05535351108023</c:v>
                </c:pt>
                <c:pt idx="22">
                  <c:v>159.54023728927427</c:v>
                </c:pt>
                <c:pt idx="23">
                  <c:v>192.1122660672163</c:v>
                </c:pt>
                <c:pt idx="24">
                  <c:v>144.70672946808688</c:v>
                </c:pt>
                <c:pt idx="25">
                  <c:v>191.65581047691992</c:v>
                </c:pt>
                <c:pt idx="26">
                  <c:v>191.69679721239277</c:v>
                </c:pt>
                <c:pt idx="27">
                  <c:v>181.12566390708344</c:v>
                </c:pt>
                <c:pt idx="28">
                  <c:v>177.71407269544054</c:v>
                </c:pt>
                <c:pt idx="29">
                  <c:v>231.0245934438195</c:v>
                </c:pt>
                <c:pt idx="30">
                  <c:v>234.94069707668436</c:v>
                </c:pt>
                <c:pt idx="31">
                  <c:v>256.01623323727944</c:v>
                </c:pt>
                <c:pt idx="32">
                  <c:v>219.56808206866145</c:v>
                </c:pt>
                <c:pt idx="33">
                  <c:v>205.39470807364026</c:v>
                </c:pt>
                <c:pt idx="34">
                  <c:v>222.14859744291923</c:v>
                </c:pt>
                <c:pt idx="35">
                  <c:v>222.67681890793037</c:v>
                </c:pt>
                <c:pt idx="36">
                  <c:v>251.55908681348473</c:v>
                </c:pt>
                <c:pt idx="37">
                  <c:v>195.21926490428794</c:v>
                </c:pt>
                <c:pt idx="38">
                  <c:v>196.60092997550078</c:v>
                </c:pt>
                <c:pt idx="39">
                  <c:v>230.84211947238953</c:v>
                </c:pt>
                <c:pt idx="40">
                  <c:v>262.65469495292064</c:v>
                </c:pt>
                <c:pt idx="41">
                  <c:v>240.69075267831155</c:v>
                </c:pt>
                <c:pt idx="42">
                  <c:v>82.91534007558532</c:v>
                </c:pt>
                <c:pt idx="43">
                  <c:v>45.561060161755215</c:v>
                </c:pt>
                <c:pt idx="44">
                  <c:v>60.862824031319136</c:v>
                </c:pt>
                <c:pt idx="45">
                  <c:v>49.768780409307197</c:v>
                </c:pt>
                <c:pt idx="46">
                  <c:v>43.525481696628113</c:v>
                </c:pt>
                <c:pt idx="47">
                  <c:v>29.669430147285027</c:v>
                </c:pt>
                <c:pt idx="48">
                  <c:v>34.731694443908566</c:v>
                </c:pt>
                <c:pt idx="49">
                  <c:v>19.902486486686694</c:v>
                </c:pt>
                <c:pt idx="50">
                  <c:v>23.499614098173147</c:v>
                </c:pt>
                <c:pt idx="51">
                  <c:v>28.889677339977716</c:v>
                </c:pt>
                <c:pt idx="52">
                  <c:v>37.557636269036792</c:v>
                </c:pt>
                <c:pt idx="53">
                  <c:v>32.81642445131768</c:v>
                </c:pt>
                <c:pt idx="54">
                  <c:v>22.488901821133918</c:v>
                </c:pt>
                <c:pt idx="55">
                  <c:v>22.992494232859812</c:v>
                </c:pt>
                <c:pt idx="56">
                  <c:v>30.108858821591362</c:v>
                </c:pt>
                <c:pt idx="57">
                  <c:v>51.953884497713737</c:v>
                </c:pt>
                <c:pt idx="58">
                  <c:v>11.209461825175696</c:v>
                </c:pt>
                <c:pt idx="59">
                  <c:v>43.725261236679287</c:v>
                </c:pt>
                <c:pt idx="60">
                  <c:v>93.448727431157181</c:v>
                </c:pt>
                <c:pt idx="61">
                  <c:v>126.95270733699346</c:v>
                </c:pt>
                <c:pt idx="62">
                  <c:v>120.55911002061931</c:v>
                </c:pt>
                <c:pt idx="63">
                  <c:v>149.22013652754165</c:v>
                </c:pt>
                <c:pt idx="64">
                  <c:v>156.71368579135046</c:v>
                </c:pt>
                <c:pt idx="65">
                  <c:v>169.46888330345092</c:v>
                </c:pt>
                <c:pt idx="66">
                  <c:v>224.15340595333237</c:v>
                </c:pt>
                <c:pt idx="67">
                  <c:v>176.79166594952807</c:v>
                </c:pt>
                <c:pt idx="68">
                  <c:v>179.83803573719121</c:v>
                </c:pt>
                <c:pt idx="69">
                  <c:v>182.6056824095038</c:v>
                </c:pt>
                <c:pt idx="70">
                  <c:v>207.25217900747643</c:v>
                </c:pt>
                <c:pt idx="71">
                  <c:v>171.41714118660255</c:v>
                </c:pt>
                <c:pt idx="72">
                  <c:v>171.7678790703917</c:v>
                </c:pt>
                <c:pt idx="73">
                  <c:v>156.04240660427212</c:v>
                </c:pt>
                <c:pt idx="74">
                  <c:v>198.08543302831953</c:v>
                </c:pt>
                <c:pt idx="75">
                  <c:v>162.42732422476951</c:v>
                </c:pt>
                <c:pt idx="76">
                  <c:v>205.65022540667505</c:v>
                </c:pt>
                <c:pt idx="77">
                  <c:v>190.10366234783348</c:v>
                </c:pt>
                <c:pt idx="78">
                  <c:v>216.19840024610698</c:v>
                </c:pt>
                <c:pt idx="79">
                  <c:v>230.08240793196433</c:v>
                </c:pt>
                <c:pt idx="80">
                  <c:v>173.90075683993007</c:v>
                </c:pt>
                <c:pt idx="81">
                  <c:v>190.82375228201943</c:v>
                </c:pt>
                <c:pt idx="82">
                  <c:v>238.12744373127683</c:v>
                </c:pt>
                <c:pt idx="83">
                  <c:v>204.20985686211719</c:v>
                </c:pt>
                <c:pt idx="84">
                  <c:v>171.75742109861514</c:v>
                </c:pt>
                <c:pt idx="85">
                  <c:v>221.47880729007451</c:v>
                </c:pt>
                <c:pt idx="86">
                  <c:v>166.29079066744231</c:v>
                </c:pt>
                <c:pt idx="87">
                  <c:v>260.4923043151357</c:v>
                </c:pt>
                <c:pt idx="88">
                  <c:v>380.77214143357497</c:v>
                </c:pt>
                <c:pt idx="89">
                  <c:v>420.86273436302156</c:v>
                </c:pt>
                <c:pt idx="90">
                  <c:v>386.3926878493204</c:v>
                </c:pt>
                <c:pt idx="91">
                  <c:v>54.50470402982323</c:v>
                </c:pt>
                <c:pt idx="92">
                  <c:v>29.449814252960291</c:v>
                </c:pt>
                <c:pt idx="93">
                  <c:v>82.090405762070432</c:v>
                </c:pt>
                <c:pt idx="94">
                  <c:v>29.04847886802435</c:v>
                </c:pt>
                <c:pt idx="95">
                  <c:v>30.273336775000171</c:v>
                </c:pt>
                <c:pt idx="96">
                  <c:v>34.251974964916954</c:v>
                </c:pt>
                <c:pt idx="97">
                  <c:v>12.57422788836797</c:v>
                </c:pt>
                <c:pt idx="98">
                  <c:v>34.794731528809983</c:v>
                </c:pt>
                <c:pt idx="99">
                  <c:v>21.734362512920065</c:v>
                </c:pt>
                <c:pt idx="100">
                  <c:v>24.688010926515123</c:v>
                </c:pt>
                <c:pt idx="101">
                  <c:v>22.314423912928692</c:v>
                </c:pt>
                <c:pt idx="102">
                  <c:v>17.886730093645884</c:v>
                </c:pt>
                <c:pt idx="103">
                  <c:v>22.187737314613692</c:v>
                </c:pt>
                <c:pt idx="104">
                  <c:v>31.71308313447846</c:v>
                </c:pt>
                <c:pt idx="105">
                  <c:v>49.599108250088612</c:v>
                </c:pt>
                <c:pt idx="106">
                  <c:v>29.309738798275522</c:v>
                </c:pt>
                <c:pt idx="107">
                  <c:v>14.337440601233718</c:v>
                </c:pt>
                <c:pt idx="108">
                  <c:v>5.5722350888720849</c:v>
                </c:pt>
                <c:pt idx="109">
                  <c:v>26.229384952124981</c:v>
                </c:pt>
                <c:pt idx="110">
                  <c:v>34.131907540008342</c:v>
                </c:pt>
                <c:pt idx="111">
                  <c:v>34.803325454869707</c:v>
                </c:pt>
                <c:pt idx="112">
                  <c:v>28.39576109372322</c:v>
                </c:pt>
                <c:pt idx="113">
                  <c:v>48.947945231252639</c:v>
                </c:pt>
                <c:pt idx="114">
                  <c:v>189.82075526704244</c:v>
                </c:pt>
                <c:pt idx="115">
                  <c:v>168.65820082710835</c:v>
                </c:pt>
                <c:pt idx="116">
                  <c:v>174.52421851927502</c:v>
                </c:pt>
                <c:pt idx="117">
                  <c:v>258.04128245024407</c:v>
                </c:pt>
                <c:pt idx="118">
                  <c:v>302.41118823254573</c:v>
                </c:pt>
                <c:pt idx="119">
                  <c:v>253.74385651887994</c:v>
                </c:pt>
                <c:pt idx="120">
                  <c:v>318.43340411755719</c:v>
                </c:pt>
                <c:pt idx="121">
                  <c:v>300.67374064241699</c:v>
                </c:pt>
                <c:pt idx="122">
                  <c:v>345.13998994962145</c:v>
                </c:pt>
                <c:pt idx="123">
                  <c:v>282.64482166233574</c:v>
                </c:pt>
                <c:pt idx="124">
                  <c:v>305.86573169004367</c:v>
                </c:pt>
                <c:pt idx="125">
                  <c:v>376.31399642427914</c:v>
                </c:pt>
                <c:pt idx="126">
                  <c:v>296.32139290745079</c:v>
                </c:pt>
                <c:pt idx="127">
                  <c:v>302.92190583918529</c:v>
                </c:pt>
                <c:pt idx="128">
                  <c:v>350.04539159765108</c:v>
                </c:pt>
                <c:pt idx="129">
                  <c:v>374.66247854580058</c:v>
                </c:pt>
                <c:pt idx="130">
                  <c:v>316.51998510813547</c:v>
                </c:pt>
                <c:pt idx="131">
                  <c:v>305.0267013044807</c:v>
                </c:pt>
                <c:pt idx="132">
                  <c:v>330.57807735158025</c:v>
                </c:pt>
                <c:pt idx="133">
                  <c:v>330.47166116577279</c:v>
                </c:pt>
                <c:pt idx="134">
                  <c:v>375.00334091786368</c:v>
                </c:pt>
                <c:pt idx="135">
                  <c:v>414.00257282625159</c:v>
                </c:pt>
                <c:pt idx="136">
                  <c:v>383.45331837073951</c:v>
                </c:pt>
                <c:pt idx="137">
                  <c:v>327.72940184554199</c:v>
                </c:pt>
                <c:pt idx="138">
                  <c:v>359.50078172576741</c:v>
                </c:pt>
                <c:pt idx="139">
                  <c:v>345.96838737724983</c:v>
                </c:pt>
                <c:pt idx="140">
                  <c:v>341.75644110238295</c:v>
                </c:pt>
                <c:pt idx="141">
                  <c:v>254.41624596739072</c:v>
                </c:pt>
                <c:pt idx="142">
                  <c:v>167.13684735003946</c:v>
                </c:pt>
                <c:pt idx="143">
                  <c:v>90.054044811685515</c:v>
                </c:pt>
                <c:pt idx="144">
                  <c:v>141.5726739902457</c:v>
                </c:pt>
                <c:pt idx="145">
                  <c:v>134.55016765364178</c:v>
                </c:pt>
                <c:pt idx="146">
                  <c:v>87.772714620288824</c:v>
                </c:pt>
                <c:pt idx="147">
                  <c:v>108.88212605223335</c:v>
                </c:pt>
                <c:pt idx="148">
                  <c:v>172.17782628483977</c:v>
                </c:pt>
                <c:pt idx="149">
                  <c:v>115.60148932162375</c:v>
                </c:pt>
                <c:pt idx="150">
                  <c:v>108.3400640003657</c:v>
                </c:pt>
                <c:pt idx="151">
                  <c:v>166.85685064502036</c:v>
                </c:pt>
                <c:pt idx="152">
                  <c:v>194.98747379312971</c:v>
                </c:pt>
                <c:pt idx="153">
                  <c:v>82.38844231134405</c:v>
                </c:pt>
                <c:pt idx="154">
                  <c:v>171.92772337791203</c:v>
                </c:pt>
                <c:pt idx="155">
                  <c:v>82.447951857329926</c:v>
                </c:pt>
                <c:pt idx="156">
                  <c:v>94.917614537649897</c:v>
                </c:pt>
                <c:pt idx="157">
                  <c:v>133.28691118684043</c:v>
                </c:pt>
                <c:pt idx="158">
                  <c:v>141.38173162654238</c:v>
                </c:pt>
                <c:pt idx="159">
                  <c:v>91.642341620507679</c:v>
                </c:pt>
                <c:pt idx="160">
                  <c:v>73.395358721127053</c:v>
                </c:pt>
                <c:pt idx="161">
                  <c:v>132.62608727090864</c:v>
                </c:pt>
                <c:pt idx="162">
                  <c:v>105.92234308065153</c:v>
                </c:pt>
                <c:pt idx="163">
                  <c:v>120.17099373357073</c:v>
                </c:pt>
                <c:pt idx="164">
                  <c:v>139.50152555874237</c:v>
                </c:pt>
                <c:pt idx="165">
                  <c:v>235.93108367399424</c:v>
                </c:pt>
                <c:pt idx="166">
                  <c:v>273.00118521387139</c:v>
                </c:pt>
                <c:pt idx="167">
                  <c:v>287.44562448593973</c:v>
                </c:pt>
                <c:pt idx="168">
                  <c:v>234.9112611945383</c:v>
                </c:pt>
                <c:pt idx="169">
                  <c:v>328.19619487651534</c:v>
                </c:pt>
                <c:pt idx="170">
                  <c:v>346.15949547713996</c:v>
                </c:pt>
                <c:pt idx="171">
                  <c:v>395.08023381582325</c:v>
                </c:pt>
                <c:pt idx="172">
                  <c:v>362.32921623238053</c:v>
                </c:pt>
                <c:pt idx="173">
                  <c:v>273.90662423389205</c:v>
                </c:pt>
                <c:pt idx="174">
                  <c:v>428.69311895520934</c:v>
                </c:pt>
                <c:pt idx="175">
                  <c:v>328.97085932816759</c:v>
                </c:pt>
                <c:pt idx="176">
                  <c:v>474.87506670520418</c:v>
                </c:pt>
                <c:pt idx="177">
                  <c:v>451.97599274176105</c:v>
                </c:pt>
                <c:pt idx="178">
                  <c:v>414.10670915147233</c:v>
                </c:pt>
                <c:pt idx="179">
                  <c:v>372.05372322087288</c:v>
                </c:pt>
                <c:pt idx="180">
                  <c:v>281.19643217604687</c:v>
                </c:pt>
                <c:pt idx="181">
                  <c:v>314.18173660806872</c:v>
                </c:pt>
                <c:pt idx="182">
                  <c:v>403.21794250196893</c:v>
                </c:pt>
                <c:pt idx="183">
                  <c:v>413.72208354497411</c:v>
                </c:pt>
                <c:pt idx="184">
                  <c:v>380.43502093540678</c:v>
                </c:pt>
                <c:pt idx="185">
                  <c:v>381.92113682191069</c:v>
                </c:pt>
                <c:pt idx="186">
                  <c:v>382.31359668133217</c:v>
                </c:pt>
                <c:pt idx="187">
                  <c:v>385.78963830513823</c:v>
                </c:pt>
                <c:pt idx="188">
                  <c:v>409.13703850769184</c:v>
                </c:pt>
                <c:pt idx="189">
                  <c:v>275.92905541949779</c:v>
                </c:pt>
                <c:pt idx="190">
                  <c:v>276.8114373025719</c:v>
                </c:pt>
                <c:pt idx="191">
                  <c:v>118.83797873922624</c:v>
                </c:pt>
                <c:pt idx="192">
                  <c:v>100.17241458187699</c:v>
                </c:pt>
                <c:pt idx="193">
                  <c:v>40.817944021479775</c:v>
                </c:pt>
                <c:pt idx="194">
                  <c:v>108.1348166462987</c:v>
                </c:pt>
                <c:pt idx="195">
                  <c:v>131.36874815753174</c:v>
                </c:pt>
                <c:pt idx="196">
                  <c:v>152.05790150950057</c:v>
                </c:pt>
                <c:pt idx="197">
                  <c:v>108.9584292734023</c:v>
                </c:pt>
                <c:pt idx="198">
                  <c:v>92.918214614262936</c:v>
                </c:pt>
                <c:pt idx="199">
                  <c:v>123.93301064801143</c:v>
                </c:pt>
                <c:pt idx="200">
                  <c:v>91.355328377515207</c:v>
                </c:pt>
                <c:pt idx="201">
                  <c:v>93.278562280476152</c:v>
                </c:pt>
                <c:pt idx="202">
                  <c:v>102.96978094029939</c:v>
                </c:pt>
                <c:pt idx="203">
                  <c:v>92.110565718871072</c:v>
                </c:pt>
                <c:pt idx="204">
                  <c:v>132.84271365397601</c:v>
                </c:pt>
                <c:pt idx="205">
                  <c:v>144.9192916347273</c:v>
                </c:pt>
                <c:pt idx="206">
                  <c:v>245.29464221331062</c:v>
                </c:pt>
                <c:pt idx="207">
                  <c:v>105.30288159042244</c:v>
                </c:pt>
                <c:pt idx="208">
                  <c:v>172.77022602269076</c:v>
                </c:pt>
                <c:pt idx="209">
                  <c:v>79.93287690421873</c:v>
                </c:pt>
                <c:pt idx="210">
                  <c:v>147.17135166624936</c:v>
                </c:pt>
                <c:pt idx="211">
                  <c:v>107.80934220453557</c:v>
                </c:pt>
                <c:pt idx="212">
                  <c:v>87.190276086247295</c:v>
                </c:pt>
                <c:pt idx="213">
                  <c:v>99.769648276076538</c:v>
                </c:pt>
                <c:pt idx="214">
                  <c:v>118.20057928472846</c:v>
                </c:pt>
                <c:pt idx="215">
                  <c:v>192.82396517541446</c:v>
                </c:pt>
                <c:pt idx="216">
                  <c:v>260.40679394939349</c:v>
                </c:pt>
                <c:pt idx="217">
                  <c:v>263.46166560818631</c:v>
                </c:pt>
                <c:pt idx="218">
                  <c:v>277.92251787285238</c:v>
                </c:pt>
                <c:pt idx="219">
                  <c:v>261.57044781593203</c:v>
                </c:pt>
                <c:pt idx="220">
                  <c:v>311.3647587667266</c:v>
                </c:pt>
                <c:pt idx="221">
                  <c:v>335.78765836632664</c:v>
                </c:pt>
                <c:pt idx="222">
                  <c:v>340.39465690343366</c:v>
                </c:pt>
                <c:pt idx="223">
                  <c:v>346.58143102147079</c:v>
                </c:pt>
                <c:pt idx="224">
                  <c:v>411.26140996110888</c:v>
                </c:pt>
                <c:pt idx="225">
                  <c:v>359.39285835864638</c:v>
                </c:pt>
                <c:pt idx="226">
                  <c:v>291.3046384028811</c:v>
                </c:pt>
                <c:pt idx="227">
                  <c:v>461.03211131196286</c:v>
                </c:pt>
                <c:pt idx="228">
                  <c:v>365.44267549896841</c:v>
                </c:pt>
                <c:pt idx="229">
                  <c:v>372.79045255125715</c:v>
                </c:pt>
                <c:pt idx="230">
                  <c:v>405.59746446182805</c:v>
                </c:pt>
                <c:pt idx="231">
                  <c:v>396.36342788526639</c:v>
                </c:pt>
                <c:pt idx="232">
                  <c:v>363.95390320914476</c:v>
                </c:pt>
                <c:pt idx="233">
                  <c:v>381.79886933879038</c:v>
                </c:pt>
                <c:pt idx="234">
                  <c:v>383.67726476157759</c:v>
                </c:pt>
                <c:pt idx="235">
                  <c:v>343.89512659272805</c:v>
                </c:pt>
                <c:pt idx="236">
                  <c:v>411.5331493368289</c:v>
                </c:pt>
                <c:pt idx="237">
                  <c:v>362.65943647960108</c:v>
                </c:pt>
                <c:pt idx="238">
                  <c:v>383.35665559658628</c:v>
                </c:pt>
                <c:pt idx="239">
                  <c:v>437.51558466147162</c:v>
                </c:pt>
                <c:pt idx="240">
                  <c:v>257.45608469102865</c:v>
                </c:pt>
                <c:pt idx="241">
                  <c:v>432.95779174079252</c:v>
                </c:pt>
                <c:pt idx="242">
                  <c:v>1118.1179415665217</c:v>
                </c:pt>
                <c:pt idx="243">
                  <c:v>503.65640006137392</c:v>
                </c:pt>
                <c:pt idx="244">
                  <c:v>680.84227704530701</c:v>
                </c:pt>
                <c:pt idx="245">
                  <c:v>652.60971886660309</c:v>
                </c:pt>
                <c:pt idx="246">
                  <c:v>571.68381740883024</c:v>
                </c:pt>
                <c:pt idx="247">
                  <c:v>560.0859507009452</c:v>
                </c:pt>
                <c:pt idx="248">
                  <c:v>604.01129584646878</c:v>
                </c:pt>
                <c:pt idx="249">
                  <c:v>668.14129374356662</c:v>
                </c:pt>
                <c:pt idx="250">
                  <c:v>662.37851012386488</c:v>
                </c:pt>
                <c:pt idx="251">
                  <c:v>596.6847265193677</c:v>
                </c:pt>
                <c:pt idx="252">
                  <c:v>742.05961311675082</c:v>
                </c:pt>
                <c:pt idx="253">
                  <c:v>728.99776891137412</c:v>
                </c:pt>
                <c:pt idx="254">
                  <c:v>571.34082481416328</c:v>
                </c:pt>
                <c:pt idx="255">
                  <c:v>765.89322756995625</c:v>
                </c:pt>
                <c:pt idx="256">
                  <c:v>628.78472811491736</c:v>
                </c:pt>
                <c:pt idx="257">
                  <c:v>636.05171252010894</c:v>
                </c:pt>
                <c:pt idx="258">
                  <c:v>756.15887608095295</c:v>
                </c:pt>
                <c:pt idx="259">
                  <c:v>854.24585278801374</c:v>
                </c:pt>
                <c:pt idx="260">
                  <c:v>592.83047873258431</c:v>
                </c:pt>
                <c:pt idx="261">
                  <c:v>696.58030646381769</c:v>
                </c:pt>
                <c:pt idx="262">
                  <c:v>763.10756279325869</c:v>
                </c:pt>
                <c:pt idx="263">
                  <c:v>750.7387997815465</c:v>
                </c:pt>
                <c:pt idx="264">
                  <c:v>556.68182905475624</c:v>
                </c:pt>
                <c:pt idx="265">
                  <c:v>930.61532891629417</c:v>
                </c:pt>
                <c:pt idx="266">
                  <c:v>849.91755174015793</c:v>
                </c:pt>
                <c:pt idx="267">
                  <c:v>487.15565836675847</c:v>
                </c:pt>
                <c:pt idx="268">
                  <c:v>482.24922321043908</c:v>
                </c:pt>
                <c:pt idx="269">
                  <c:v>328.34518879280472</c:v>
                </c:pt>
                <c:pt idx="270">
                  <c:v>245.97540552508704</c:v>
                </c:pt>
                <c:pt idx="271">
                  <c:v>343.56194556101678</c:v>
                </c:pt>
                <c:pt idx="272">
                  <c:v>450.85032941001236</c:v>
                </c:pt>
                <c:pt idx="273">
                  <c:v>485.00228366035407</c:v>
                </c:pt>
                <c:pt idx="274">
                  <c:v>363.58489454176402</c:v>
                </c:pt>
                <c:pt idx="275">
                  <c:v>370.75091463411968</c:v>
                </c:pt>
                <c:pt idx="276">
                  <c:v>415.08306961009714</c:v>
                </c:pt>
                <c:pt idx="277">
                  <c:v>388.32898425213432</c:v>
                </c:pt>
                <c:pt idx="278">
                  <c:v>348.75204840269583</c:v>
                </c:pt>
                <c:pt idx="279">
                  <c:v>435.05705057502462</c:v>
                </c:pt>
                <c:pt idx="280">
                  <c:v>357.51402525506705</c:v>
                </c:pt>
                <c:pt idx="281">
                  <c:v>354.28684265186041</c:v>
                </c:pt>
                <c:pt idx="282">
                  <c:v>450.408896835397</c:v>
                </c:pt>
                <c:pt idx="283">
                  <c:v>476.70882487400536</c:v>
                </c:pt>
                <c:pt idx="284">
                  <c:v>404.94289765422434</c:v>
                </c:pt>
                <c:pt idx="285">
                  <c:v>441.22887344896742</c:v>
                </c:pt>
                <c:pt idx="286">
                  <c:v>492.1279117207726</c:v>
                </c:pt>
                <c:pt idx="287">
                  <c:v>404.5144009992805</c:v>
                </c:pt>
                <c:pt idx="288">
                  <c:v>351.06642990625164</c:v>
                </c:pt>
                <c:pt idx="289">
                  <c:v>398.08087861558136</c:v>
                </c:pt>
                <c:pt idx="290">
                  <c:v>316.27063096387309</c:v>
                </c:pt>
                <c:pt idx="291">
                  <c:v>375.46737192704808</c:v>
                </c:pt>
                <c:pt idx="292">
                  <c:v>312.8620755868601</c:v>
                </c:pt>
                <c:pt idx="293">
                  <c:v>723.71496938063399</c:v>
                </c:pt>
                <c:pt idx="294">
                  <c:v>719.78531284365295</c:v>
                </c:pt>
                <c:pt idx="295">
                  <c:v>745.16478617616667</c:v>
                </c:pt>
                <c:pt idx="296">
                  <c:v>768.15850396106669</c:v>
                </c:pt>
                <c:pt idx="297">
                  <c:v>890.25408903770563</c:v>
                </c:pt>
                <c:pt idx="298">
                  <c:v>806.2920402545235</c:v>
                </c:pt>
                <c:pt idx="299">
                  <c:v>918.37967898207285</c:v>
                </c:pt>
                <c:pt idx="300">
                  <c:v>772.86231938823823</c:v>
                </c:pt>
                <c:pt idx="301">
                  <c:v>718.59375481226721</c:v>
                </c:pt>
                <c:pt idx="302">
                  <c:v>643.93613140685397</c:v>
                </c:pt>
                <c:pt idx="303">
                  <c:v>748.09344961686736</c:v>
                </c:pt>
                <c:pt idx="304">
                  <c:v>518.3066814907753</c:v>
                </c:pt>
                <c:pt idx="305">
                  <c:v>712.34111188739314</c:v>
                </c:pt>
                <c:pt idx="306">
                  <c:v>723.58668352575489</c:v>
                </c:pt>
                <c:pt idx="307">
                  <c:v>645.32809270887071</c:v>
                </c:pt>
                <c:pt idx="308">
                  <c:v>979.3243226379293</c:v>
                </c:pt>
                <c:pt idx="309">
                  <c:v>773.53001856024025</c:v>
                </c:pt>
                <c:pt idx="310">
                  <c:v>768.09089457811342</c:v>
                </c:pt>
                <c:pt idx="311">
                  <c:v>903.96879833582898</c:v>
                </c:pt>
                <c:pt idx="312">
                  <c:v>889.58229285052312</c:v>
                </c:pt>
                <c:pt idx="313">
                  <c:v>852.91919170676704</c:v>
                </c:pt>
                <c:pt idx="314">
                  <c:v>830.77714849533129</c:v>
                </c:pt>
                <c:pt idx="315">
                  <c:v>818.51088084980881</c:v>
                </c:pt>
                <c:pt idx="316">
                  <c:v>822.82629822193235</c:v>
                </c:pt>
                <c:pt idx="317">
                  <c:v>741.27463191635331</c:v>
                </c:pt>
                <c:pt idx="318">
                  <c:v>537.0200190278299</c:v>
                </c:pt>
                <c:pt idx="319">
                  <c:v>411.26745335877928</c:v>
                </c:pt>
                <c:pt idx="320">
                  <c:v>302.31869095011035</c:v>
                </c:pt>
                <c:pt idx="321">
                  <c:v>294.65373224300316</c:v>
                </c:pt>
                <c:pt idx="322">
                  <c:v>323.5630417136428</c:v>
                </c:pt>
                <c:pt idx="323">
                  <c:v>317.82919771007835</c:v>
                </c:pt>
                <c:pt idx="324">
                  <c:v>322.7868626919423</c:v>
                </c:pt>
                <c:pt idx="325">
                  <c:v>373.24993196435139</c:v>
                </c:pt>
                <c:pt idx="326">
                  <c:v>451.45607141078716</c:v>
                </c:pt>
                <c:pt idx="327">
                  <c:v>396.54691436436229</c:v>
                </c:pt>
                <c:pt idx="328">
                  <c:v>362.43583549010128</c:v>
                </c:pt>
                <c:pt idx="329">
                  <c:v>454.13096333946982</c:v>
                </c:pt>
                <c:pt idx="330">
                  <c:v>366.36338862361703</c:v>
                </c:pt>
                <c:pt idx="331">
                  <c:v>445.49222967238506</c:v>
                </c:pt>
                <c:pt idx="332">
                  <c:v>372.97824529901283</c:v>
                </c:pt>
                <c:pt idx="333">
                  <c:v>459.60691625682358</c:v>
                </c:pt>
                <c:pt idx="334">
                  <c:v>313.47374261295801</c:v>
                </c:pt>
                <c:pt idx="335">
                  <c:v>423.91991168145233</c:v>
                </c:pt>
                <c:pt idx="336">
                  <c:v>415.87366238434623</c:v>
                </c:pt>
                <c:pt idx="337">
                  <c:v>466.91305045935042</c:v>
                </c:pt>
                <c:pt idx="338">
                  <c:v>417.24173799649293</c:v>
                </c:pt>
                <c:pt idx="339">
                  <c:v>445.70986138483585</c:v>
                </c:pt>
                <c:pt idx="340">
                  <c:v>419.42316292496344</c:v>
                </c:pt>
                <c:pt idx="341">
                  <c:v>327.30768701350775</c:v>
                </c:pt>
                <c:pt idx="342">
                  <c:v>484.67943228571863</c:v>
                </c:pt>
                <c:pt idx="343">
                  <c:v>550.36665023244666</c:v>
                </c:pt>
                <c:pt idx="344">
                  <c:v>838.30133737955066</c:v>
                </c:pt>
                <c:pt idx="345">
                  <c:v>849.35482187189427</c:v>
                </c:pt>
                <c:pt idx="346">
                  <c:v>971.07835002152524</c:v>
                </c:pt>
                <c:pt idx="347">
                  <c:v>728.10164695362425</c:v>
                </c:pt>
                <c:pt idx="348">
                  <c:v>803.63730806450701</c:v>
                </c:pt>
                <c:pt idx="349">
                  <c:v>855.47420942061854</c:v>
                </c:pt>
                <c:pt idx="350">
                  <c:v>854.06365448460008</c:v>
                </c:pt>
                <c:pt idx="351">
                  <c:v>833.69082392945904</c:v>
                </c:pt>
                <c:pt idx="352">
                  <c:v>716.28896681540448</c:v>
                </c:pt>
                <c:pt idx="353">
                  <c:v>733.78081748646491</c:v>
                </c:pt>
                <c:pt idx="354">
                  <c:v>843.61678995225759</c:v>
                </c:pt>
                <c:pt idx="355">
                  <c:v>762.32105693432914</c:v>
                </c:pt>
                <c:pt idx="356">
                  <c:v>911.00548576945346</c:v>
                </c:pt>
                <c:pt idx="357">
                  <c:v>752.4118979837109</c:v>
                </c:pt>
                <c:pt idx="358">
                  <c:v>725.31590417259542</c:v>
                </c:pt>
                <c:pt idx="359">
                  <c:v>886.86828324595092</c:v>
                </c:pt>
                <c:pt idx="360">
                  <c:v>872.72291554973197</c:v>
                </c:pt>
                <c:pt idx="361">
                  <c:v>876.27547158458458</c:v>
                </c:pt>
                <c:pt idx="362">
                  <c:v>809.75975848529572</c:v>
                </c:pt>
                <c:pt idx="363">
                  <c:v>865.43899208661867</c:v>
                </c:pt>
                <c:pt idx="364">
                  <c:v>709.92907927331589</c:v>
                </c:pt>
                <c:pt idx="365">
                  <c:v>664.23251967863882</c:v>
                </c:pt>
                <c:pt idx="366">
                  <c:v>640.50355423802512</c:v>
                </c:pt>
                <c:pt idx="367">
                  <c:v>821.94809413769235</c:v>
                </c:pt>
                <c:pt idx="368">
                  <c:v>770.19563577010797</c:v>
                </c:pt>
                <c:pt idx="369">
                  <c:v>490.43544425288059</c:v>
                </c:pt>
                <c:pt idx="370">
                  <c:v>378.98917284567295</c:v>
                </c:pt>
                <c:pt idx="371">
                  <c:v>428.69219982111866</c:v>
                </c:pt>
                <c:pt idx="372">
                  <c:v>272.31545958954109</c:v>
                </c:pt>
                <c:pt idx="373">
                  <c:v>420.2593108201421</c:v>
                </c:pt>
                <c:pt idx="374">
                  <c:v>484.29576939485577</c:v>
                </c:pt>
                <c:pt idx="375">
                  <c:v>470.58209513744566</c:v>
                </c:pt>
                <c:pt idx="376">
                  <c:v>403.70232815737205</c:v>
                </c:pt>
                <c:pt idx="377">
                  <c:v>405.40744528676152</c:v>
                </c:pt>
                <c:pt idx="378">
                  <c:v>328.28504457722619</c:v>
                </c:pt>
                <c:pt idx="379">
                  <c:v>355.19122679435088</c:v>
                </c:pt>
                <c:pt idx="380">
                  <c:v>500.48266091620633</c:v>
                </c:pt>
                <c:pt idx="381">
                  <c:v>332.85044443772586</c:v>
                </c:pt>
                <c:pt idx="382">
                  <c:v>371.14789152456871</c:v>
                </c:pt>
                <c:pt idx="383">
                  <c:v>364.79755330084237</c:v>
                </c:pt>
                <c:pt idx="384">
                  <c:v>442.45969458251403</c:v>
                </c:pt>
                <c:pt idx="385">
                  <c:v>413.77345388010326</c:v>
                </c:pt>
                <c:pt idx="386">
                  <c:v>264.89143466411326</c:v>
                </c:pt>
                <c:pt idx="387">
                  <c:v>392.88391933789302</c:v>
                </c:pt>
                <c:pt idx="388">
                  <c:v>341.72796550279742</c:v>
                </c:pt>
                <c:pt idx="389">
                  <c:v>407.26319356009958</c:v>
                </c:pt>
                <c:pt idx="390">
                  <c:v>441.57344673326634</c:v>
                </c:pt>
                <c:pt idx="391">
                  <c:v>30.477256226807089</c:v>
                </c:pt>
                <c:pt idx="392">
                  <c:v>26.316644185681302</c:v>
                </c:pt>
                <c:pt idx="393">
                  <c:v>6.4375276215864297</c:v>
                </c:pt>
                <c:pt idx="394">
                  <c:v>31.129924912073964</c:v>
                </c:pt>
                <c:pt idx="395">
                  <c:v>0</c:v>
                </c:pt>
                <c:pt idx="396">
                  <c:v>33.203220338159248</c:v>
                </c:pt>
                <c:pt idx="397">
                  <c:v>35.60402150108542</c:v>
                </c:pt>
                <c:pt idx="398">
                  <c:v>10.318630344771968</c:v>
                </c:pt>
                <c:pt idx="399">
                  <c:v>17.642738005320076</c:v>
                </c:pt>
                <c:pt idx="400">
                  <c:v>11.704895928150437</c:v>
                </c:pt>
                <c:pt idx="401">
                  <c:v>29.734545787924745</c:v>
                </c:pt>
                <c:pt idx="402">
                  <c:v>17.172715691394249</c:v>
                </c:pt>
                <c:pt idx="403">
                  <c:v>11.095265012225111</c:v>
                </c:pt>
                <c:pt idx="404">
                  <c:v>34.910815750416511</c:v>
                </c:pt>
                <c:pt idx="405">
                  <c:v>43.886627244751189</c:v>
                </c:pt>
                <c:pt idx="406">
                  <c:v>31.804321338375921</c:v>
                </c:pt>
                <c:pt idx="407">
                  <c:v>16.308298074347185</c:v>
                </c:pt>
                <c:pt idx="408">
                  <c:v>24.637909326051528</c:v>
                </c:pt>
                <c:pt idx="409">
                  <c:v>28.185791527012302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6F-44A1-BF1A-B25A9439C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368480"/>
        <c:axId val="1179368960"/>
      </c:scatterChart>
      <c:valAx>
        <c:axId val="1179368480"/>
        <c:scaling>
          <c:orientation val="minMax"/>
          <c:max val="17"/>
          <c:min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960"/>
        <c:crosses val="autoZero"/>
        <c:crossBetween val="midCat"/>
      </c:valAx>
      <c:valAx>
        <c:axId val="1179368960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24/01/25 - C2H5O2 + CH3O2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'2025_01_024_AVE'!$Z$4</c:f>
              <c:strCache>
                <c:ptCount val="1"/>
                <c:pt idx="0">
                  <c:v>SC2H5O2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'2025_01_024_AVE'!$Z$5:$Z$476</c:f>
              <c:numCache>
                <c:formatCode>General</c:formatCode>
                <c:ptCount val="472"/>
                <c:pt idx="0">
                  <c:v>773.30056342716091</c:v>
                </c:pt>
                <c:pt idx="1">
                  <c:v>887.91792760832766</c:v>
                </c:pt>
                <c:pt idx="2">
                  <c:v>681.65034059320601</c:v>
                </c:pt>
                <c:pt idx="3">
                  <c:v>711.73459146985545</c:v>
                </c:pt>
                <c:pt idx="4">
                  <c:v>834.45167226683407</c:v>
                </c:pt>
                <c:pt idx="5">
                  <c:v>642.52695225601735</c:v>
                </c:pt>
                <c:pt idx="6">
                  <c:v>732.00776445265217</c:v>
                </c:pt>
                <c:pt idx="7">
                  <c:v>838.90467308770701</c:v>
                </c:pt>
                <c:pt idx="8">
                  <c:v>875.1546551414217</c:v>
                </c:pt>
                <c:pt idx="9">
                  <c:v>724.59934021935169</c:v>
                </c:pt>
                <c:pt idx="10">
                  <c:v>801.47955446471474</c:v>
                </c:pt>
                <c:pt idx="11">
                  <c:v>774.68841129964505</c:v>
                </c:pt>
                <c:pt idx="12">
                  <c:v>799.35215016633867</c:v>
                </c:pt>
                <c:pt idx="13">
                  <c:v>646.80805749911428</c:v>
                </c:pt>
                <c:pt idx="14">
                  <c:v>959.07117412038406</c:v>
                </c:pt>
                <c:pt idx="15">
                  <c:v>1044.6011467504418</c:v>
                </c:pt>
                <c:pt idx="16">
                  <c:v>1559.0189197309167</c:v>
                </c:pt>
                <c:pt idx="17">
                  <c:v>2233.7362923125802</c:v>
                </c:pt>
                <c:pt idx="18">
                  <c:v>2650.10498643346</c:v>
                </c:pt>
                <c:pt idx="19">
                  <c:v>3399.2234056991424</c:v>
                </c:pt>
                <c:pt idx="20">
                  <c:v>3473.7137184597564</c:v>
                </c:pt>
                <c:pt idx="21">
                  <c:v>3506.8682299616971</c:v>
                </c:pt>
                <c:pt idx="22">
                  <c:v>3544.4047448951092</c:v>
                </c:pt>
                <c:pt idx="23">
                  <c:v>3445.3540463922745</c:v>
                </c:pt>
                <c:pt idx="24">
                  <c:v>2970.7064364919356</c:v>
                </c:pt>
                <c:pt idx="25">
                  <c:v>3756.2399155432704</c:v>
                </c:pt>
                <c:pt idx="26">
                  <c:v>4142.4311903622747</c:v>
                </c:pt>
                <c:pt idx="27">
                  <c:v>3853.8670673339093</c:v>
                </c:pt>
                <c:pt idx="28">
                  <c:v>4112.3955632445777</c:v>
                </c:pt>
                <c:pt idx="29">
                  <c:v>3761.6294116743666</c:v>
                </c:pt>
                <c:pt idx="30">
                  <c:v>4016.5733787915838</c:v>
                </c:pt>
                <c:pt idx="31">
                  <c:v>3650.2910489880287</c:v>
                </c:pt>
                <c:pt idx="32">
                  <c:v>4116.2125176093623</c:v>
                </c:pt>
                <c:pt idx="33">
                  <c:v>3964.1025034646327</c:v>
                </c:pt>
                <c:pt idx="34">
                  <c:v>4178.9056664756226</c:v>
                </c:pt>
                <c:pt idx="35">
                  <c:v>3879.3676658053446</c:v>
                </c:pt>
                <c:pt idx="36">
                  <c:v>4021.3452589719132</c:v>
                </c:pt>
                <c:pt idx="37">
                  <c:v>4324.3515066768796</c:v>
                </c:pt>
                <c:pt idx="38">
                  <c:v>4027.0750737115236</c:v>
                </c:pt>
                <c:pt idx="39">
                  <c:v>3780.8684476509125</c:v>
                </c:pt>
                <c:pt idx="40">
                  <c:v>4248.3569531302601</c:v>
                </c:pt>
                <c:pt idx="41">
                  <c:v>4004.9436928466803</c:v>
                </c:pt>
                <c:pt idx="42">
                  <c:v>1941.5894592575492</c:v>
                </c:pt>
                <c:pt idx="43">
                  <c:v>1107.0106239302145</c:v>
                </c:pt>
                <c:pt idx="44">
                  <c:v>807.59801080067155</c:v>
                </c:pt>
                <c:pt idx="45">
                  <c:v>1056.8185469630664</c:v>
                </c:pt>
                <c:pt idx="46">
                  <c:v>945.90420051817443</c:v>
                </c:pt>
                <c:pt idx="47">
                  <c:v>847.75120701175501</c:v>
                </c:pt>
                <c:pt idx="48">
                  <c:v>1070.5607542800451</c:v>
                </c:pt>
                <c:pt idx="49">
                  <c:v>798.44674216918747</c:v>
                </c:pt>
                <c:pt idx="50">
                  <c:v>848.11008736864517</c:v>
                </c:pt>
                <c:pt idx="51">
                  <c:v>959.03851955960215</c:v>
                </c:pt>
                <c:pt idx="52">
                  <c:v>734.70591734135382</c:v>
                </c:pt>
                <c:pt idx="53">
                  <c:v>795.79829294445392</c:v>
                </c:pt>
                <c:pt idx="54">
                  <c:v>796.8364942569342</c:v>
                </c:pt>
                <c:pt idx="55">
                  <c:v>825.27070209066881</c:v>
                </c:pt>
                <c:pt idx="56">
                  <c:v>806.28863703763523</c:v>
                </c:pt>
                <c:pt idx="57">
                  <c:v>686.05163652220176</c:v>
                </c:pt>
                <c:pt idx="58">
                  <c:v>842.04121442680491</c:v>
                </c:pt>
                <c:pt idx="59">
                  <c:v>1152.701058163582</c:v>
                </c:pt>
                <c:pt idx="60">
                  <c:v>2622.3486771981261</c:v>
                </c:pt>
                <c:pt idx="61">
                  <c:v>2898.4822177260148</c:v>
                </c:pt>
                <c:pt idx="62">
                  <c:v>3134.2668513311282</c:v>
                </c:pt>
                <c:pt idx="63">
                  <c:v>3159.1527531997376</c:v>
                </c:pt>
                <c:pt idx="64">
                  <c:v>3497.0879707840968</c:v>
                </c:pt>
                <c:pt idx="65">
                  <c:v>3192.5530308198936</c:v>
                </c:pt>
                <c:pt idx="66">
                  <c:v>3745.1657340287588</c:v>
                </c:pt>
                <c:pt idx="67">
                  <c:v>3617.7645918431645</c:v>
                </c:pt>
                <c:pt idx="68">
                  <c:v>3762.3679672031303</c:v>
                </c:pt>
                <c:pt idx="69">
                  <c:v>3435.1633985781659</c:v>
                </c:pt>
                <c:pt idx="70">
                  <c:v>3593.5349178176389</c:v>
                </c:pt>
                <c:pt idx="71">
                  <c:v>3762.4942116987449</c:v>
                </c:pt>
                <c:pt idx="72">
                  <c:v>3704.6570584797964</c:v>
                </c:pt>
                <c:pt idx="73">
                  <c:v>3763.492724676079</c:v>
                </c:pt>
                <c:pt idx="74">
                  <c:v>3640.6689635527287</c:v>
                </c:pt>
                <c:pt idx="75">
                  <c:v>3658.9331887545413</c:v>
                </c:pt>
                <c:pt idx="76">
                  <c:v>3502.2219368336491</c:v>
                </c:pt>
                <c:pt idx="77">
                  <c:v>3682.8061615744641</c:v>
                </c:pt>
                <c:pt idx="78">
                  <c:v>3835.6650724155402</c:v>
                </c:pt>
                <c:pt idx="79">
                  <c:v>3839.7950708549174</c:v>
                </c:pt>
                <c:pt idx="80">
                  <c:v>3767.8497315318182</c:v>
                </c:pt>
                <c:pt idx="81">
                  <c:v>3982.108936817333</c:v>
                </c:pt>
                <c:pt idx="82">
                  <c:v>3739.3626486877693</c:v>
                </c:pt>
                <c:pt idx="83">
                  <c:v>3707.9695188425007</c:v>
                </c:pt>
                <c:pt idx="84">
                  <c:v>3882.8439949998406</c:v>
                </c:pt>
                <c:pt idx="85">
                  <c:v>3744.7738565942482</c:v>
                </c:pt>
                <c:pt idx="86">
                  <c:v>3840.4051208404167</c:v>
                </c:pt>
                <c:pt idx="87">
                  <c:v>3926.6644227766756</c:v>
                </c:pt>
                <c:pt idx="88">
                  <c:v>5763.9877675803455</c:v>
                </c:pt>
                <c:pt idx="89">
                  <c:v>5456.1511088002462</c:v>
                </c:pt>
                <c:pt idx="90">
                  <c:v>5459.6700362385436</c:v>
                </c:pt>
                <c:pt idx="91">
                  <c:v>1189.7375251951389</c:v>
                </c:pt>
                <c:pt idx="92">
                  <c:v>1117.402043186484</c:v>
                </c:pt>
                <c:pt idx="93">
                  <c:v>999.4108956351788</c:v>
                </c:pt>
                <c:pt idx="94">
                  <c:v>877.69978899735577</c:v>
                </c:pt>
                <c:pt idx="95">
                  <c:v>873.15283866532172</c:v>
                </c:pt>
                <c:pt idx="96">
                  <c:v>841.10812162802347</c:v>
                </c:pt>
                <c:pt idx="97">
                  <c:v>887.78631753978414</c:v>
                </c:pt>
                <c:pt idx="98">
                  <c:v>921.13939116078438</c:v>
                </c:pt>
                <c:pt idx="99">
                  <c:v>967.10716373715172</c:v>
                </c:pt>
                <c:pt idx="100">
                  <c:v>906.32431223562185</c:v>
                </c:pt>
                <c:pt idx="101">
                  <c:v>904.87849790504436</c:v>
                </c:pt>
                <c:pt idx="102">
                  <c:v>762.16090454233995</c:v>
                </c:pt>
                <c:pt idx="103">
                  <c:v>782.5732174428673</c:v>
                </c:pt>
                <c:pt idx="104">
                  <c:v>845.63502483142781</c:v>
                </c:pt>
                <c:pt idx="105">
                  <c:v>702.1284167888266</c:v>
                </c:pt>
                <c:pt idx="106">
                  <c:v>939.34138490083012</c:v>
                </c:pt>
                <c:pt idx="107">
                  <c:v>532.79195672723415</c:v>
                </c:pt>
                <c:pt idx="108">
                  <c:v>781.68456849279937</c:v>
                </c:pt>
                <c:pt idx="109">
                  <c:v>705.02997951358111</c:v>
                </c:pt>
                <c:pt idx="110">
                  <c:v>681.23872859680444</c:v>
                </c:pt>
                <c:pt idx="111">
                  <c:v>707.57291465594278</c:v>
                </c:pt>
                <c:pt idx="112">
                  <c:v>741.69727976805063</c:v>
                </c:pt>
                <c:pt idx="113">
                  <c:v>774.13926060263543</c:v>
                </c:pt>
                <c:pt idx="114">
                  <c:v>1013.4185124129762</c:v>
                </c:pt>
                <c:pt idx="115">
                  <c:v>3439.1676021904054</c:v>
                </c:pt>
                <c:pt idx="116">
                  <c:v>4194.5993209632652</c:v>
                </c:pt>
                <c:pt idx="117">
                  <c:v>4294.6706172411677</c:v>
                </c:pt>
                <c:pt idx="118">
                  <c:v>4287.7012181535902</c:v>
                </c:pt>
                <c:pt idx="119">
                  <c:v>4441.3900608015783</c:v>
                </c:pt>
                <c:pt idx="120">
                  <c:v>4498.3803650195687</c:v>
                </c:pt>
                <c:pt idx="121">
                  <c:v>5149.9919589167421</c:v>
                </c:pt>
                <c:pt idx="122">
                  <c:v>4266.9653234278712</c:v>
                </c:pt>
                <c:pt idx="123">
                  <c:v>4827.3047144450975</c:v>
                </c:pt>
                <c:pt idx="124">
                  <c:v>4886.4973522096807</c:v>
                </c:pt>
                <c:pt idx="125">
                  <c:v>5023.8392469740029</c:v>
                </c:pt>
                <c:pt idx="126">
                  <c:v>4886.8272901016026</c:v>
                </c:pt>
                <c:pt idx="127">
                  <c:v>5238.7670774541457</c:v>
                </c:pt>
                <c:pt idx="128">
                  <c:v>5354.4191765317692</c:v>
                </c:pt>
                <c:pt idx="129">
                  <c:v>5156.196783823686</c:v>
                </c:pt>
                <c:pt idx="130">
                  <c:v>5459.2014907242974</c:v>
                </c:pt>
                <c:pt idx="131">
                  <c:v>5342.6455964680517</c:v>
                </c:pt>
                <c:pt idx="132">
                  <c:v>5361.8573220174385</c:v>
                </c:pt>
                <c:pt idx="133">
                  <c:v>5214.0654603124021</c:v>
                </c:pt>
                <c:pt idx="134">
                  <c:v>5909.0902029764775</c:v>
                </c:pt>
                <c:pt idx="135">
                  <c:v>5082.9990565621965</c:v>
                </c:pt>
                <c:pt idx="136">
                  <c:v>5607.4914895041793</c:v>
                </c:pt>
                <c:pt idx="137">
                  <c:v>5780.0620764341438</c:v>
                </c:pt>
                <c:pt idx="138">
                  <c:v>5804.8104772056677</c:v>
                </c:pt>
                <c:pt idx="139">
                  <c:v>5086.4839731881884</c:v>
                </c:pt>
                <c:pt idx="140">
                  <c:v>4921.6497812382058</c:v>
                </c:pt>
                <c:pt idx="141">
                  <c:v>3906.4240959453118</c:v>
                </c:pt>
                <c:pt idx="142">
                  <c:v>2926.0830052656197</c:v>
                </c:pt>
                <c:pt idx="143">
                  <c:v>2018.318330073289</c:v>
                </c:pt>
                <c:pt idx="144">
                  <c:v>2124.2074325600388</c:v>
                </c:pt>
                <c:pt idx="145">
                  <c:v>2113.6533228040698</c:v>
                </c:pt>
                <c:pt idx="146">
                  <c:v>1994.4394064709193</c:v>
                </c:pt>
                <c:pt idx="147">
                  <c:v>1947.5983299117529</c:v>
                </c:pt>
                <c:pt idx="148">
                  <c:v>2281.6115034732443</c:v>
                </c:pt>
                <c:pt idx="149">
                  <c:v>2359.3305721866486</c:v>
                </c:pt>
                <c:pt idx="150">
                  <c:v>1883.675177502761</c:v>
                </c:pt>
                <c:pt idx="151">
                  <c:v>1925.9411486465879</c:v>
                </c:pt>
                <c:pt idx="152">
                  <c:v>2030.0204737775889</c:v>
                </c:pt>
                <c:pt idx="153">
                  <c:v>2129.0379177772934</c:v>
                </c:pt>
                <c:pt idx="154">
                  <c:v>2015.5782038559471</c:v>
                </c:pt>
                <c:pt idx="155">
                  <c:v>2091.4706109112385</c:v>
                </c:pt>
                <c:pt idx="156">
                  <c:v>2198.6886233198902</c:v>
                </c:pt>
                <c:pt idx="157">
                  <c:v>2294.3816187734728</c:v>
                </c:pt>
                <c:pt idx="158">
                  <c:v>1991.9248205858196</c:v>
                </c:pt>
                <c:pt idx="159">
                  <c:v>2089.2461664657912</c:v>
                </c:pt>
                <c:pt idx="160">
                  <c:v>1969.843193217572</c:v>
                </c:pt>
                <c:pt idx="161">
                  <c:v>2378.1366367229693</c:v>
                </c:pt>
                <c:pt idx="162">
                  <c:v>2000.7553693011955</c:v>
                </c:pt>
                <c:pt idx="163">
                  <c:v>2109.8425284167629</c:v>
                </c:pt>
                <c:pt idx="164">
                  <c:v>2184.7900329974627</c:v>
                </c:pt>
                <c:pt idx="165">
                  <c:v>2516.2691727406332</c:v>
                </c:pt>
                <c:pt idx="166">
                  <c:v>3068.808287026432</c:v>
                </c:pt>
                <c:pt idx="167">
                  <c:v>3263.1810812314216</c:v>
                </c:pt>
                <c:pt idx="168">
                  <c:v>3576.646497689876</c:v>
                </c:pt>
                <c:pt idx="169">
                  <c:v>3400.0512338375443</c:v>
                </c:pt>
                <c:pt idx="170">
                  <c:v>4183.2204670579949</c:v>
                </c:pt>
                <c:pt idx="171">
                  <c:v>4317.7862669876404</c:v>
                </c:pt>
                <c:pt idx="172">
                  <c:v>4715.0903423039035</c:v>
                </c:pt>
                <c:pt idx="173">
                  <c:v>4534.7400041400497</c:v>
                </c:pt>
                <c:pt idx="174">
                  <c:v>4857.7065318660316</c:v>
                </c:pt>
                <c:pt idx="175">
                  <c:v>4597.8314982396541</c:v>
                </c:pt>
                <c:pt idx="176">
                  <c:v>4719.6533962447147</c:v>
                </c:pt>
                <c:pt idx="177">
                  <c:v>5054.8842462502607</c:v>
                </c:pt>
                <c:pt idx="178">
                  <c:v>5163.9866460012736</c:v>
                </c:pt>
                <c:pt idx="179">
                  <c:v>5373.8545477233629</c:v>
                </c:pt>
                <c:pt idx="180">
                  <c:v>5254.5875829065844</c:v>
                </c:pt>
                <c:pt idx="181">
                  <c:v>4924.664945652873</c:v>
                </c:pt>
                <c:pt idx="182">
                  <c:v>4681.4510932229068</c:v>
                </c:pt>
                <c:pt idx="183">
                  <c:v>4865.5224895808478</c:v>
                </c:pt>
                <c:pt idx="184">
                  <c:v>5075.9542668306649</c:v>
                </c:pt>
                <c:pt idx="185">
                  <c:v>5039.6360535522799</c:v>
                </c:pt>
                <c:pt idx="186">
                  <c:v>4798.9388146507208</c:v>
                </c:pt>
                <c:pt idx="187">
                  <c:v>4722.3015261906121</c:v>
                </c:pt>
                <c:pt idx="188">
                  <c:v>4806.898213939513</c:v>
                </c:pt>
                <c:pt idx="189">
                  <c:v>4633.8923285455885</c:v>
                </c:pt>
                <c:pt idx="190">
                  <c:v>4185.1804547817728</c:v>
                </c:pt>
                <c:pt idx="191">
                  <c:v>1896.8369683376498</c:v>
                </c:pt>
                <c:pt idx="192">
                  <c:v>1872.2365373260675</c:v>
                </c:pt>
                <c:pt idx="193">
                  <c:v>1933.7227067667354</c:v>
                </c:pt>
                <c:pt idx="194">
                  <c:v>1992.1146572200971</c:v>
                </c:pt>
                <c:pt idx="195">
                  <c:v>1739.4896759068617</c:v>
                </c:pt>
                <c:pt idx="196">
                  <c:v>2003.240225047743</c:v>
                </c:pt>
                <c:pt idx="197">
                  <c:v>1970.7176163405575</c:v>
                </c:pt>
                <c:pt idx="198">
                  <c:v>1778.2900641403537</c:v>
                </c:pt>
                <c:pt idx="199">
                  <c:v>1873.7633445638962</c:v>
                </c:pt>
                <c:pt idx="200">
                  <c:v>1906.0950174138322</c:v>
                </c:pt>
                <c:pt idx="201">
                  <c:v>1841.0557260358082</c:v>
                </c:pt>
                <c:pt idx="202">
                  <c:v>2074.4247387065443</c:v>
                </c:pt>
                <c:pt idx="203">
                  <c:v>1871.5740711349654</c:v>
                </c:pt>
                <c:pt idx="204">
                  <c:v>1890.2077689800687</c:v>
                </c:pt>
                <c:pt idx="205">
                  <c:v>1931.922689728879</c:v>
                </c:pt>
                <c:pt idx="206">
                  <c:v>1811.2842624373473</c:v>
                </c:pt>
                <c:pt idx="207">
                  <c:v>1878.6271601028186</c:v>
                </c:pt>
                <c:pt idx="208">
                  <c:v>1979.6920138498642</c:v>
                </c:pt>
                <c:pt idx="209">
                  <c:v>1752.4898680425058</c:v>
                </c:pt>
                <c:pt idx="210">
                  <c:v>1783.0223543693858</c:v>
                </c:pt>
                <c:pt idx="211">
                  <c:v>1871.7830400666805</c:v>
                </c:pt>
                <c:pt idx="212">
                  <c:v>2038.3882585241372</c:v>
                </c:pt>
                <c:pt idx="213">
                  <c:v>1820.01663066124</c:v>
                </c:pt>
                <c:pt idx="214">
                  <c:v>1674.4750971276915</c:v>
                </c:pt>
                <c:pt idx="215">
                  <c:v>1963.2087519959973</c:v>
                </c:pt>
                <c:pt idx="216">
                  <c:v>2593.863603936009</c:v>
                </c:pt>
                <c:pt idx="217">
                  <c:v>2686.6156690308471</c:v>
                </c:pt>
                <c:pt idx="218">
                  <c:v>3279.3355839487481</c:v>
                </c:pt>
                <c:pt idx="219">
                  <c:v>3385.0403544236706</c:v>
                </c:pt>
                <c:pt idx="220">
                  <c:v>3867.9713620666075</c:v>
                </c:pt>
                <c:pt idx="221">
                  <c:v>4425.6548227322737</c:v>
                </c:pt>
                <c:pt idx="222">
                  <c:v>4349.5494892808811</c:v>
                </c:pt>
                <c:pt idx="223">
                  <c:v>4607.79169962581</c:v>
                </c:pt>
                <c:pt idx="224">
                  <c:v>4635.1030272662247</c:v>
                </c:pt>
                <c:pt idx="225">
                  <c:v>4555.1438677454726</c:v>
                </c:pt>
                <c:pt idx="226">
                  <c:v>5164.9758582071108</c:v>
                </c:pt>
                <c:pt idx="227">
                  <c:v>5035.300064997552</c:v>
                </c:pt>
                <c:pt idx="228">
                  <c:v>4776.1066628804019</c:v>
                </c:pt>
                <c:pt idx="229">
                  <c:v>4923.2610936118199</c:v>
                </c:pt>
                <c:pt idx="230">
                  <c:v>5171.367671888308</c:v>
                </c:pt>
                <c:pt idx="231">
                  <c:v>4737.2868599415187</c:v>
                </c:pt>
                <c:pt idx="232">
                  <c:v>5207.72136543739</c:v>
                </c:pt>
                <c:pt idx="233">
                  <c:v>5514.872557115862</c:v>
                </c:pt>
                <c:pt idx="234">
                  <c:v>5123.7057822563711</c:v>
                </c:pt>
                <c:pt idx="235">
                  <c:v>5046.1192301515966</c:v>
                </c:pt>
                <c:pt idx="236">
                  <c:v>5057.0466133924347</c:v>
                </c:pt>
                <c:pt idx="237">
                  <c:v>5321.7383700470136</c:v>
                </c:pt>
                <c:pt idx="238">
                  <c:v>5008.1101646091693</c:v>
                </c:pt>
                <c:pt idx="239">
                  <c:v>5214.0302841925704</c:v>
                </c:pt>
                <c:pt idx="240">
                  <c:v>5377.9086760405135</c:v>
                </c:pt>
                <c:pt idx="241">
                  <c:v>4831.3464264875565</c:v>
                </c:pt>
                <c:pt idx="242">
                  <c:v>3965.8456192785375</c:v>
                </c:pt>
                <c:pt idx="243">
                  <c:v>3777.1129944692939</c:v>
                </c:pt>
                <c:pt idx="244">
                  <c:v>3515.0293303200797</c:v>
                </c:pt>
                <c:pt idx="245">
                  <c:v>3351.8609101302523</c:v>
                </c:pt>
                <c:pt idx="246">
                  <c:v>3296.8628703599252</c:v>
                </c:pt>
                <c:pt idx="247">
                  <c:v>3821.2274884842814</c:v>
                </c:pt>
                <c:pt idx="248">
                  <c:v>3351.3129886525458</c:v>
                </c:pt>
                <c:pt idx="249">
                  <c:v>3213.5254082804036</c:v>
                </c:pt>
                <c:pt idx="250">
                  <c:v>3311.1238328126033</c:v>
                </c:pt>
                <c:pt idx="251">
                  <c:v>3795.7559117602918</c:v>
                </c:pt>
                <c:pt idx="252">
                  <c:v>3525.577266269871</c:v>
                </c:pt>
                <c:pt idx="253">
                  <c:v>3230.9551664141241</c:v>
                </c:pt>
                <c:pt idx="254">
                  <c:v>3327.6037536550925</c:v>
                </c:pt>
                <c:pt idx="255">
                  <c:v>3191.3956900854382</c:v>
                </c:pt>
                <c:pt idx="256">
                  <c:v>3543.2173795411786</c:v>
                </c:pt>
                <c:pt idx="257">
                  <c:v>3295.2865137765198</c:v>
                </c:pt>
                <c:pt idx="258">
                  <c:v>3501.0260548838037</c:v>
                </c:pt>
                <c:pt idx="259">
                  <c:v>3195.0310666380592</c:v>
                </c:pt>
                <c:pt idx="260">
                  <c:v>3426.1905365600196</c:v>
                </c:pt>
                <c:pt idx="261">
                  <c:v>3677.3406808556424</c:v>
                </c:pt>
                <c:pt idx="262">
                  <c:v>3440.3772688354902</c:v>
                </c:pt>
                <c:pt idx="263">
                  <c:v>3332.5611308154716</c:v>
                </c:pt>
                <c:pt idx="264">
                  <c:v>3635.9068332637112</c:v>
                </c:pt>
                <c:pt idx="265">
                  <c:v>3295.1125974324791</c:v>
                </c:pt>
                <c:pt idx="266">
                  <c:v>3512.828153082065</c:v>
                </c:pt>
                <c:pt idx="267">
                  <c:v>4237.0671786471439</c:v>
                </c:pt>
                <c:pt idx="268">
                  <c:v>4317.2114163317437</c:v>
                </c:pt>
                <c:pt idx="269">
                  <c:v>4407.7962932912706</c:v>
                </c:pt>
                <c:pt idx="270">
                  <c:v>4465.1092797780939</c:v>
                </c:pt>
                <c:pt idx="271">
                  <c:v>5271.9056401746348</c:v>
                </c:pt>
                <c:pt idx="272">
                  <c:v>4951.2391092406851</c:v>
                </c:pt>
                <c:pt idx="273">
                  <c:v>4770.6224627424435</c:v>
                </c:pt>
                <c:pt idx="274">
                  <c:v>4977.0118807067283</c:v>
                </c:pt>
                <c:pt idx="275">
                  <c:v>4876.4285662935281</c:v>
                </c:pt>
                <c:pt idx="276">
                  <c:v>4956.2333567364722</c:v>
                </c:pt>
                <c:pt idx="277">
                  <c:v>4801.4410545369001</c:v>
                </c:pt>
                <c:pt idx="278">
                  <c:v>5141.8216785169834</c:v>
                </c:pt>
                <c:pt idx="279">
                  <c:v>5256.7596394851571</c:v>
                </c:pt>
                <c:pt idx="280">
                  <c:v>5208.582110160487</c:v>
                </c:pt>
                <c:pt idx="281">
                  <c:v>4729.4172024044046</c:v>
                </c:pt>
                <c:pt idx="282">
                  <c:v>4703.3953975614122</c:v>
                </c:pt>
                <c:pt idx="283">
                  <c:v>5151.8110229344375</c:v>
                </c:pt>
                <c:pt idx="284">
                  <c:v>5174.0099036022384</c:v>
                </c:pt>
                <c:pt idx="285">
                  <c:v>5090.0035868735195</c:v>
                </c:pt>
                <c:pt idx="286">
                  <c:v>5261.5204877864535</c:v>
                </c:pt>
                <c:pt idx="287">
                  <c:v>5232.3521442803067</c:v>
                </c:pt>
                <c:pt idx="288">
                  <c:v>5135.3762014889908</c:v>
                </c:pt>
                <c:pt idx="289">
                  <c:v>4908.0984630882749</c:v>
                </c:pt>
                <c:pt idx="290">
                  <c:v>5447.7369866836361</c:v>
                </c:pt>
                <c:pt idx="291">
                  <c:v>4920.2447178975444</c:v>
                </c:pt>
                <c:pt idx="292">
                  <c:v>4048.8890434065306</c:v>
                </c:pt>
                <c:pt idx="293">
                  <c:v>2698.4946461560689</c:v>
                </c:pt>
                <c:pt idx="294">
                  <c:v>3469.5625113539418</c:v>
                </c:pt>
                <c:pt idx="295">
                  <c:v>3541.6198420682217</c:v>
                </c:pt>
                <c:pt idx="296">
                  <c:v>3404.3264864592566</c:v>
                </c:pt>
                <c:pt idx="297">
                  <c:v>3281.2842903458081</c:v>
                </c:pt>
                <c:pt idx="298">
                  <c:v>3315.0861949781606</c:v>
                </c:pt>
                <c:pt idx="299">
                  <c:v>3629.3186244264803</c:v>
                </c:pt>
                <c:pt idx="300">
                  <c:v>3425.8712225881004</c:v>
                </c:pt>
                <c:pt idx="301">
                  <c:v>3684.188519367176</c:v>
                </c:pt>
                <c:pt idx="302">
                  <c:v>3490.2650246458084</c:v>
                </c:pt>
                <c:pt idx="303">
                  <c:v>3411.3169486686725</c:v>
                </c:pt>
                <c:pt idx="304">
                  <c:v>3396.4998196546903</c:v>
                </c:pt>
                <c:pt idx="305">
                  <c:v>3154.6142804662513</c:v>
                </c:pt>
                <c:pt idx="306">
                  <c:v>3356.2512572597016</c:v>
                </c:pt>
                <c:pt idx="307">
                  <c:v>3401.2298590433393</c:v>
                </c:pt>
                <c:pt idx="308">
                  <c:v>3281.0899293710527</c:v>
                </c:pt>
                <c:pt idx="309">
                  <c:v>3666.9752311425914</c:v>
                </c:pt>
                <c:pt idx="310">
                  <c:v>3446.1462077414653</c:v>
                </c:pt>
                <c:pt idx="311">
                  <c:v>3106.9986116899036</c:v>
                </c:pt>
                <c:pt idx="312">
                  <c:v>3440.8014042492382</c:v>
                </c:pt>
                <c:pt idx="313">
                  <c:v>3118.6595477726582</c:v>
                </c:pt>
                <c:pt idx="314">
                  <c:v>3314.3865241808494</c:v>
                </c:pt>
                <c:pt idx="315">
                  <c:v>3410.3707537213772</c:v>
                </c:pt>
                <c:pt idx="316">
                  <c:v>3814.3399068116164</c:v>
                </c:pt>
                <c:pt idx="317">
                  <c:v>3481.4119463429033</c:v>
                </c:pt>
                <c:pt idx="318">
                  <c:v>3625.0597123192006</c:v>
                </c:pt>
                <c:pt idx="319">
                  <c:v>4581.1707248453749</c:v>
                </c:pt>
                <c:pt idx="320">
                  <c:v>4952.5778826796823</c:v>
                </c:pt>
                <c:pt idx="321">
                  <c:v>4651.4482252861872</c:v>
                </c:pt>
                <c:pt idx="322">
                  <c:v>4579.1893143378147</c:v>
                </c:pt>
                <c:pt idx="323">
                  <c:v>4988.1193708536448</c:v>
                </c:pt>
                <c:pt idx="324">
                  <c:v>5051.5847150287109</c:v>
                </c:pt>
                <c:pt idx="325">
                  <c:v>5132.2848916784205</c:v>
                </c:pt>
                <c:pt idx="326">
                  <c:v>4996.3384619566968</c:v>
                </c:pt>
                <c:pt idx="327">
                  <c:v>5325.7631608288366</c:v>
                </c:pt>
                <c:pt idx="328">
                  <c:v>5021.4451747096227</c:v>
                </c:pt>
                <c:pt idx="329">
                  <c:v>5137.5912987981983</c:v>
                </c:pt>
                <c:pt idx="330">
                  <c:v>4942.6364138540439</c:v>
                </c:pt>
                <c:pt idx="331">
                  <c:v>5112.7350805020205</c:v>
                </c:pt>
                <c:pt idx="332">
                  <c:v>4963.8608448482328</c:v>
                </c:pt>
                <c:pt idx="333">
                  <c:v>4811.5596025433215</c:v>
                </c:pt>
                <c:pt idx="334">
                  <c:v>5302.5825083774143</c:v>
                </c:pt>
                <c:pt idx="335">
                  <c:v>4959.0294162848541</c:v>
                </c:pt>
                <c:pt idx="336">
                  <c:v>4760.7897519010685</c:v>
                </c:pt>
                <c:pt idx="337">
                  <c:v>5269.0175037017161</c:v>
                </c:pt>
                <c:pt idx="338">
                  <c:v>5275.3833851739619</c:v>
                </c:pt>
                <c:pt idx="339">
                  <c:v>4870.8310626803404</c:v>
                </c:pt>
                <c:pt idx="340">
                  <c:v>5122.7744559929824</c:v>
                </c:pt>
                <c:pt idx="341">
                  <c:v>5091.0361522263865</c:v>
                </c:pt>
                <c:pt idx="342">
                  <c:v>4157.9158077198581</c:v>
                </c:pt>
                <c:pt idx="343">
                  <c:v>3396.836417848227</c:v>
                </c:pt>
                <c:pt idx="344">
                  <c:v>3346.9716182670777</c:v>
                </c:pt>
                <c:pt idx="345">
                  <c:v>3720.7731650946153</c:v>
                </c:pt>
                <c:pt idx="346">
                  <c:v>3088.8556027280429</c:v>
                </c:pt>
                <c:pt idx="347">
                  <c:v>3360.1336255009069</c:v>
                </c:pt>
                <c:pt idx="348">
                  <c:v>3230.3710122538673</c:v>
                </c:pt>
                <c:pt idx="349">
                  <c:v>3652.3745489453622</c:v>
                </c:pt>
                <c:pt idx="350">
                  <c:v>3454.8655822608503</c:v>
                </c:pt>
                <c:pt idx="351">
                  <c:v>3139.2129513401633</c:v>
                </c:pt>
                <c:pt idx="352">
                  <c:v>3150.1398700953923</c:v>
                </c:pt>
                <c:pt idx="353">
                  <c:v>4005.6714471035634</c:v>
                </c:pt>
                <c:pt idx="354">
                  <c:v>3531.6460027811827</c:v>
                </c:pt>
                <c:pt idx="355">
                  <c:v>3775.1227769469315</c:v>
                </c:pt>
                <c:pt idx="356">
                  <c:v>3558.6408341682104</c:v>
                </c:pt>
                <c:pt idx="357">
                  <c:v>3626.7255956106037</c:v>
                </c:pt>
                <c:pt idx="358">
                  <c:v>3110.9100998742897</c:v>
                </c:pt>
                <c:pt idx="359">
                  <c:v>3174.069563805524</c:v>
                </c:pt>
                <c:pt idx="360">
                  <c:v>3912.1103632410786</c:v>
                </c:pt>
                <c:pt idx="361">
                  <c:v>3692.5360085676198</c:v>
                </c:pt>
                <c:pt idx="362">
                  <c:v>3350.9923965237135</c:v>
                </c:pt>
                <c:pt idx="363">
                  <c:v>3541.0788112835453</c:v>
                </c:pt>
                <c:pt idx="364">
                  <c:v>3498.0141906012468</c:v>
                </c:pt>
                <c:pt idx="365">
                  <c:v>3233.3347641903633</c:v>
                </c:pt>
                <c:pt idx="366">
                  <c:v>3369.629955062001</c:v>
                </c:pt>
                <c:pt idx="367">
                  <c:v>3838.2167129771151</c:v>
                </c:pt>
                <c:pt idx="368">
                  <c:v>3485.476046388841</c:v>
                </c:pt>
                <c:pt idx="369">
                  <c:v>4450.1301985899354</c:v>
                </c:pt>
                <c:pt idx="370">
                  <c:v>4738.2971106954637</c:v>
                </c:pt>
                <c:pt idx="371">
                  <c:v>4943.7890785822556</c:v>
                </c:pt>
                <c:pt idx="372">
                  <c:v>4908.4187542847476</c:v>
                </c:pt>
                <c:pt idx="373">
                  <c:v>5014.602191430773</c:v>
                </c:pt>
                <c:pt idx="374">
                  <c:v>5650.6000193298123</c:v>
                </c:pt>
                <c:pt idx="375">
                  <c:v>4963.2822800210843</c:v>
                </c:pt>
                <c:pt idx="376">
                  <c:v>5333.9599256090605</c:v>
                </c:pt>
                <c:pt idx="377">
                  <c:v>5447.2054496404553</c:v>
                </c:pt>
                <c:pt idx="378">
                  <c:v>4945.2717832846702</c:v>
                </c:pt>
                <c:pt idx="379">
                  <c:v>5474.7026504053065</c:v>
                </c:pt>
                <c:pt idx="380">
                  <c:v>5615.3576439513463</c:v>
                </c:pt>
                <c:pt idx="381">
                  <c:v>5054.0151059615328</c:v>
                </c:pt>
                <c:pt idx="382">
                  <c:v>5404.0696600198717</c:v>
                </c:pt>
                <c:pt idx="383">
                  <c:v>5528.6088823233249</c:v>
                </c:pt>
                <c:pt idx="384">
                  <c:v>5520.5260446790762</c:v>
                </c:pt>
                <c:pt idx="385">
                  <c:v>5559.750864108315</c:v>
                </c:pt>
                <c:pt idx="386">
                  <c:v>5457.9481109975031</c:v>
                </c:pt>
                <c:pt idx="387">
                  <c:v>5581.1128219800121</c:v>
                </c:pt>
                <c:pt idx="388">
                  <c:v>4039.8121387900837</c:v>
                </c:pt>
                <c:pt idx="389">
                  <c:v>5486.2453805929181</c:v>
                </c:pt>
                <c:pt idx="390">
                  <c:v>5372.4423995557936</c:v>
                </c:pt>
                <c:pt idx="391">
                  <c:v>666.43600282618183</c:v>
                </c:pt>
                <c:pt idx="392">
                  <c:v>533.88095595662344</c:v>
                </c:pt>
                <c:pt idx="393">
                  <c:v>570.57904272420956</c:v>
                </c:pt>
                <c:pt idx="394">
                  <c:v>733.65742996781444</c:v>
                </c:pt>
                <c:pt idx="395">
                  <c:v>799.50261997226448</c:v>
                </c:pt>
                <c:pt idx="396">
                  <c:v>630.30803580854206</c:v>
                </c:pt>
                <c:pt idx="397">
                  <c:v>672.57010465408848</c:v>
                </c:pt>
                <c:pt idx="398">
                  <c:v>650.69313169740656</c:v>
                </c:pt>
                <c:pt idx="399">
                  <c:v>615.53552596338943</c:v>
                </c:pt>
                <c:pt idx="400">
                  <c:v>690.13867145594702</c:v>
                </c:pt>
                <c:pt idx="401">
                  <c:v>618.02109783825119</c:v>
                </c:pt>
                <c:pt idx="402">
                  <c:v>728.46046651619713</c:v>
                </c:pt>
                <c:pt idx="403">
                  <c:v>884.58970780526965</c:v>
                </c:pt>
                <c:pt idx="404">
                  <c:v>862.84020616918315</c:v>
                </c:pt>
                <c:pt idx="405">
                  <c:v>936.6615850116508</c:v>
                </c:pt>
                <c:pt idx="406">
                  <c:v>915.32495330601648</c:v>
                </c:pt>
                <c:pt idx="407">
                  <c:v>1059.8813486884358</c:v>
                </c:pt>
                <c:pt idx="408">
                  <c:v>1055.3685598420275</c:v>
                </c:pt>
                <c:pt idx="409">
                  <c:v>1115.4070059921764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A-456B-87FD-AD91B88DF043}"/>
            </c:ext>
          </c:extLst>
        </c:ser>
        <c:ser>
          <c:idx val="1"/>
          <c:order val="1"/>
          <c:tx>
            <c:strRef>
              <c:f>'2025_01_024_AVE'!$AH$4</c:f>
              <c:strCache>
                <c:ptCount val="1"/>
                <c:pt idx="0">
                  <c:v>SCH3O2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'2025_01_024_AVE'!$AH$5:$AH$476</c:f>
              <c:numCache>
                <c:formatCode>General</c:formatCode>
                <c:ptCount val="472"/>
                <c:pt idx="0">
                  <c:v>505.93850336302626</c:v>
                </c:pt>
                <c:pt idx="1">
                  <c:v>494.0052469966331</c:v>
                </c:pt>
                <c:pt idx="2">
                  <c:v>414.02606398339839</c:v>
                </c:pt>
                <c:pt idx="3">
                  <c:v>474.74083355662879</c:v>
                </c:pt>
                <c:pt idx="4">
                  <c:v>539.88550548088062</c:v>
                </c:pt>
                <c:pt idx="5">
                  <c:v>432.24540424495711</c:v>
                </c:pt>
                <c:pt idx="6">
                  <c:v>451.31927959809684</c:v>
                </c:pt>
                <c:pt idx="7">
                  <c:v>525.50560782166428</c:v>
                </c:pt>
                <c:pt idx="8">
                  <c:v>485.75518782403975</c:v>
                </c:pt>
                <c:pt idx="9">
                  <c:v>334.7595475847337</c:v>
                </c:pt>
                <c:pt idx="10">
                  <c:v>335.66123770177825</c:v>
                </c:pt>
                <c:pt idx="11">
                  <c:v>318.57464716048247</c:v>
                </c:pt>
                <c:pt idx="12">
                  <c:v>286.45682027322317</c:v>
                </c:pt>
                <c:pt idx="13">
                  <c:v>334.6005260426677</c:v>
                </c:pt>
                <c:pt idx="14">
                  <c:v>417.54111913137615</c:v>
                </c:pt>
                <c:pt idx="15">
                  <c:v>480.94193068713781</c:v>
                </c:pt>
                <c:pt idx="16">
                  <c:v>456.07647220955789</c:v>
                </c:pt>
                <c:pt idx="17">
                  <c:v>539.21532660413516</c:v>
                </c:pt>
                <c:pt idx="18">
                  <c:v>641.49192537818396</c:v>
                </c:pt>
                <c:pt idx="19">
                  <c:v>729.73552311203809</c:v>
                </c:pt>
                <c:pt idx="20">
                  <c:v>901.60790168618098</c:v>
                </c:pt>
                <c:pt idx="21">
                  <c:v>869.25339004769046</c:v>
                </c:pt>
                <c:pt idx="22">
                  <c:v>835.37249365202308</c:v>
                </c:pt>
                <c:pt idx="23">
                  <c:v>748.69497725567419</c:v>
                </c:pt>
                <c:pt idx="24">
                  <c:v>659.74508019858331</c:v>
                </c:pt>
                <c:pt idx="25">
                  <c:v>870.85710374600455</c:v>
                </c:pt>
                <c:pt idx="26">
                  <c:v>858.7218417961069</c:v>
                </c:pt>
                <c:pt idx="27">
                  <c:v>829.98171872716466</c:v>
                </c:pt>
                <c:pt idx="28">
                  <c:v>939.28015491012582</c:v>
                </c:pt>
                <c:pt idx="29">
                  <c:v>1008.7662654980129</c:v>
                </c:pt>
                <c:pt idx="30">
                  <c:v>894.13572732081127</c:v>
                </c:pt>
                <c:pt idx="31">
                  <c:v>939.84505169346937</c:v>
                </c:pt>
                <c:pt idx="32">
                  <c:v>921.60410458247793</c:v>
                </c:pt>
                <c:pt idx="33">
                  <c:v>1067.6837854239341</c:v>
                </c:pt>
                <c:pt idx="34">
                  <c:v>792.04751976583054</c:v>
                </c:pt>
                <c:pt idx="35">
                  <c:v>851.8367619116633</c:v>
                </c:pt>
                <c:pt idx="36">
                  <c:v>815.87947118577426</c:v>
                </c:pt>
                <c:pt idx="37">
                  <c:v>847.12309543498611</c:v>
                </c:pt>
                <c:pt idx="38">
                  <c:v>833.7810737103739</c:v>
                </c:pt>
                <c:pt idx="39">
                  <c:v>989.81846136692354</c:v>
                </c:pt>
                <c:pt idx="40">
                  <c:v>1061.7507657375222</c:v>
                </c:pt>
                <c:pt idx="41">
                  <c:v>929.66803221997839</c:v>
                </c:pt>
                <c:pt idx="42">
                  <c:v>514.07510846862897</c:v>
                </c:pt>
                <c:pt idx="43">
                  <c:v>200.59180271216013</c:v>
                </c:pt>
                <c:pt idx="44">
                  <c:v>276.59192287524951</c:v>
                </c:pt>
                <c:pt idx="45">
                  <c:v>291.23952980261248</c:v>
                </c:pt>
                <c:pt idx="46">
                  <c:v>341.50762561969748</c:v>
                </c:pt>
                <c:pt idx="47">
                  <c:v>202.22385652689249</c:v>
                </c:pt>
                <c:pt idx="48">
                  <c:v>255.99007883298077</c:v>
                </c:pt>
                <c:pt idx="49">
                  <c:v>200.63090039962253</c:v>
                </c:pt>
                <c:pt idx="50">
                  <c:v>194.73931388764612</c:v>
                </c:pt>
                <c:pt idx="51">
                  <c:v>235.43852430486115</c:v>
                </c:pt>
                <c:pt idx="52">
                  <c:v>219.5771610630942</c:v>
                </c:pt>
                <c:pt idx="53">
                  <c:v>182.08217596682613</c:v>
                </c:pt>
                <c:pt idx="54">
                  <c:v>241.29983845919367</c:v>
                </c:pt>
                <c:pt idx="55">
                  <c:v>206.3176755226672</c:v>
                </c:pt>
                <c:pt idx="56">
                  <c:v>191.65679209727833</c:v>
                </c:pt>
                <c:pt idx="57">
                  <c:v>231.48473366179516</c:v>
                </c:pt>
                <c:pt idx="58">
                  <c:v>185.33138287628501</c:v>
                </c:pt>
                <c:pt idx="59">
                  <c:v>196.51802803001931</c:v>
                </c:pt>
                <c:pt idx="60">
                  <c:v>462.10202904403036</c:v>
                </c:pt>
                <c:pt idx="61">
                  <c:v>584.17234027823815</c:v>
                </c:pt>
                <c:pt idx="62">
                  <c:v>561.07912793470746</c:v>
                </c:pt>
                <c:pt idx="63">
                  <c:v>606.30066451858409</c:v>
                </c:pt>
                <c:pt idx="64">
                  <c:v>588.09017828215406</c:v>
                </c:pt>
                <c:pt idx="65">
                  <c:v>700.58080732871326</c:v>
                </c:pt>
                <c:pt idx="66">
                  <c:v>699.16845275524759</c:v>
                </c:pt>
                <c:pt idx="67">
                  <c:v>752.69965248463609</c:v>
                </c:pt>
                <c:pt idx="68">
                  <c:v>753.95247876166115</c:v>
                </c:pt>
                <c:pt idx="69">
                  <c:v>803.06926273281795</c:v>
                </c:pt>
                <c:pt idx="70">
                  <c:v>702.89772031309212</c:v>
                </c:pt>
                <c:pt idx="71">
                  <c:v>761.01368072548871</c:v>
                </c:pt>
                <c:pt idx="72">
                  <c:v>753.72980268551783</c:v>
                </c:pt>
                <c:pt idx="73">
                  <c:v>752.49958376103905</c:v>
                </c:pt>
                <c:pt idx="74">
                  <c:v>695.2010705115988</c:v>
                </c:pt>
                <c:pt idx="75">
                  <c:v>816.03710575360174</c:v>
                </c:pt>
                <c:pt idx="76">
                  <c:v>785.03153529473775</c:v>
                </c:pt>
                <c:pt idx="77">
                  <c:v>781.98570917458005</c:v>
                </c:pt>
                <c:pt idx="78">
                  <c:v>630.24005463835977</c:v>
                </c:pt>
                <c:pt idx="79">
                  <c:v>839.28733605097727</c:v>
                </c:pt>
                <c:pt idx="80">
                  <c:v>840.02907965050963</c:v>
                </c:pt>
                <c:pt idx="81">
                  <c:v>760.7619504694668</c:v>
                </c:pt>
                <c:pt idx="82">
                  <c:v>794.79266468128765</c:v>
                </c:pt>
                <c:pt idx="83">
                  <c:v>868.76667686303028</c:v>
                </c:pt>
                <c:pt idx="84">
                  <c:v>727.99805286962203</c:v>
                </c:pt>
                <c:pt idx="85">
                  <c:v>892.70385160597084</c:v>
                </c:pt>
                <c:pt idx="86">
                  <c:v>752.16762698522439</c:v>
                </c:pt>
                <c:pt idx="87">
                  <c:v>809.46841055821778</c:v>
                </c:pt>
                <c:pt idx="88">
                  <c:v>1193.930444303779</c:v>
                </c:pt>
                <c:pt idx="89">
                  <c:v>1058.590606268808</c:v>
                </c:pt>
                <c:pt idx="90">
                  <c:v>1344.5553311586389</c:v>
                </c:pt>
                <c:pt idx="91">
                  <c:v>407.93974185566981</c:v>
                </c:pt>
                <c:pt idx="92">
                  <c:v>201.09613423586694</c:v>
                </c:pt>
                <c:pt idx="93">
                  <c:v>232.39998528763431</c:v>
                </c:pt>
                <c:pt idx="94">
                  <c:v>161.50954250621538</c:v>
                </c:pt>
                <c:pt idx="95">
                  <c:v>178.69778115400291</c:v>
                </c:pt>
                <c:pt idx="96">
                  <c:v>134.28493950680829</c:v>
                </c:pt>
                <c:pt idx="97">
                  <c:v>139.06122186338609</c:v>
                </c:pt>
                <c:pt idx="98">
                  <c:v>125.16820887604426</c:v>
                </c:pt>
                <c:pt idx="99">
                  <c:v>101.7628761366522</c:v>
                </c:pt>
                <c:pt idx="100">
                  <c:v>136.60699379338368</c:v>
                </c:pt>
                <c:pt idx="101">
                  <c:v>186.38265614452624</c:v>
                </c:pt>
                <c:pt idx="102">
                  <c:v>156.29729450914544</c:v>
                </c:pt>
                <c:pt idx="103">
                  <c:v>157.19256289729501</c:v>
                </c:pt>
                <c:pt idx="104">
                  <c:v>179.51870274338702</c:v>
                </c:pt>
                <c:pt idx="105">
                  <c:v>195.95948259500327</c:v>
                </c:pt>
                <c:pt idx="106">
                  <c:v>181.29145754250422</c:v>
                </c:pt>
                <c:pt idx="107">
                  <c:v>78.358409595070725</c:v>
                </c:pt>
                <c:pt idx="108">
                  <c:v>136.59119858876187</c:v>
                </c:pt>
                <c:pt idx="109">
                  <c:v>168.24256653986063</c:v>
                </c:pt>
                <c:pt idx="110">
                  <c:v>96.979958693012634</c:v>
                </c:pt>
                <c:pt idx="111">
                  <c:v>97.165202494411744</c:v>
                </c:pt>
                <c:pt idx="112">
                  <c:v>136.44163205534005</c:v>
                </c:pt>
                <c:pt idx="113">
                  <c:v>164.05319972318969</c:v>
                </c:pt>
                <c:pt idx="114">
                  <c:v>120.53688947024611</c:v>
                </c:pt>
                <c:pt idx="115">
                  <c:v>501.53205344730907</c:v>
                </c:pt>
                <c:pt idx="116">
                  <c:v>594.75790330854409</c:v>
                </c:pt>
                <c:pt idx="117">
                  <c:v>764.03581367469394</c:v>
                </c:pt>
                <c:pt idx="118">
                  <c:v>1005.4770103727111</c:v>
                </c:pt>
                <c:pt idx="119">
                  <c:v>817.25067405633752</c:v>
                </c:pt>
                <c:pt idx="120">
                  <c:v>1077.1629378541061</c:v>
                </c:pt>
                <c:pt idx="121">
                  <c:v>933.67108936329475</c:v>
                </c:pt>
                <c:pt idx="122">
                  <c:v>905.85285388072157</c:v>
                </c:pt>
                <c:pt idx="123">
                  <c:v>1299.8755422979914</c:v>
                </c:pt>
                <c:pt idx="124">
                  <c:v>1044.8841056069864</c:v>
                </c:pt>
                <c:pt idx="125">
                  <c:v>1075.4807565314538</c:v>
                </c:pt>
                <c:pt idx="126">
                  <c:v>1112.9191646215568</c:v>
                </c:pt>
                <c:pt idx="127">
                  <c:v>1303.6563234217692</c:v>
                </c:pt>
                <c:pt idx="128">
                  <c:v>1192.1339247287051</c:v>
                </c:pt>
                <c:pt idx="129">
                  <c:v>976.22514180275698</c:v>
                </c:pt>
                <c:pt idx="130">
                  <c:v>1075.9374736503489</c:v>
                </c:pt>
                <c:pt idx="131">
                  <c:v>966.72879689505965</c:v>
                </c:pt>
                <c:pt idx="132">
                  <c:v>1270.4493919833537</c:v>
                </c:pt>
                <c:pt idx="133">
                  <c:v>1194.6482871165267</c:v>
                </c:pt>
                <c:pt idx="134">
                  <c:v>978.09948074560157</c:v>
                </c:pt>
                <c:pt idx="135">
                  <c:v>1184.2308389141294</c:v>
                </c:pt>
                <c:pt idx="136">
                  <c:v>1323.0214952047031</c:v>
                </c:pt>
                <c:pt idx="137">
                  <c:v>1206.5864848522021</c:v>
                </c:pt>
                <c:pt idx="138">
                  <c:v>1400.6292832583119</c:v>
                </c:pt>
                <c:pt idx="139">
                  <c:v>1215.617853142159</c:v>
                </c:pt>
                <c:pt idx="140">
                  <c:v>1256.7433608965166</c:v>
                </c:pt>
                <c:pt idx="141">
                  <c:v>966.70210517812939</c:v>
                </c:pt>
                <c:pt idx="142">
                  <c:v>779.44387579354884</c:v>
                </c:pt>
                <c:pt idx="143">
                  <c:v>645.14799756890875</c:v>
                </c:pt>
                <c:pt idx="144">
                  <c:v>730.7043100862827</c:v>
                </c:pt>
                <c:pt idx="145">
                  <c:v>712.72439496775939</c:v>
                </c:pt>
                <c:pt idx="146">
                  <c:v>789.37507373032031</c:v>
                </c:pt>
                <c:pt idx="147">
                  <c:v>613.99695142236851</c:v>
                </c:pt>
                <c:pt idx="148">
                  <c:v>606.19666478458407</c:v>
                </c:pt>
                <c:pt idx="149">
                  <c:v>699.11376875458166</c:v>
                </c:pt>
                <c:pt idx="150">
                  <c:v>627.24220506686538</c:v>
                </c:pt>
                <c:pt idx="151">
                  <c:v>743.76846167373742</c:v>
                </c:pt>
                <c:pt idx="152">
                  <c:v>604.64377929607338</c:v>
                </c:pt>
                <c:pt idx="153">
                  <c:v>786.10630810238536</c:v>
                </c:pt>
                <c:pt idx="154">
                  <c:v>735.26537019064494</c:v>
                </c:pt>
                <c:pt idx="155">
                  <c:v>608.45341392637965</c:v>
                </c:pt>
                <c:pt idx="156">
                  <c:v>738.49547003813325</c:v>
                </c:pt>
                <c:pt idx="157">
                  <c:v>659.00742383493525</c:v>
                </c:pt>
                <c:pt idx="158">
                  <c:v>520.99567487803529</c:v>
                </c:pt>
                <c:pt idx="159">
                  <c:v>594.6791081243814</c:v>
                </c:pt>
                <c:pt idx="160">
                  <c:v>600.59863215785674</c:v>
                </c:pt>
                <c:pt idx="161">
                  <c:v>601.58240184259444</c:v>
                </c:pt>
                <c:pt idx="162">
                  <c:v>708.56313832868886</c:v>
                </c:pt>
                <c:pt idx="163">
                  <c:v>503.19157148047293</c:v>
                </c:pt>
                <c:pt idx="164">
                  <c:v>831.80536617235748</c:v>
                </c:pt>
                <c:pt idx="165">
                  <c:v>909.17375758890671</c:v>
                </c:pt>
                <c:pt idx="166">
                  <c:v>919.56226559089646</c:v>
                </c:pt>
                <c:pt idx="167">
                  <c:v>984.30124229944329</c:v>
                </c:pt>
                <c:pt idx="168">
                  <c:v>947.94046652178042</c:v>
                </c:pt>
                <c:pt idx="169">
                  <c:v>906.94871376214599</c:v>
                </c:pt>
                <c:pt idx="170">
                  <c:v>984.052089671408</c:v>
                </c:pt>
                <c:pt idx="171">
                  <c:v>888.8824159743242</c:v>
                </c:pt>
                <c:pt idx="172">
                  <c:v>1169.5363655126973</c:v>
                </c:pt>
                <c:pt idx="173">
                  <c:v>1087.0311007776008</c:v>
                </c:pt>
                <c:pt idx="174">
                  <c:v>1134.5877147414212</c:v>
                </c:pt>
                <c:pt idx="175">
                  <c:v>1314.747749651008</c:v>
                </c:pt>
                <c:pt idx="176">
                  <c:v>1117.4873415938246</c:v>
                </c:pt>
                <c:pt idx="177">
                  <c:v>1127.4607886452707</c:v>
                </c:pt>
                <c:pt idx="178">
                  <c:v>1148.8611820862866</c:v>
                </c:pt>
                <c:pt idx="179">
                  <c:v>1165.2714967647062</c:v>
                </c:pt>
                <c:pt idx="180">
                  <c:v>959.04369232446788</c:v>
                </c:pt>
                <c:pt idx="181">
                  <c:v>1070.9698612844388</c:v>
                </c:pt>
                <c:pt idx="182">
                  <c:v>912.34678922584351</c:v>
                </c:pt>
                <c:pt idx="183">
                  <c:v>1190.6525748307979</c:v>
                </c:pt>
                <c:pt idx="184">
                  <c:v>1043.7234799362882</c:v>
                </c:pt>
                <c:pt idx="185">
                  <c:v>1245.6946552883071</c:v>
                </c:pt>
                <c:pt idx="186">
                  <c:v>1103.551083260387</c:v>
                </c:pt>
                <c:pt idx="187">
                  <c:v>1017.0817737135461</c:v>
                </c:pt>
                <c:pt idx="188">
                  <c:v>1218.5409358264319</c:v>
                </c:pt>
                <c:pt idx="189">
                  <c:v>933.36154469628332</c:v>
                </c:pt>
                <c:pt idx="190">
                  <c:v>985.82706436836452</c:v>
                </c:pt>
                <c:pt idx="191">
                  <c:v>597.77845313040541</c:v>
                </c:pt>
                <c:pt idx="192">
                  <c:v>512.14910553832885</c:v>
                </c:pt>
                <c:pt idx="193">
                  <c:v>550.01631743926612</c:v>
                </c:pt>
                <c:pt idx="194">
                  <c:v>666.76486574156877</c:v>
                </c:pt>
                <c:pt idx="195">
                  <c:v>686.94492587383058</c:v>
                </c:pt>
                <c:pt idx="196">
                  <c:v>547.21224169031882</c:v>
                </c:pt>
                <c:pt idx="197">
                  <c:v>597.15664102705705</c:v>
                </c:pt>
                <c:pt idx="198">
                  <c:v>574.56770721519388</c:v>
                </c:pt>
                <c:pt idx="199">
                  <c:v>694.10468765504618</c:v>
                </c:pt>
                <c:pt idx="200">
                  <c:v>647.86486150691996</c:v>
                </c:pt>
                <c:pt idx="201">
                  <c:v>702.97754094709273</c:v>
                </c:pt>
                <c:pt idx="202">
                  <c:v>538.00187319694885</c:v>
                </c:pt>
                <c:pt idx="203">
                  <c:v>523.90398187261826</c:v>
                </c:pt>
                <c:pt idx="204">
                  <c:v>647.00803607975672</c:v>
                </c:pt>
                <c:pt idx="205">
                  <c:v>703.1194994410663</c:v>
                </c:pt>
                <c:pt idx="206">
                  <c:v>492.17952521892806</c:v>
                </c:pt>
                <c:pt idx="207">
                  <c:v>551.25662637091455</c:v>
                </c:pt>
                <c:pt idx="208">
                  <c:v>618.42982978398641</c:v>
                </c:pt>
                <c:pt idx="209">
                  <c:v>581.76590238711549</c:v>
                </c:pt>
                <c:pt idx="210">
                  <c:v>555.14769918073171</c:v>
                </c:pt>
                <c:pt idx="211">
                  <c:v>591.27609984205981</c:v>
                </c:pt>
                <c:pt idx="212">
                  <c:v>498.8681943553882</c:v>
                </c:pt>
                <c:pt idx="213">
                  <c:v>630.18562993131161</c:v>
                </c:pt>
                <c:pt idx="214">
                  <c:v>536.76968945770807</c:v>
                </c:pt>
                <c:pt idx="215">
                  <c:v>798.95503603419672</c:v>
                </c:pt>
                <c:pt idx="216">
                  <c:v>824.39257074710042</c:v>
                </c:pt>
                <c:pt idx="217">
                  <c:v>882.82768651164179</c:v>
                </c:pt>
                <c:pt idx="218">
                  <c:v>895.13194480317759</c:v>
                </c:pt>
                <c:pt idx="219">
                  <c:v>1009.3431688839873</c:v>
                </c:pt>
                <c:pt idx="220">
                  <c:v>1110.8654788992305</c:v>
                </c:pt>
                <c:pt idx="221">
                  <c:v>993.15875943204571</c:v>
                </c:pt>
                <c:pt idx="222">
                  <c:v>960.34589058391964</c:v>
                </c:pt>
                <c:pt idx="223">
                  <c:v>964.47377157838764</c:v>
                </c:pt>
                <c:pt idx="224">
                  <c:v>1101.2458936731327</c:v>
                </c:pt>
                <c:pt idx="225">
                  <c:v>1036.0415575081274</c:v>
                </c:pt>
                <c:pt idx="226">
                  <c:v>875.22863633618681</c:v>
                </c:pt>
                <c:pt idx="227">
                  <c:v>1106.2529024268408</c:v>
                </c:pt>
                <c:pt idx="228">
                  <c:v>1106.4687790544303</c:v>
                </c:pt>
                <c:pt idx="229">
                  <c:v>1015.5979978965071</c:v>
                </c:pt>
                <c:pt idx="230">
                  <c:v>1093.1763122222585</c:v>
                </c:pt>
                <c:pt idx="231">
                  <c:v>931.58757545314779</c:v>
                </c:pt>
                <c:pt idx="232">
                  <c:v>1100.8129568544512</c:v>
                </c:pt>
                <c:pt idx="233">
                  <c:v>1042.9078259814748</c:v>
                </c:pt>
                <c:pt idx="234">
                  <c:v>1073.8833814584077</c:v>
                </c:pt>
                <c:pt idx="235">
                  <c:v>888.85112993857433</c:v>
                </c:pt>
                <c:pt idx="236">
                  <c:v>1123.4260774397551</c:v>
                </c:pt>
                <c:pt idx="237">
                  <c:v>1008.9610427032684</c:v>
                </c:pt>
                <c:pt idx="238">
                  <c:v>982.96088100850375</c:v>
                </c:pt>
                <c:pt idx="239">
                  <c:v>1133.4848443896892</c:v>
                </c:pt>
                <c:pt idx="240">
                  <c:v>1233.7144688381086</c:v>
                </c:pt>
                <c:pt idx="241">
                  <c:v>1142.8645036800517</c:v>
                </c:pt>
                <c:pt idx="242">
                  <c:v>937.2487512253532</c:v>
                </c:pt>
                <c:pt idx="243">
                  <c:v>1752.1538611901221</c:v>
                </c:pt>
                <c:pt idx="244">
                  <c:v>2475.4169739523163</c:v>
                </c:pt>
                <c:pt idx="245">
                  <c:v>2204.7224467548017</c:v>
                </c:pt>
                <c:pt idx="246">
                  <c:v>2532.5796920058738</c:v>
                </c:pt>
                <c:pt idx="247">
                  <c:v>2534.6733949554291</c:v>
                </c:pt>
                <c:pt idx="248">
                  <c:v>2879.7536457317387</c:v>
                </c:pt>
                <c:pt idx="249">
                  <c:v>2431.0470819851671</c:v>
                </c:pt>
                <c:pt idx="250">
                  <c:v>2475.7838161767049</c:v>
                </c:pt>
                <c:pt idx="251">
                  <c:v>2878.0358274402161</c:v>
                </c:pt>
                <c:pt idx="252">
                  <c:v>2702.3968788512561</c:v>
                </c:pt>
                <c:pt idx="253">
                  <c:v>2545.4450865059348</c:v>
                </c:pt>
                <c:pt idx="254">
                  <c:v>2304.6688796385015</c:v>
                </c:pt>
                <c:pt idx="255">
                  <c:v>2828.7963759429858</c:v>
                </c:pt>
                <c:pt idx="256">
                  <c:v>2652.7820505699315</c:v>
                </c:pt>
                <c:pt idx="257">
                  <c:v>2489.5874509443593</c:v>
                </c:pt>
                <c:pt idx="258">
                  <c:v>2953.7782929068208</c:v>
                </c:pt>
                <c:pt idx="259">
                  <c:v>3031.2735441612695</c:v>
                </c:pt>
                <c:pt idx="260">
                  <c:v>2892.6672470260119</c:v>
                </c:pt>
                <c:pt idx="261">
                  <c:v>2901.5037962154297</c:v>
                </c:pt>
                <c:pt idx="262">
                  <c:v>2912.8672637530913</c:v>
                </c:pt>
                <c:pt idx="263">
                  <c:v>2839.2418396672929</c:v>
                </c:pt>
                <c:pt idx="264">
                  <c:v>2865.6112837680544</c:v>
                </c:pt>
                <c:pt idx="265">
                  <c:v>2862.7947080575409</c:v>
                </c:pt>
                <c:pt idx="266">
                  <c:v>3114.1724349060719</c:v>
                </c:pt>
                <c:pt idx="267">
                  <c:v>2029.8540356505018</c:v>
                </c:pt>
                <c:pt idx="268">
                  <c:v>1303.507326415481</c:v>
                </c:pt>
                <c:pt idx="269">
                  <c:v>1385.1894350602959</c:v>
                </c:pt>
                <c:pt idx="270">
                  <c:v>1578.7726755269314</c:v>
                </c:pt>
                <c:pt idx="271">
                  <c:v>1437.5407140687796</c:v>
                </c:pt>
                <c:pt idx="272">
                  <c:v>1392.925644595113</c:v>
                </c:pt>
                <c:pt idx="273">
                  <c:v>1213.605714330321</c:v>
                </c:pt>
                <c:pt idx="274">
                  <c:v>1400.3144908002212</c:v>
                </c:pt>
                <c:pt idx="275">
                  <c:v>1401.7749761440268</c:v>
                </c:pt>
                <c:pt idx="276">
                  <c:v>1342.1412321815121</c:v>
                </c:pt>
                <c:pt idx="277">
                  <c:v>1341.4647894435591</c:v>
                </c:pt>
                <c:pt idx="278">
                  <c:v>1358.2766641640669</c:v>
                </c:pt>
                <c:pt idx="279">
                  <c:v>1282.4281963998358</c:v>
                </c:pt>
                <c:pt idx="280">
                  <c:v>1317.6378019678416</c:v>
                </c:pt>
                <c:pt idx="281">
                  <c:v>1278.0468646543707</c:v>
                </c:pt>
                <c:pt idx="282">
                  <c:v>1290.765155163617</c:v>
                </c:pt>
                <c:pt idx="283">
                  <c:v>1326.6915163470765</c:v>
                </c:pt>
                <c:pt idx="284">
                  <c:v>1219.3215471093431</c:v>
                </c:pt>
                <c:pt idx="285">
                  <c:v>1350.0730592716832</c:v>
                </c:pt>
                <c:pt idx="286">
                  <c:v>1310.72459578134</c:v>
                </c:pt>
                <c:pt idx="287">
                  <c:v>1200.5693088537766</c:v>
                </c:pt>
                <c:pt idx="288">
                  <c:v>1131.8460150776416</c:v>
                </c:pt>
                <c:pt idx="289">
                  <c:v>1367.6446311532366</c:v>
                </c:pt>
                <c:pt idx="290">
                  <c:v>1383.1174820781468</c:v>
                </c:pt>
                <c:pt idx="291">
                  <c:v>1206.1246399574354</c:v>
                </c:pt>
                <c:pt idx="292">
                  <c:v>1799.1130534246386</c:v>
                </c:pt>
                <c:pt idx="293">
                  <c:v>1921.9792478968961</c:v>
                </c:pt>
                <c:pt idx="294">
                  <c:v>2817.0252333908384</c:v>
                </c:pt>
                <c:pt idx="295">
                  <c:v>2937.0318605122056</c:v>
                </c:pt>
                <c:pt idx="296">
                  <c:v>3181.479090080446</c:v>
                </c:pt>
                <c:pt idx="297">
                  <c:v>2743.2753365984941</c:v>
                </c:pt>
                <c:pt idx="298">
                  <c:v>3214.9072442298593</c:v>
                </c:pt>
                <c:pt idx="299">
                  <c:v>2737.6772724022931</c:v>
                </c:pt>
                <c:pt idx="300">
                  <c:v>2510.7246268271319</c:v>
                </c:pt>
                <c:pt idx="301">
                  <c:v>3246.3337418991473</c:v>
                </c:pt>
                <c:pt idx="302">
                  <c:v>2603.6229150176955</c:v>
                </c:pt>
                <c:pt idx="303">
                  <c:v>2995.88978358859</c:v>
                </c:pt>
                <c:pt idx="304">
                  <c:v>2778.1453864297432</c:v>
                </c:pt>
                <c:pt idx="305">
                  <c:v>2796.9339456726971</c:v>
                </c:pt>
                <c:pt idx="306">
                  <c:v>2780.4412425853748</c:v>
                </c:pt>
                <c:pt idx="307">
                  <c:v>3108.6158566182471</c:v>
                </c:pt>
                <c:pt idx="308">
                  <c:v>2966.2488506329287</c:v>
                </c:pt>
                <c:pt idx="309">
                  <c:v>2781.0888970372885</c:v>
                </c:pt>
                <c:pt idx="310">
                  <c:v>2665.0917537611899</c:v>
                </c:pt>
                <c:pt idx="311">
                  <c:v>3035.7120215875943</c:v>
                </c:pt>
                <c:pt idx="312">
                  <c:v>3164.8548726161534</c:v>
                </c:pt>
                <c:pt idx="313">
                  <c:v>3102.535260576115</c:v>
                </c:pt>
                <c:pt idx="314">
                  <c:v>2745.544034381061</c:v>
                </c:pt>
                <c:pt idx="315">
                  <c:v>3503.9930685209206</c:v>
                </c:pt>
                <c:pt idx="316">
                  <c:v>3203.0657015019538</c:v>
                </c:pt>
                <c:pt idx="317">
                  <c:v>3202.1308303951423</c:v>
                </c:pt>
                <c:pt idx="318">
                  <c:v>1960.9261553057818</c:v>
                </c:pt>
                <c:pt idx="319">
                  <c:v>1590.9178894018414</c:v>
                </c:pt>
                <c:pt idx="320">
                  <c:v>1455.8871189601477</c:v>
                </c:pt>
                <c:pt idx="321">
                  <c:v>1162.0119012896168</c:v>
                </c:pt>
                <c:pt idx="322">
                  <c:v>1299.9947177784975</c:v>
                </c:pt>
                <c:pt idx="323">
                  <c:v>1385.4554524078949</c:v>
                </c:pt>
                <c:pt idx="324">
                  <c:v>1307.1779448683501</c:v>
                </c:pt>
                <c:pt idx="325">
                  <c:v>1334.2996777545438</c:v>
                </c:pt>
                <c:pt idx="326">
                  <c:v>1135.1801479547801</c:v>
                </c:pt>
                <c:pt idx="327">
                  <c:v>1251.9834420677826</c:v>
                </c:pt>
                <c:pt idx="328">
                  <c:v>1344.2315937996357</c:v>
                </c:pt>
                <c:pt idx="329">
                  <c:v>1376.2323185920977</c:v>
                </c:pt>
                <c:pt idx="330">
                  <c:v>1260.1790976994073</c:v>
                </c:pt>
                <c:pt idx="331">
                  <c:v>1405.2452915273386</c:v>
                </c:pt>
                <c:pt idx="332">
                  <c:v>1279.6602177979414</c:v>
                </c:pt>
                <c:pt idx="333">
                  <c:v>1476.8251647369993</c:v>
                </c:pt>
                <c:pt idx="334">
                  <c:v>1502.6836550652908</c:v>
                </c:pt>
                <c:pt idx="335">
                  <c:v>1287.4384209164705</c:v>
                </c:pt>
                <c:pt idx="336">
                  <c:v>1453.0741008202219</c:v>
                </c:pt>
                <c:pt idx="337">
                  <c:v>1313.8949285048129</c:v>
                </c:pt>
                <c:pt idx="338">
                  <c:v>1328.889081645646</c:v>
                </c:pt>
                <c:pt idx="339">
                  <c:v>1336.5374098479731</c:v>
                </c:pt>
                <c:pt idx="340">
                  <c:v>1233.084726105031</c:v>
                </c:pt>
                <c:pt idx="341">
                  <c:v>1292.4508002879584</c:v>
                </c:pt>
                <c:pt idx="342">
                  <c:v>1494.3304530520138</c:v>
                </c:pt>
                <c:pt idx="343">
                  <c:v>2498.649843507289</c:v>
                </c:pt>
                <c:pt idx="344">
                  <c:v>3145.0529320893324</c:v>
                </c:pt>
                <c:pt idx="345">
                  <c:v>3056.1647829694307</c:v>
                </c:pt>
                <c:pt idx="346">
                  <c:v>2517.9528773514467</c:v>
                </c:pt>
                <c:pt idx="347">
                  <c:v>2909.7895763910988</c:v>
                </c:pt>
                <c:pt idx="348">
                  <c:v>3022.2327685155037</c:v>
                </c:pt>
                <c:pt idx="349">
                  <c:v>3005.7793091627609</c:v>
                </c:pt>
                <c:pt idx="350">
                  <c:v>3102.472555768637</c:v>
                </c:pt>
                <c:pt idx="351">
                  <c:v>2949.6879677136239</c:v>
                </c:pt>
                <c:pt idx="352">
                  <c:v>2827.1397670755391</c:v>
                </c:pt>
                <c:pt idx="353">
                  <c:v>3128.3549948685159</c:v>
                </c:pt>
                <c:pt idx="354">
                  <c:v>3141.9508714122953</c:v>
                </c:pt>
                <c:pt idx="355">
                  <c:v>3307.9288720543209</c:v>
                </c:pt>
                <c:pt idx="356">
                  <c:v>2932.5127021644525</c:v>
                </c:pt>
                <c:pt idx="357">
                  <c:v>2647.0864182950245</c:v>
                </c:pt>
                <c:pt idx="358">
                  <c:v>3243.2892530604295</c:v>
                </c:pt>
                <c:pt idx="359">
                  <c:v>3418.8285028865885</c:v>
                </c:pt>
                <c:pt idx="360">
                  <c:v>3213.3207635570366</c:v>
                </c:pt>
                <c:pt idx="361">
                  <c:v>3163.7539021890357</c:v>
                </c:pt>
                <c:pt idx="362">
                  <c:v>3105.6188858149139</c:v>
                </c:pt>
                <c:pt idx="363">
                  <c:v>3089.5187454779325</c:v>
                </c:pt>
                <c:pt idx="364">
                  <c:v>2882.2845984423407</c:v>
                </c:pt>
                <c:pt idx="365">
                  <c:v>2861.3093155387519</c:v>
                </c:pt>
                <c:pt idx="366">
                  <c:v>3047.7014670680196</c:v>
                </c:pt>
                <c:pt idx="367">
                  <c:v>2853.4111089895655</c:v>
                </c:pt>
                <c:pt idx="368">
                  <c:v>3003.2517877097685</c:v>
                </c:pt>
                <c:pt idx="369">
                  <c:v>1858.9924961205172</c:v>
                </c:pt>
                <c:pt idx="370">
                  <c:v>1704.1044054033978</c:v>
                </c:pt>
                <c:pt idx="371">
                  <c:v>1376.9804957252345</c:v>
                </c:pt>
                <c:pt idx="372">
                  <c:v>1111.4091352837634</c:v>
                </c:pt>
                <c:pt idx="373">
                  <c:v>1470.5999309811707</c:v>
                </c:pt>
                <c:pt idx="374">
                  <c:v>1703.8274056967246</c:v>
                </c:pt>
                <c:pt idx="375">
                  <c:v>1376.6007707081944</c:v>
                </c:pt>
                <c:pt idx="376">
                  <c:v>1498.0809756235049</c:v>
                </c:pt>
                <c:pt idx="377">
                  <c:v>1476.1495862513577</c:v>
                </c:pt>
                <c:pt idx="378">
                  <c:v>1287.4346547944892</c:v>
                </c:pt>
                <c:pt idx="379">
                  <c:v>1269.4189918343141</c:v>
                </c:pt>
                <c:pt idx="380">
                  <c:v>1539.8513552446645</c:v>
                </c:pt>
                <c:pt idx="381">
                  <c:v>1155.380692398862</c:v>
                </c:pt>
                <c:pt idx="382">
                  <c:v>1374.7284984296941</c:v>
                </c:pt>
                <c:pt idx="383">
                  <c:v>1367.3213770813054</c:v>
                </c:pt>
                <c:pt idx="384">
                  <c:v>1325.3144094844413</c:v>
                </c:pt>
                <c:pt idx="385">
                  <c:v>1338.9773936895392</c:v>
                </c:pt>
                <c:pt idx="386">
                  <c:v>1319.5555584925489</c:v>
                </c:pt>
                <c:pt idx="387">
                  <c:v>1318.5159866933852</c:v>
                </c:pt>
                <c:pt idx="388">
                  <c:v>1214.2939878250986</c:v>
                </c:pt>
                <c:pt idx="389">
                  <c:v>1316.6657468301084</c:v>
                </c:pt>
                <c:pt idx="390">
                  <c:v>1432.057292526327</c:v>
                </c:pt>
                <c:pt idx="391">
                  <c:v>326.34108205934973</c:v>
                </c:pt>
                <c:pt idx="392">
                  <c:v>277.82712063648103</c:v>
                </c:pt>
                <c:pt idx="393">
                  <c:v>161.01151089981548</c:v>
                </c:pt>
                <c:pt idx="394">
                  <c:v>165.60086946881708</c:v>
                </c:pt>
                <c:pt idx="395">
                  <c:v>301.17723143294984</c:v>
                </c:pt>
                <c:pt idx="396">
                  <c:v>228.35192116376072</c:v>
                </c:pt>
                <c:pt idx="397">
                  <c:v>264.04824990964107</c:v>
                </c:pt>
                <c:pt idx="398">
                  <c:v>307.29273969643015</c:v>
                </c:pt>
                <c:pt idx="399">
                  <c:v>344.25958005252761</c:v>
                </c:pt>
                <c:pt idx="400">
                  <c:v>300.12553661924198</c:v>
                </c:pt>
                <c:pt idx="401">
                  <c:v>414.30133797841813</c:v>
                </c:pt>
                <c:pt idx="402">
                  <c:v>404.01880220378439</c:v>
                </c:pt>
                <c:pt idx="403">
                  <c:v>349.83431213409233</c:v>
                </c:pt>
                <c:pt idx="404">
                  <c:v>541.81586044646417</c:v>
                </c:pt>
                <c:pt idx="405">
                  <c:v>519.66108797583479</c:v>
                </c:pt>
                <c:pt idx="406">
                  <c:v>498.09696034577019</c:v>
                </c:pt>
                <c:pt idx="407">
                  <c:v>542.18770051439139</c:v>
                </c:pt>
                <c:pt idx="408">
                  <c:v>400.78087268035068</c:v>
                </c:pt>
                <c:pt idx="409">
                  <c:v>477.7796288424156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BA-456B-87FD-AD91B88DF043}"/>
            </c:ext>
          </c:extLst>
        </c:ser>
        <c:ser>
          <c:idx val="3"/>
          <c:order val="2"/>
          <c:tx>
            <c:strRef>
              <c:f>'2025_01_024_AVE'!$AC$4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19050" cap="rnd">
              <a:solidFill>
                <a:schemeClr val="accent4">
                  <a:alpha val="25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4"/>
                </a:solidFill>
                <a:prstDash val="solid"/>
              </a:ln>
              <a:effectLst/>
            </c:spPr>
            <c:trendlineType val="movingAvg"/>
            <c:period val="7"/>
            <c:dispRSqr val="0"/>
            <c:dispEq val="0"/>
          </c:trendline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'2025_01_024_AVE'!$AC$5:$AC$476</c:f>
              <c:numCache>
                <c:formatCode>General</c:formatCode>
                <c:ptCount val="472"/>
                <c:pt idx="0">
                  <c:v>46.776627243520366</c:v>
                </c:pt>
                <c:pt idx="1">
                  <c:v>45.802727382601006</c:v>
                </c:pt>
                <c:pt idx="2">
                  <c:v>36.788914643827098</c:v>
                </c:pt>
                <c:pt idx="3">
                  <c:v>58.758782953692553</c:v>
                </c:pt>
                <c:pt idx="4">
                  <c:v>51.228898571470161</c:v>
                </c:pt>
                <c:pt idx="5">
                  <c:v>17.75103976716742</c:v>
                </c:pt>
                <c:pt idx="6">
                  <c:v>37.899565466800212</c:v>
                </c:pt>
                <c:pt idx="7">
                  <c:v>21.879184905450941</c:v>
                </c:pt>
                <c:pt idx="8">
                  <c:v>44.797762756190565</c:v>
                </c:pt>
                <c:pt idx="9">
                  <c:v>63.221960883714289</c:v>
                </c:pt>
                <c:pt idx="10">
                  <c:v>62.411386271129196</c:v>
                </c:pt>
                <c:pt idx="11">
                  <c:v>9.7368117629007589</c:v>
                </c:pt>
                <c:pt idx="12">
                  <c:v>22.936934007642432</c:v>
                </c:pt>
                <c:pt idx="13">
                  <c:v>245.02854769778335</c:v>
                </c:pt>
                <c:pt idx="14">
                  <c:v>50.399826899967074</c:v>
                </c:pt>
                <c:pt idx="15">
                  <c:v>37.721708077099294</c:v>
                </c:pt>
                <c:pt idx="16">
                  <c:v>32.431501594193499</c:v>
                </c:pt>
                <c:pt idx="17">
                  <c:v>18.619012541487578</c:v>
                </c:pt>
                <c:pt idx="18">
                  <c:v>37.166731078024341</c:v>
                </c:pt>
                <c:pt idx="19">
                  <c:v>48.579493676643736</c:v>
                </c:pt>
                <c:pt idx="20">
                  <c:v>38.26372715593817</c:v>
                </c:pt>
                <c:pt idx="21">
                  <c:v>30.156232091853962</c:v>
                </c:pt>
                <c:pt idx="22">
                  <c:v>70.239728176275037</c:v>
                </c:pt>
                <c:pt idx="23">
                  <c:v>72.079798414544257</c:v>
                </c:pt>
                <c:pt idx="24">
                  <c:v>37.45501036585641</c:v>
                </c:pt>
                <c:pt idx="25">
                  <c:v>50.588575173732444</c:v>
                </c:pt>
                <c:pt idx="26">
                  <c:v>19.461292142939474</c:v>
                </c:pt>
                <c:pt idx="27">
                  <c:v>20.091250114063037</c:v>
                </c:pt>
                <c:pt idx="28">
                  <c:v>35.849218112700939</c:v>
                </c:pt>
                <c:pt idx="29">
                  <c:v>35.316843724055182</c:v>
                </c:pt>
                <c:pt idx="30">
                  <c:v>35.418972765346098</c:v>
                </c:pt>
                <c:pt idx="31">
                  <c:v>42.415085125127348</c:v>
                </c:pt>
                <c:pt idx="32">
                  <c:v>56.836591397410842</c:v>
                </c:pt>
                <c:pt idx="33">
                  <c:v>47.162434838150759</c:v>
                </c:pt>
                <c:pt idx="34">
                  <c:v>62.800863718536434</c:v>
                </c:pt>
                <c:pt idx="35">
                  <c:v>80.151601934383592</c:v>
                </c:pt>
                <c:pt idx="36">
                  <c:v>24.150872377442482</c:v>
                </c:pt>
                <c:pt idx="37">
                  <c:v>35.035432337838508</c:v>
                </c:pt>
                <c:pt idx="38">
                  <c:v>28.064292383302487</c:v>
                </c:pt>
                <c:pt idx="39">
                  <c:v>61.77889620344628</c:v>
                </c:pt>
                <c:pt idx="40">
                  <c:v>25.708870199000081</c:v>
                </c:pt>
                <c:pt idx="41">
                  <c:v>52.80153386880459</c:v>
                </c:pt>
                <c:pt idx="42">
                  <c:v>58.109263127352357</c:v>
                </c:pt>
                <c:pt idx="43">
                  <c:v>14.407146051149622</c:v>
                </c:pt>
                <c:pt idx="44">
                  <c:v>25.214598527260787</c:v>
                </c:pt>
                <c:pt idx="45">
                  <c:v>41.301943445847286</c:v>
                </c:pt>
                <c:pt idx="46">
                  <c:v>23.560802058003819</c:v>
                </c:pt>
                <c:pt idx="47">
                  <c:v>35.131584651387712</c:v>
                </c:pt>
                <c:pt idx="48">
                  <c:v>10.357041256834606</c:v>
                </c:pt>
                <c:pt idx="49">
                  <c:v>29.513991444254817</c:v>
                </c:pt>
                <c:pt idx="50">
                  <c:v>33.946631190687334</c:v>
                </c:pt>
                <c:pt idx="51">
                  <c:v>35.210837510092496</c:v>
                </c:pt>
                <c:pt idx="52">
                  <c:v>22.105000954423289</c:v>
                </c:pt>
                <c:pt idx="53">
                  <c:v>19.702099605287373</c:v>
                </c:pt>
                <c:pt idx="54">
                  <c:v>5.3365556213393459</c:v>
                </c:pt>
                <c:pt idx="55">
                  <c:v>30.615674138941682</c:v>
                </c:pt>
                <c:pt idx="56">
                  <c:v>37.122167302122676</c:v>
                </c:pt>
                <c:pt idx="57">
                  <c:v>17.976754112079082</c:v>
                </c:pt>
                <c:pt idx="58">
                  <c:v>26.026288254997567</c:v>
                </c:pt>
                <c:pt idx="59">
                  <c:v>53.305515103142739</c:v>
                </c:pt>
                <c:pt idx="60">
                  <c:v>37.019578404639979</c:v>
                </c:pt>
                <c:pt idx="61">
                  <c:v>45.694836647257581</c:v>
                </c:pt>
                <c:pt idx="62">
                  <c:v>28.404968363200783</c:v>
                </c:pt>
                <c:pt idx="63">
                  <c:v>24.028128114224454</c:v>
                </c:pt>
                <c:pt idx="64">
                  <c:v>51.773456230188224</c:v>
                </c:pt>
                <c:pt idx="65">
                  <c:v>74.681202811690227</c:v>
                </c:pt>
                <c:pt idx="66">
                  <c:v>38.370364687207982</c:v>
                </c:pt>
                <c:pt idx="67">
                  <c:v>52.278616640083015</c:v>
                </c:pt>
                <c:pt idx="68">
                  <c:v>55.109405831024461</c:v>
                </c:pt>
                <c:pt idx="69">
                  <c:v>43.474851322881868</c:v>
                </c:pt>
                <c:pt idx="70">
                  <c:v>25.83669347465171</c:v>
                </c:pt>
                <c:pt idx="71">
                  <c:v>33.471157470259811</c:v>
                </c:pt>
                <c:pt idx="72">
                  <c:v>21.891984587402863</c:v>
                </c:pt>
                <c:pt idx="73">
                  <c:v>33.951303222004199</c:v>
                </c:pt>
                <c:pt idx="74">
                  <c:v>56.92578630923586</c:v>
                </c:pt>
                <c:pt idx="75">
                  <c:v>55.30329992901671</c:v>
                </c:pt>
                <c:pt idx="76">
                  <c:v>65.606206878203082</c:v>
                </c:pt>
                <c:pt idx="77">
                  <c:v>35.905376929532238</c:v>
                </c:pt>
                <c:pt idx="78">
                  <c:v>51.282316584624198</c:v>
                </c:pt>
                <c:pt idx="79">
                  <c:v>44.684279465677022</c:v>
                </c:pt>
                <c:pt idx="80">
                  <c:v>23.270981020226312</c:v>
                </c:pt>
                <c:pt idx="81">
                  <c:v>30.945533279362891</c:v>
                </c:pt>
                <c:pt idx="82">
                  <c:v>52.337252147099335</c:v>
                </c:pt>
                <c:pt idx="83">
                  <c:v>21.848635131032552</c:v>
                </c:pt>
                <c:pt idx="84">
                  <c:v>45.332696388323022</c:v>
                </c:pt>
                <c:pt idx="85">
                  <c:v>9.6596440216552288</c:v>
                </c:pt>
                <c:pt idx="86">
                  <c:v>54.30762530658243</c:v>
                </c:pt>
                <c:pt idx="87">
                  <c:v>36.41750964931996</c:v>
                </c:pt>
                <c:pt idx="88">
                  <c:v>16.940797976462587</c:v>
                </c:pt>
                <c:pt idx="89">
                  <c:v>46.762526040335729</c:v>
                </c:pt>
                <c:pt idx="90">
                  <c:v>30.950510409515548</c:v>
                </c:pt>
                <c:pt idx="91">
                  <c:v>19.642506702871856</c:v>
                </c:pt>
                <c:pt idx="92">
                  <c:v>7.8505998350338446</c:v>
                </c:pt>
                <c:pt idx="93">
                  <c:v>9.9827390940578731</c:v>
                </c:pt>
                <c:pt idx="94">
                  <c:v>37.472537739751409</c:v>
                </c:pt>
                <c:pt idx="95">
                  <c:v>27.590706646296013</c:v>
                </c:pt>
                <c:pt idx="96">
                  <c:v>34.280637705473374</c:v>
                </c:pt>
                <c:pt idx="97">
                  <c:v>11.872477129222148</c:v>
                </c:pt>
                <c:pt idx="98">
                  <c:v>26.164941924957567</c:v>
                </c:pt>
                <c:pt idx="99">
                  <c:v>12.033064278676273</c:v>
                </c:pt>
                <c:pt idx="100">
                  <c:v>16.719269621901073</c:v>
                </c:pt>
                <c:pt idx="101">
                  <c:v>24.417129243185435</c:v>
                </c:pt>
                <c:pt idx="102">
                  <c:v>27.648257873458938</c:v>
                </c:pt>
                <c:pt idx="103">
                  <c:v>27.54047597931044</c:v>
                </c:pt>
                <c:pt idx="104">
                  <c:v>18.645593967905416</c:v>
                </c:pt>
                <c:pt idx="105">
                  <c:v>16.055202670548915</c:v>
                </c:pt>
                <c:pt idx="106">
                  <c:v>16.01312558735053</c:v>
                </c:pt>
                <c:pt idx="107">
                  <c:v>14.416590509915608</c:v>
                </c:pt>
                <c:pt idx="108">
                  <c:v>16.716705266616255</c:v>
                </c:pt>
                <c:pt idx="109">
                  <c:v>23.548285030031082</c:v>
                </c:pt>
                <c:pt idx="110">
                  <c:v>22.53069747413425</c:v>
                </c:pt>
                <c:pt idx="111">
                  <c:v>21.478623709291021</c:v>
                </c:pt>
                <c:pt idx="112">
                  <c:v>16.611520239828081</c:v>
                </c:pt>
                <c:pt idx="113">
                  <c:v>5.5013540749822853</c:v>
                </c:pt>
                <c:pt idx="114">
                  <c:v>118.4072624478036</c:v>
                </c:pt>
                <c:pt idx="115">
                  <c:v>6.965282235475124</c:v>
                </c:pt>
                <c:pt idx="116">
                  <c:v>26.823426688676751</c:v>
                </c:pt>
                <c:pt idx="117">
                  <c:v>11.220725176505812</c:v>
                </c:pt>
                <c:pt idx="118">
                  <c:v>13.07530949711893</c:v>
                </c:pt>
                <c:pt idx="119">
                  <c:v>6.8060594251969171</c:v>
                </c:pt>
                <c:pt idx="120">
                  <c:v>30.6598480851864</c:v>
                </c:pt>
                <c:pt idx="121">
                  <c:v>36.304259706050345</c:v>
                </c:pt>
                <c:pt idx="122">
                  <c:v>5.4544777268197997</c:v>
                </c:pt>
                <c:pt idx="123">
                  <c:v>45.993360440169283</c:v>
                </c:pt>
                <c:pt idx="124">
                  <c:v>33.170026019900547</c:v>
                </c:pt>
                <c:pt idx="125">
                  <c:v>34.275854183128295</c:v>
                </c:pt>
                <c:pt idx="126">
                  <c:v>15.787303002588475</c:v>
                </c:pt>
                <c:pt idx="127">
                  <c:v>0</c:v>
                </c:pt>
                <c:pt idx="128">
                  <c:v>0</c:v>
                </c:pt>
                <c:pt idx="129">
                  <c:v>21.447515353489194</c:v>
                </c:pt>
                <c:pt idx="130">
                  <c:v>25.294709974964466</c:v>
                </c:pt>
                <c:pt idx="131">
                  <c:v>56.663855923310884</c:v>
                </c:pt>
                <c:pt idx="132">
                  <c:v>33.806938764600886</c:v>
                </c:pt>
                <c:pt idx="133">
                  <c:v>48.149469649079826</c:v>
                </c:pt>
                <c:pt idx="134">
                  <c:v>22.887527849447075</c:v>
                </c:pt>
                <c:pt idx="135">
                  <c:v>29.474016264386606</c:v>
                </c:pt>
                <c:pt idx="136">
                  <c:v>17.38347781905086</c:v>
                </c:pt>
                <c:pt idx="137">
                  <c:v>22.005811155096342</c:v>
                </c:pt>
                <c:pt idx="138">
                  <c:v>22.147462900597333</c:v>
                </c:pt>
                <c:pt idx="139">
                  <c:v>22.06632083499543</c:v>
                </c:pt>
                <c:pt idx="140">
                  <c:v>32.926041336619605</c:v>
                </c:pt>
                <c:pt idx="141">
                  <c:v>22.296259427502161</c:v>
                </c:pt>
                <c:pt idx="142">
                  <c:v>8.6934924154819111</c:v>
                </c:pt>
                <c:pt idx="143">
                  <c:v>17.005649920019881</c:v>
                </c:pt>
                <c:pt idx="144">
                  <c:v>23.087869217595298</c:v>
                </c:pt>
                <c:pt idx="145">
                  <c:v>7.026279811622028</c:v>
                </c:pt>
                <c:pt idx="146">
                  <c:v>26.236634167497932</c:v>
                </c:pt>
                <c:pt idx="147">
                  <c:v>29.881184969221934</c:v>
                </c:pt>
                <c:pt idx="148">
                  <c:v>9.967114973547071</c:v>
                </c:pt>
                <c:pt idx="149">
                  <c:v>14.92421343623079</c:v>
                </c:pt>
                <c:pt idx="150">
                  <c:v>68.394536805986263</c:v>
                </c:pt>
                <c:pt idx="151">
                  <c:v>54.268975695225066</c:v>
                </c:pt>
                <c:pt idx="152">
                  <c:v>66.348495244904711</c:v>
                </c:pt>
                <c:pt idx="153">
                  <c:v>7.8369493905912631</c:v>
                </c:pt>
                <c:pt idx="154">
                  <c:v>8.4519899846476338</c:v>
                </c:pt>
                <c:pt idx="155">
                  <c:v>28.381083208268485</c:v>
                </c:pt>
                <c:pt idx="156">
                  <c:v>29.568152417805223</c:v>
                </c:pt>
                <c:pt idx="157">
                  <c:v>27.440242107290793</c:v>
                </c:pt>
                <c:pt idx="158">
                  <c:v>24.342419611971067</c:v>
                </c:pt>
                <c:pt idx="159">
                  <c:v>39.884340853099211</c:v>
                </c:pt>
                <c:pt idx="160">
                  <c:v>6.8382014546186696</c:v>
                </c:pt>
                <c:pt idx="161">
                  <c:v>25.175131535855108</c:v>
                </c:pt>
                <c:pt idx="162">
                  <c:v>25.509882436137918</c:v>
                </c:pt>
                <c:pt idx="163">
                  <c:v>8.592030333719471</c:v>
                </c:pt>
                <c:pt idx="164">
                  <c:v>13.669948630792113</c:v>
                </c:pt>
                <c:pt idx="165">
                  <c:v>40.434046808731388</c:v>
                </c:pt>
                <c:pt idx="166">
                  <c:v>21.015199149557006</c:v>
                </c:pt>
                <c:pt idx="167">
                  <c:v>32.354707766306042</c:v>
                </c:pt>
                <c:pt idx="168">
                  <c:v>37.744168933504461</c:v>
                </c:pt>
                <c:pt idx="169">
                  <c:v>73.805803170244388</c:v>
                </c:pt>
                <c:pt idx="170">
                  <c:v>48.317699781003768</c:v>
                </c:pt>
                <c:pt idx="171">
                  <c:v>26.26812075784699</c:v>
                </c:pt>
                <c:pt idx="172">
                  <c:v>51.568895353307468</c:v>
                </c:pt>
                <c:pt idx="173">
                  <c:v>35.470334811878487</c:v>
                </c:pt>
                <c:pt idx="174">
                  <c:v>36.734370860428825</c:v>
                </c:pt>
                <c:pt idx="175">
                  <c:v>55.326917250646368</c:v>
                </c:pt>
                <c:pt idx="176">
                  <c:v>53.801424257469868</c:v>
                </c:pt>
                <c:pt idx="177">
                  <c:v>42.737476782037405</c:v>
                </c:pt>
                <c:pt idx="178">
                  <c:v>29.823281347147322</c:v>
                </c:pt>
                <c:pt idx="179">
                  <c:v>58.703083602183952</c:v>
                </c:pt>
                <c:pt idx="180">
                  <c:v>55.18456438552024</c:v>
                </c:pt>
                <c:pt idx="181">
                  <c:v>32.564822334558954</c:v>
                </c:pt>
                <c:pt idx="182">
                  <c:v>55.224971487136457</c:v>
                </c:pt>
                <c:pt idx="183">
                  <c:v>37.753318147634765</c:v>
                </c:pt>
                <c:pt idx="184">
                  <c:v>14.836965816480864</c:v>
                </c:pt>
                <c:pt idx="185">
                  <c:v>52.243748490576152</c:v>
                </c:pt>
                <c:pt idx="186">
                  <c:v>41.713709525873554</c:v>
                </c:pt>
                <c:pt idx="187">
                  <c:v>47.461274672914726</c:v>
                </c:pt>
                <c:pt idx="188">
                  <c:v>55.050552742295125</c:v>
                </c:pt>
                <c:pt idx="189">
                  <c:v>66.531117423482968</c:v>
                </c:pt>
                <c:pt idx="190">
                  <c:v>15.05668905829889</c:v>
                </c:pt>
                <c:pt idx="191">
                  <c:v>27.575246179159301</c:v>
                </c:pt>
                <c:pt idx="192">
                  <c:v>13.766148724229776</c:v>
                </c:pt>
                <c:pt idx="193">
                  <c:v>26.295600833749777</c:v>
                </c:pt>
                <c:pt idx="194">
                  <c:v>30.126120504780637</c:v>
                </c:pt>
                <c:pt idx="195">
                  <c:v>6.7976848439633262</c:v>
                </c:pt>
                <c:pt idx="196">
                  <c:v>41.202786215477573</c:v>
                </c:pt>
                <c:pt idx="197">
                  <c:v>12.768880620949551</c:v>
                </c:pt>
                <c:pt idx="198">
                  <c:v>15.653608509530256</c:v>
                </c:pt>
                <c:pt idx="199">
                  <c:v>23.349697658320995</c:v>
                </c:pt>
                <c:pt idx="200">
                  <c:v>30.179172889777398</c:v>
                </c:pt>
                <c:pt idx="201">
                  <c:v>45.642715303908204</c:v>
                </c:pt>
                <c:pt idx="202">
                  <c:v>31.683009520092121</c:v>
                </c:pt>
                <c:pt idx="203">
                  <c:v>32.379478342223244</c:v>
                </c:pt>
                <c:pt idx="204">
                  <c:v>15.605017567786341</c:v>
                </c:pt>
                <c:pt idx="205">
                  <c:v>14.692648403964046</c:v>
                </c:pt>
                <c:pt idx="206">
                  <c:v>22.501907211140004</c:v>
                </c:pt>
                <c:pt idx="207">
                  <c:v>53.047316289912061</c:v>
                </c:pt>
                <c:pt idx="208">
                  <c:v>32.245134349857032</c:v>
                </c:pt>
                <c:pt idx="209">
                  <c:v>31.166030485024041</c:v>
                </c:pt>
                <c:pt idx="210">
                  <c:v>27.875753338392805</c:v>
                </c:pt>
                <c:pt idx="211">
                  <c:v>26.922771746141791</c:v>
                </c:pt>
                <c:pt idx="212">
                  <c:v>49.304256343648518</c:v>
                </c:pt>
                <c:pt idx="213">
                  <c:v>32.347190652009189</c:v>
                </c:pt>
                <c:pt idx="214">
                  <c:v>15.495201990266924</c:v>
                </c:pt>
                <c:pt idx="215">
                  <c:v>15.410111970985991</c:v>
                </c:pt>
                <c:pt idx="216">
                  <c:v>31.574569062891801</c:v>
                </c:pt>
                <c:pt idx="217">
                  <c:v>42.176977169731579</c:v>
                </c:pt>
                <c:pt idx="218">
                  <c:v>14.637377713762652</c:v>
                </c:pt>
                <c:pt idx="219">
                  <c:v>15.544222311068646</c:v>
                </c:pt>
                <c:pt idx="220">
                  <c:v>29.618080605143167</c:v>
                </c:pt>
                <c:pt idx="221">
                  <c:v>22.158576440417495</c:v>
                </c:pt>
                <c:pt idx="222">
                  <c:v>14.556350459686307</c:v>
                </c:pt>
                <c:pt idx="223">
                  <c:v>37.504192670772881</c:v>
                </c:pt>
                <c:pt idx="224">
                  <c:v>36.471409583369244</c:v>
                </c:pt>
                <c:pt idx="225">
                  <c:v>23.997314937722447</c:v>
                </c:pt>
                <c:pt idx="226">
                  <c:v>41.150771292115564</c:v>
                </c:pt>
                <c:pt idx="227">
                  <c:v>56.414788337201287</c:v>
                </c:pt>
                <c:pt idx="228">
                  <c:v>57.276472778615286</c:v>
                </c:pt>
                <c:pt idx="229">
                  <c:v>46.266973765262833</c:v>
                </c:pt>
                <c:pt idx="230">
                  <c:v>54.687298579122881</c:v>
                </c:pt>
                <c:pt idx="231">
                  <c:v>27.924738133976419</c:v>
                </c:pt>
                <c:pt idx="232">
                  <c:v>44.965733410611755</c:v>
                </c:pt>
                <c:pt idx="233">
                  <c:v>55.937100817580898</c:v>
                </c:pt>
                <c:pt idx="234">
                  <c:v>35.683487295095837</c:v>
                </c:pt>
                <c:pt idx="235">
                  <c:v>22.989153668116614</c:v>
                </c:pt>
                <c:pt idx="236">
                  <c:v>20.567073555585345</c:v>
                </c:pt>
                <c:pt idx="237">
                  <c:v>58.144781182752077</c:v>
                </c:pt>
                <c:pt idx="238">
                  <c:v>48.469282889643203</c:v>
                </c:pt>
                <c:pt idx="239">
                  <c:v>69.08040123360621</c:v>
                </c:pt>
                <c:pt idx="240">
                  <c:v>37.948838270941366</c:v>
                </c:pt>
                <c:pt idx="241">
                  <c:v>37.893284837558859</c:v>
                </c:pt>
                <c:pt idx="242">
                  <c:v>38.540530665251133</c:v>
                </c:pt>
                <c:pt idx="243">
                  <c:v>48.360934597604221</c:v>
                </c:pt>
                <c:pt idx="244">
                  <c:v>101.37789791890937</c:v>
                </c:pt>
                <c:pt idx="245">
                  <c:v>120.72537634833294</c:v>
                </c:pt>
                <c:pt idx="246">
                  <c:v>182.6636796266182</c:v>
                </c:pt>
                <c:pt idx="247">
                  <c:v>177.50805299867426</c:v>
                </c:pt>
                <c:pt idx="248">
                  <c:v>128.39988553214241</c:v>
                </c:pt>
                <c:pt idx="249">
                  <c:v>84.720215309210644</c:v>
                </c:pt>
                <c:pt idx="250">
                  <c:v>108.72232179712026</c:v>
                </c:pt>
                <c:pt idx="251">
                  <c:v>151.61997369613326</c:v>
                </c:pt>
                <c:pt idx="252">
                  <c:v>153.68965974660398</c:v>
                </c:pt>
                <c:pt idx="253">
                  <c:v>141.78530556659624</c:v>
                </c:pt>
                <c:pt idx="254">
                  <c:v>155.33165620746706</c:v>
                </c:pt>
                <c:pt idx="255">
                  <c:v>122.08379785515653</c:v>
                </c:pt>
                <c:pt idx="256">
                  <c:v>135.58492296094985</c:v>
                </c:pt>
                <c:pt idx="257">
                  <c:v>99.422408565667979</c:v>
                </c:pt>
                <c:pt idx="258">
                  <c:v>77.916785986211607</c:v>
                </c:pt>
                <c:pt idx="259">
                  <c:v>72.540522353354788</c:v>
                </c:pt>
                <c:pt idx="260">
                  <c:v>146.99384749353251</c:v>
                </c:pt>
                <c:pt idx="261">
                  <c:v>150.01158568334972</c:v>
                </c:pt>
                <c:pt idx="262">
                  <c:v>108.82104282256809</c:v>
                </c:pt>
                <c:pt idx="263">
                  <c:v>200.51481513758938</c:v>
                </c:pt>
                <c:pt idx="264">
                  <c:v>140.61039268289144</c:v>
                </c:pt>
                <c:pt idx="265">
                  <c:v>150.78673766065853</c:v>
                </c:pt>
                <c:pt idx="266">
                  <c:v>152.33854247824883</c:v>
                </c:pt>
                <c:pt idx="267">
                  <c:v>61.214495055163631</c:v>
                </c:pt>
                <c:pt idx="268">
                  <c:v>87.681676947352557</c:v>
                </c:pt>
                <c:pt idx="269">
                  <c:v>92.866575266548864</c:v>
                </c:pt>
                <c:pt idx="270">
                  <c:v>34.969039880787811</c:v>
                </c:pt>
                <c:pt idx="271">
                  <c:v>68.435482535470243</c:v>
                </c:pt>
                <c:pt idx="272">
                  <c:v>70.457733656700796</c:v>
                </c:pt>
                <c:pt idx="273">
                  <c:v>105.20049534241083</c:v>
                </c:pt>
                <c:pt idx="274">
                  <c:v>27.801231090232498</c:v>
                </c:pt>
                <c:pt idx="275">
                  <c:v>22.627990095040168</c:v>
                </c:pt>
                <c:pt idx="276">
                  <c:v>60.356065661581823</c:v>
                </c:pt>
                <c:pt idx="277">
                  <c:v>35.956387430753182</c:v>
                </c:pt>
                <c:pt idx="278">
                  <c:v>22.15740647269676</c:v>
                </c:pt>
                <c:pt idx="279">
                  <c:v>53.524368998189154</c:v>
                </c:pt>
                <c:pt idx="280">
                  <c:v>63.955286740073113</c:v>
                </c:pt>
                <c:pt idx="281">
                  <c:v>37.06745600432459</c:v>
                </c:pt>
                <c:pt idx="282">
                  <c:v>36.454170006222981</c:v>
                </c:pt>
                <c:pt idx="283">
                  <c:v>66.522101027966798</c:v>
                </c:pt>
                <c:pt idx="284">
                  <c:v>32.426686449880002</c:v>
                </c:pt>
                <c:pt idx="285">
                  <c:v>15.474753655134649</c:v>
                </c:pt>
                <c:pt idx="286">
                  <c:v>39.959932918596436</c:v>
                </c:pt>
                <c:pt idx="287">
                  <c:v>51.876212555149472</c:v>
                </c:pt>
                <c:pt idx="288">
                  <c:v>23.927432652828326</c:v>
                </c:pt>
                <c:pt idx="289">
                  <c:v>38.183667363765949</c:v>
                </c:pt>
                <c:pt idx="290">
                  <c:v>56.160205498257845</c:v>
                </c:pt>
                <c:pt idx="291">
                  <c:v>99.306965599250859</c:v>
                </c:pt>
                <c:pt idx="292">
                  <c:v>24.354532830114859</c:v>
                </c:pt>
                <c:pt idx="293">
                  <c:v>113.01909983092202</c:v>
                </c:pt>
                <c:pt idx="294">
                  <c:v>254.20767633770447</c:v>
                </c:pt>
                <c:pt idx="295">
                  <c:v>125.79200275492857</c:v>
                </c:pt>
                <c:pt idx="296">
                  <c:v>203.81986594500529</c:v>
                </c:pt>
                <c:pt idx="297">
                  <c:v>67.624547947037428</c:v>
                </c:pt>
                <c:pt idx="298">
                  <c:v>85.570645531365884</c:v>
                </c:pt>
                <c:pt idx="299">
                  <c:v>165.06824295429413</c:v>
                </c:pt>
                <c:pt idx="300">
                  <c:v>98.628873394733318</c:v>
                </c:pt>
                <c:pt idx="301">
                  <c:v>77.060262452395477</c:v>
                </c:pt>
                <c:pt idx="302">
                  <c:v>115.88663824979035</c:v>
                </c:pt>
                <c:pt idx="303">
                  <c:v>158.19228441102882</c:v>
                </c:pt>
                <c:pt idx="304">
                  <c:v>100.0477517341715</c:v>
                </c:pt>
                <c:pt idx="305">
                  <c:v>119.21762808967046</c:v>
                </c:pt>
                <c:pt idx="306">
                  <c:v>194.48611501333991</c:v>
                </c:pt>
                <c:pt idx="307">
                  <c:v>149.89668971813296</c:v>
                </c:pt>
                <c:pt idx="308">
                  <c:v>159.05184029516619</c:v>
                </c:pt>
                <c:pt idx="309">
                  <c:v>176.77213587558563</c:v>
                </c:pt>
                <c:pt idx="310">
                  <c:v>169.9306578300102</c:v>
                </c:pt>
                <c:pt idx="311">
                  <c:v>161.21736530830071</c:v>
                </c:pt>
                <c:pt idx="312">
                  <c:v>91.260040392884719</c:v>
                </c:pt>
                <c:pt idx="313">
                  <c:v>196.63290231231954</c:v>
                </c:pt>
                <c:pt idx="314">
                  <c:v>116.98476119888328</c:v>
                </c:pt>
                <c:pt idx="315">
                  <c:v>156.03719133257223</c:v>
                </c:pt>
                <c:pt idx="316">
                  <c:v>135.8108764893372</c:v>
                </c:pt>
                <c:pt idx="317">
                  <c:v>159.20120980794221</c:v>
                </c:pt>
                <c:pt idx="318">
                  <c:v>103.88904832775053</c:v>
                </c:pt>
                <c:pt idx="319">
                  <c:v>72.058980730642972</c:v>
                </c:pt>
                <c:pt idx="320">
                  <c:v>49.607101944739021</c:v>
                </c:pt>
                <c:pt idx="321">
                  <c:v>40.987474362926932</c:v>
                </c:pt>
                <c:pt idx="322">
                  <c:v>68.514573092362539</c:v>
                </c:pt>
                <c:pt idx="323">
                  <c:v>67.923497724455743</c:v>
                </c:pt>
                <c:pt idx="324">
                  <c:v>37.641975036178678</c:v>
                </c:pt>
                <c:pt idx="325">
                  <c:v>71.955821973528018</c:v>
                </c:pt>
                <c:pt idx="326">
                  <c:v>25.168973252489014</c:v>
                </c:pt>
                <c:pt idx="327">
                  <c:v>47.940746363452753</c:v>
                </c:pt>
                <c:pt idx="328">
                  <c:v>62.591715010626054</c:v>
                </c:pt>
                <c:pt idx="329">
                  <c:v>55.950832662198493</c:v>
                </c:pt>
                <c:pt idx="330">
                  <c:v>57.064713858086371</c:v>
                </c:pt>
                <c:pt idx="331">
                  <c:v>83.203994290746977</c:v>
                </c:pt>
                <c:pt idx="332">
                  <c:v>46.374553347486184</c:v>
                </c:pt>
                <c:pt idx="333">
                  <c:v>50.493147374235811</c:v>
                </c:pt>
                <c:pt idx="334">
                  <c:v>74.815733236959318</c:v>
                </c:pt>
                <c:pt idx="335">
                  <c:v>54.240314542388063</c:v>
                </c:pt>
                <c:pt idx="336">
                  <c:v>79.876355603682356</c:v>
                </c:pt>
                <c:pt idx="337">
                  <c:v>90.05324727502078</c:v>
                </c:pt>
                <c:pt idx="338">
                  <c:v>39.775189513488364</c:v>
                </c:pt>
                <c:pt idx="339">
                  <c:v>51.933686683060365</c:v>
                </c:pt>
                <c:pt idx="340">
                  <c:v>58.506140971519145</c:v>
                </c:pt>
                <c:pt idx="341">
                  <c:v>28.822027927606833</c:v>
                </c:pt>
                <c:pt idx="342">
                  <c:v>67.675174968062407</c:v>
                </c:pt>
                <c:pt idx="343">
                  <c:v>107.91020967040825</c:v>
                </c:pt>
                <c:pt idx="344">
                  <c:v>150.69367720110898</c:v>
                </c:pt>
                <c:pt idx="345">
                  <c:v>163.2276010131439</c:v>
                </c:pt>
                <c:pt idx="346">
                  <c:v>95.422312670088289</c:v>
                </c:pt>
                <c:pt idx="347">
                  <c:v>122.3725445795357</c:v>
                </c:pt>
                <c:pt idx="348">
                  <c:v>147.82452723698452</c:v>
                </c:pt>
                <c:pt idx="349">
                  <c:v>145.42241354772352</c:v>
                </c:pt>
                <c:pt idx="350">
                  <c:v>187.07284122426142</c:v>
                </c:pt>
                <c:pt idx="351">
                  <c:v>117.49453464708866</c:v>
                </c:pt>
                <c:pt idx="352">
                  <c:v>160.81630870082395</c:v>
                </c:pt>
                <c:pt idx="353">
                  <c:v>127.4329910050274</c:v>
                </c:pt>
                <c:pt idx="354">
                  <c:v>177.04299674777062</c:v>
                </c:pt>
                <c:pt idx="355">
                  <c:v>136.70050095954522</c:v>
                </c:pt>
                <c:pt idx="356">
                  <c:v>96.081113263338878</c:v>
                </c:pt>
                <c:pt idx="357">
                  <c:v>137.06037608718819</c:v>
                </c:pt>
                <c:pt idx="358">
                  <c:v>182.25673789079232</c:v>
                </c:pt>
                <c:pt idx="359">
                  <c:v>175.14604400681415</c:v>
                </c:pt>
                <c:pt idx="360">
                  <c:v>149.51041097017219</c:v>
                </c:pt>
                <c:pt idx="361">
                  <c:v>102.26472749350221</c:v>
                </c:pt>
                <c:pt idx="362">
                  <c:v>145.91979540490058</c:v>
                </c:pt>
                <c:pt idx="363">
                  <c:v>228.42970592637238</c:v>
                </c:pt>
                <c:pt idx="364">
                  <c:v>159.28776246751383</c:v>
                </c:pt>
                <c:pt idx="365">
                  <c:v>132.10079590947731</c:v>
                </c:pt>
                <c:pt idx="366">
                  <c:v>163.47931030944358</c:v>
                </c:pt>
                <c:pt idx="367">
                  <c:v>198.01089917110647</c:v>
                </c:pt>
                <c:pt idx="368">
                  <c:v>121.52164916888982</c:v>
                </c:pt>
                <c:pt idx="369">
                  <c:v>88.264800765400736</c:v>
                </c:pt>
                <c:pt idx="370">
                  <c:v>46.415295088808499</c:v>
                </c:pt>
                <c:pt idx="371">
                  <c:v>67.516987827614528</c:v>
                </c:pt>
                <c:pt idx="372">
                  <c:v>92.999388568450769</c:v>
                </c:pt>
                <c:pt idx="373">
                  <c:v>61.941587051089762</c:v>
                </c:pt>
                <c:pt idx="374">
                  <c:v>22.19775141224606</c:v>
                </c:pt>
                <c:pt idx="375">
                  <c:v>34.900313438764975</c:v>
                </c:pt>
                <c:pt idx="376">
                  <c:v>49.336907838342178</c:v>
                </c:pt>
                <c:pt idx="377">
                  <c:v>46.292746799687734</c:v>
                </c:pt>
                <c:pt idx="378">
                  <c:v>98.681738743506898</c:v>
                </c:pt>
                <c:pt idx="379">
                  <c:v>44.932100341017481</c:v>
                </c:pt>
                <c:pt idx="380">
                  <c:v>71.438531632428791</c:v>
                </c:pt>
                <c:pt idx="381">
                  <c:v>62.421574320878129</c:v>
                </c:pt>
                <c:pt idx="382">
                  <c:v>64.169083906049323</c:v>
                </c:pt>
                <c:pt idx="383">
                  <c:v>56.233614935702974</c:v>
                </c:pt>
                <c:pt idx="384">
                  <c:v>32.208918504373401</c:v>
                </c:pt>
                <c:pt idx="385">
                  <c:v>29.642259208290028</c:v>
                </c:pt>
                <c:pt idx="386">
                  <c:v>54.734698912862257</c:v>
                </c:pt>
                <c:pt idx="387">
                  <c:v>38.737905902542643</c:v>
                </c:pt>
                <c:pt idx="388">
                  <c:v>29.379327350919237</c:v>
                </c:pt>
                <c:pt idx="389">
                  <c:v>37.474014097162772</c:v>
                </c:pt>
                <c:pt idx="390">
                  <c:v>39.412139638041886</c:v>
                </c:pt>
                <c:pt idx="391">
                  <c:v>17.53614435203977</c:v>
                </c:pt>
                <c:pt idx="392">
                  <c:v>39.612863752192098</c:v>
                </c:pt>
                <c:pt idx="393">
                  <c:v>6.4375276215864297</c:v>
                </c:pt>
                <c:pt idx="394">
                  <c:v>15.496595124604902</c:v>
                </c:pt>
                <c:pt idx="395">
                  <c:v>34.420255020908556</c:v>
                </c:pt>
                <c:pt idx="396">
                  <c:v>23.544359573406382</c:v>
                </c:pt>
                <c:pt idx="397">
                  <c:v>21.097022790634789</c:v>
                </c:pt>
                <c:pt idx="398">
                  <c:v>19.156695867014431</c:v>
                </c:pt>
                <c:pt idx="399">
                  <c:v>37.532286235249295</c:v>
                </c:pt>
                <c:pt idx="400">
                  <c:v>29.262239820376092</c:v>
                </c:pt>
                <c:pt idx="401">
                  <c:v>24.550060881312223</c:v>
                </c:pt>
                <c:pt idx="402">
                  <c:v>10.472290015377029</c:v>
                </c:pt>
                <c:pt idx="403">
                  <c:v>19.249981646893296</c:v>
                </c:pt>
                <c:pt idx="404">
                  <c:v>6.811488050859043</c:v>
                </c:pt>
                <c:pt idx="405">
                  <c:v>0</c:v>
                </c:pt>
                <c:pt idx="406">
                  <c:v>18.160593443582147</c:v>
                </c:pt>
                <c:pt idx="407">
                  <c:v>30.799295491184754</c:v>
                </c:pt>
                <c:pt idx="408">
                  <c:v>23.895137203970439</c:v>
                </c:pt>
                <c:pt idx="409">
                  <c:v>23.4721267323925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BA-456B-87FD-AD91B88DF043}"/>
            </c:ext>
          </c:extLst>
        </c:ser>
        <c:ser>
          <c:idx val="5"/>
          <c:order val="3"/>
          <c:tx>
            <c:strRef>
              <c:f>'2025_01_024_AVE'!$AJ$4</c:f>
              <c:strCache>
                <c:ptCount val="1"/>
                <c:pt idx="0">
                  <c:v>SRR'O4+ROOR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'2025_01_024_AVE'!$A$5:$A$494</c:f>
              <c:numCache>
                <c:formatCode>General</c:formatCode>
                <c:ptCount val="490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'2025_01_024_AVE'!$AJ$5:$AJ$494</c:f>
              <c:numCache>
                <c:formatCode>General</c:formatCode>
                <c:ptCount val="490"/>
                <c:pt idx="0">
                  <c:v>44.2735301334992</c:v>
                </c:pt>
                <c:pt idx="1">
                  <c:v>28.474874492305158</c:v>
                </c:pt>
                <c:pt idx="2">
                  <c:v>28.089240976004049</c:v>
                </c:pt>
                <c:pt idx="3">
                  <c:v>44.897736718462511</c:v>
                </c:pt>
                <c:pt idx="4">
                  <c:v>30.493392006827484</c:v>
                </c:pt>
                <c:pt idx="5">
                  <c:v>42.177684233098653</c:v>
                </c:pt>
                <c:pt idx="6">
                  <c:v>36.277662665164222</c:v>
                </c:pt>
                <c:pt idx="7">
                  <c:v>36.465308175751574</c:v>
                </c:pt>
                <c:pt idx="8">
                  <c:v>40.989417612356</c:v>
                </c:pt>
                <c:pt idx="9">
                  <c:v>30.213920828334594</c:v>
                </c:pt>
                <c:pt idx="10">
                  <c:v>28.565211408709132</c:v>
                </c:pt>
                <c:pt idx="11">
                  <c:v>39.505916578982585</c:v>
                </c:pt>
                <c:pt idx="12">
                  <c:v>41.031626391449244</c:v>
                </c:pt>
                <c:pt idx="13">
                  <c:v>114.92913233009077</c:v>
                </c:pt>
                <c:pt idx="14">
                  <c:v>47.718985043585839</c:v>
                </c:pt>
                <c:pt idx="15">
                  <c:v>42.540318193456912</c:v>
                </c:pt>
                <c:pt idx="16">
                  <c:v>66.898453079235949</c:v>
                </c:pt>
                <c:pt idx="17">
                  <c:v>105.63495402381312</c:v>
                </c:pt>
                <c:pt idx="18">
                  <c:v>185.54100396431053</c:v>
                </c:pt>
                <c:pt idx="19">
                  <c:v>150.2089865829966</c:v>
                </c:pt>
                <c:pt idx="20">
                  <c:v>123.37792338863528</c:v>
                </c:pt>
                <c:pt idx="21">
                  <c:v>194.05535351108023</c:v>
                </c:pt>
                <c:pt idx="22">
                  <c:v>159.54023728927427</c:v>
                </c:pt>
                <c:pt idx="23">
                  <c:v>192.1122660672163</c:v>
                </c:pt>
                <c:pt idx="24">
                  <c:v>144.70672946808688</c:v>
                </c:pt>
                <c:pt idx="25">
                  <c:v>191.65581047691992</c:v>
                </c:pt>
                <c:pt idx="26">
                  <c:v>191.69679721239277</c:v>
                </c:pt>
                <c:pt idx="27">
                  <c:v>181.12566390708344</c:v>
                </c:pt>
                <c:pt idx="28">
                  <c:v>177.71407269544054</c:v>
                </c:pt>
                <c:pt idx="29">
                  <c:v>231.0245934438195</c:v>
                </c:pt>
                <c:pt idx="30">
                  <c:v>234.94069707668436</c:v>
                </c:pt>
                <c:pt idx="31">
                  <c:v>256.01623323727944</c:v>
                </c:pt>
                <c:pt idx="32">
                  <c:v>219.56808206866145</c:v>
                </c:pt>
                <c:pt idx="33">
                  <c:v>205.39470807364026</c:v>
                </c:pt>
                <c:pt idx="34">
                  <c:v>222.14859744291923</c:v>
                </c:pt>
                <c:pt idx="35">
                  <c:v>222.67681890793037</c:v>
                </c:pt>
                <c:pt idx="36">
                  <c:v>251.55908681348473</c:v>
                </c:pt>
                <c:pt idx="37">
                  <c:v>195.21926490428794</c:v>
                </c:pt>
                <c:pt idx="38">
                  <c:v>196.60092997550078</c:v>
                </c:pt>
                <c:pt idx="39">
                  <c:v>230.84211947238953</c:v>
                </c:pt>
                <c:pt idx="40">
                  <c:v>262.65469495292064</c:v>
                </c:pt>
                <c:pt idx="41">
                  <c:v>240.69075267831155</c:v>
                </c:pt>
                <c:pt idx="42">
                  <c:v>82.91534007558532</c:v>
                </c:pt>
                <c:pt idx="43">
                  <c:v>45.561060161755215</c:v>
                </c:pt>
                <c:pt idx="44">
                  <c:v>60.862824031319136</c:v>
                </c:pt>
                <c:pt idx="45">
                  <c:v>49.768780409307197</c:v>
                </c:pt>
                <c:pt idx="46">
                  <c:v>43.525481696628113</c:v>
                </c:pt>
                <c:pt idx="47">
                  <c:v>29.669430147285027</c:v>
                </c:pt>
                <c:pt idx="48">
                  <c:v>34.731694443908566</c:v>
                </c:pt>
                <c:pt idx="49">
                  <c:v>19.902486486686694</c:v>
                </c:pt>
                <c:pt idx="50">
                  <c:v>23.499614098173147</c:v>
                </c:pt>
                <c:pt idx="51">
                  <c:v>28.889677339977716</c:v>
                </c:pt>
                <c:pt idx="52">
                  <c:v>37.557636269036792</c:v>
                </c:pt>
                <c:pt idx="53">
                  <c:v>32.81642445131768</c:v>
                </c:pt>
                <c:pt idx="54">
                  <c:v>22.488901821133918</c:v>
                </c:pt>
                <c:pt idx="55">
                  <c:v>22.992494232859812</c:v>
                </c:pt>
                <c:pt idx="56">
                  <c:v>30.108858821591362</c:v>
                </c:pt>
                <c:pt idx="57">
                  <c:v>51.953884497713737</c:v>
                </c:pt>
                <c:pt idx="58">
                  <c:v>11.209461825175696</c:v>
                </c:pt>
                <c:pt idx="59">
                  <c:v>43.725261236679287</c:v>
                </c:pt>
                <c:pt idx="60">
                  <c:v>93.448727431157181</c:v>
                </c:pt>
                <c:pt idx="61">
                  <c:v>126.95270733699346</c:v>
                </c:pt>
                <c:pt idx="62">
                  <c:v>120.55911002061931</c:v>
                </c:pt>
                <c:pt idx="63">
                  <c:v>149.22013652754165</c:v>
                </c:pt>
                <c:pt idx="64">
                  <c:v>156.71368579135046</c:v>
                </c:pt>
                <c:pt idx="65">
                  <c:v>169.46888330345092</c:v>
                </c:pt>
                <c:pt idx="66">
                  <c:v>224.15340595333237</c:v>
                </c:pt>
                <c:pt idx="67">
                  <c:v>176.79166594952807</c:v>
                </c:pt>
                <c:pt idx="68">
                  <c:v>179.83803573719121</c:v>
                </c:pt>
                <c:pt idx="69">
                  <c:v>182.6056824095038</c:v>
                </c:pt>
                <c:pt idx="70">
                  <c:v>207.25217900747643</c:v>
                </c:pt>
                <c:pt idx="71">
                  <c:v>171.41714118660255</c:v>
                </c:pt>
                <c:pt idx="72">
                  <c:v>171.7678790703917</c:v>
                </c:pt>
                <c:pt idx="73">
                  <c:v>156.04240660427212</c:v>
                </c:pt>
                <c:pt idx="74">
                  <c:v>198.08543302831953</c:v>
                </c:pt>
                <c:pt idx="75">
                  <c:v>162.42732422476951</c:v>
                </c:pt>
                <c:pt idx="76">
                  <c:v>205.65022540667505</c:v>
                </c:pt>
                <c:pt idx="77">
                  <c:v>190.10366234783348</c:v>
                </c:pt>
                <c:pt idx="78">
                  <c:v>216.19840024610698</c:v>
                </c:pt>
                <c:pt idx="79">
                  <c:v>230.08240793196433</c:v>
                </c:pt>
                <c:pt idx="80">
                  <c:v>173.90075683993007</c:v>
                </c:pt>
                <c:pt idx="81">
                  <c:v>190.82375228201943</c:v>
                </c:pt>
                <c:pt idx="82">
                  <c:v>238.12744373127683</c:v>
                </c:pt>
                <c:pt idx="83">
                  <c:v>204.20985686211719</c:v>
                </c:pt>
                <c:pt idx="84">
                  <c:v>171.75742109861514</c:v>
                </c:pt>
                <c:pt idx="85">
                  <c:v>221.47880729007451</c:v>
                </c:pt>
                <c:pt idx="86">
                  <c:v>166.29079066744231</c:v>
                </c:pt>
                <c:pt idx="87">
                  <c:v>260.4923043151357</c:v>
                </c:pt>
                <c:pt idx="88">
                  <c:v>380.77214143357497</c:v>
                </c:pt>
                <c:pt idx="89">
                  <c:v>420.86273436302156</c:v>
                </c:pt>
                <c:pt idx="90">
                  <c:v>386.3926878493204</c:v>
                </c:pt>
                <c:pt idx="91">
                  <c:v>54.50470402982323</c:v>
                </c:pt>
                <c:pt idx="92">
                  <c:v>29.449814252960291</c:v>
                </c:pt>
                <c:pt idx="93">
                  <c:v>82.090405762070432</c:v>
                </c:pt>
                <c:pt idx="94">
                  <c:v>29.04847886802435</c:v>
                </c:pt>
                <c:pt idx="95">
                  <c:v>30.273336775000171</c:v>
                </c:pt>
                <c:pt idx="96">
                  <c:v>34.251974964916954</c:v>
                </c:pt>
                <c:pt idx="97">
                  <c:v>12.57422788836797</c:v>
                </c:pt>
                <c:pt idx="98">
                  <c:v>34.794731528809983</c:v>
                </c:pt>
                <c:pt idx="99">
                  <c:v>21.734362512920065</c:v>
                </c:pt>
                <c:pt idx="100">
                  <c:v>24.688010926515123</c:v>
                </c:pt>
                <c:pt idx="101">
                  <c:v>22.314423912928692</c:v>
                </c:pt>
                <c:pt idx="102">
                  <c:v>17.886730093645884</c:v>
                </c:pt>
                <c:pt idx="103">
                  <c:v>22.187737314613692</c:v>
                </c:pt>
                <c:pt idx="104">
                  <c:v>31.71308313447846</c:v>
                </c:pt>
                <c:pt idx="105">
                  <c:v>49.599108250088612</c:v>
                </c:pt>
                <c:pt idx="106">
                  <c:v>29.309738798275522</c:v>
                </c:pt>
                <c:pt idx="107">
                  <c:v>14.337440601233718</c:v>
                </c:pt>
                <c:pt idx="108">
                  <c:v>5.5722350888720849</c:v>
                </c:pt>
                <c:pt idx="109">
                  <c:v>26.229384952124981</c:v>
                </c:pt>
                <c:pt idx="110">
                  <c:v>34.131907540008342</c:v>
                </c:pt>
                <c:pt idx="111">
                  <c:v>34.803325454869707</c:v>
                </c:pt>
                <c:pt idx="112">
                  <c:v>28.39576109372322</c:v>
                </c:pt>
                <c:pt idx="113">
                  <c:v>48.947945231252639</c:v>
                </c:pt>
                <c:pt idx="114">
                  <c:v>189.82075526704244</c:v>
                </c:pt>
                <c:pt idx="115">
                  <c:v>168.65820082710835</c:v>
                </c:pt>
                <c:pt idx="116">
                  <c:v>174.52421851927502</c:v>
                </c:pt>
                <c:pt idx="117">
                  <c:v>258.04128245024407</c:v>
                </c:pt>
                <c:pt idx="118">
                  <c:v>302.41118823254573</c:v>
                </c:pt>
                <c:pt idx="119">
                  <c:v>253.74385651887994</c:v>
                </c:pt>
                <c:pt idx="120">
                  <c:v>318.43340411755719</c:v>
                </c:pt>
                <c:pt idx="121">
                  <c:v>300.67374064241699</c:v>
                </c:pt>
                <c:pt idx="122">
                  <c:v>345.13998994962145</c:v>
                </c:pt>
                <c:pt idx="123">
                  <c:v>282.64482166233574</c:v>
                </c:pt>
                <c:pt idx="124">
                  <c:v>305.86573169004367</c:v>
                </c:pt>
                <c:pt idx="125">
                  <c:v>376.31399642427914</c:v>
                </c:pt>
                <c:pt idx="126">
                  <c:v>296.32139290745079</c:v>
                </c:pt>
                <c:pt idx="127">
                  <c:v>302.92190583918529</c:v>
                </c:pt>
                <c:pt idx="128">
                  <c:v>350.04539159765108</c:v>
                </c:pt>
                <c:pt idx="129">
                  <c:v>374.66247854580058</c:v>
                </c:pt>
                <c:pt idx="130">
                  <c:v>316.51998510813547</c:v>
                </c:pt>
                <c:pt idx="131">
                  <c:v>305.0267013044807</c:v>
                </c:pt>
                <c:pt idx="132">
                  <c:v>330.57807735158025</c:v>
                </c:pt>
                <c:pt idx="133">
                  <c:v>330.47166116577279</c:v>
                </c:pt>
                <c:pt idx="134">
                  <c:v>375.00334091786368</c:v>
                </c:pt>
                <c:pt idx="135">
                  <c:v>414.00257282625159</c:v>
                </c:pt>
                <c:pt idx="136">
                  <c:v>383.45331837073951</c:v>
                </c:pt>
                <c:pt idx="137">
                  <c:v>327.72940184554199</c:v>
                </c:pt>
                <c:pt idx="138">
                  <c:v>359.50078172576741</c:v>
                </c:pt>
                <c:pt idx="139">
                  <c:v>345.96838737724983</c:v>
                </c:pt>
                <c:pt idx="140">
                  <c:v>341.75644110238295</c:v>
                </c:pt>
                <c:pt idx="141">
                  <c:v>254.41624596739072</c:v>
                </c:pt>
                <c:pt idx="142">
                  <c:v>167.13684735003946</c:v>
                </c:pt>
                <c:pt idx="143">
                  <c:v>90.054044811685515</c:v>
                </c:pt>
                <c:pt idx="144">
                  <c:v>141.5726739902457</c:v>
                </c:pt>
                <c:pt idx="145">
                  <c:v>134.55016765364178</c:v>
                </c:pt>
                <c:pt idx="146">
                  <c:v>87.772714620288824</c:v>
                </c:pt>
                <c:pt idx="147">
                  <c:v>108.88212605223335</c:v>
                </c:pt>
                <c:pt idx="148">
                  <c:v>172.17782628483977</c:v>
                </c:pt>
                <c:pt idx="149">
                  <c:v>115.60148932162375</c:v>
                </c:pt>
                <c:pt idx="150">
                  <c:v>108.3400640003657</c:v>
                </c:pt>
                <c:pt idx="151">
                  <c:v>166.85685064502036</c:v>
                </c:pt>
                <c:pt idx="152">
                  <c:v>194.98747379312971</c:v>
                </c:pt>
                <c:pt idx="153">
                  <c:v>82.38844231134405</c:v>
                </c:pt>
                <c:pt idx="154">
                  <c:v>171.92772337791203</c:v>
                </c:pt>
                <c:pt idx="155">
                  <c:v>82.447951857329926</c:v>
                </c:pt>
                <c:pt idx="156">
                  <c:v>94.917614537649897</c:v>
                </c:pt>
                <c:pt idx="157">
                  <c:v>133.28691118684043</c:v>
                </c:pt>
                <c:pt idx="158">
                  <c:v>141.38173162654238</c:v>
                </c:pt>
                <c:pt idx="159">
                  <c:v>91.642341620507679</c:v>
                </c:pt>
                <c:pt idx="160">
                  <c:v>73.395358721127053</c:v>
                </c:pt>
                <c:pt idx="161">
                  <c:v>132.62608727090864</c:v>
                </c:pt>
                <c:pt idx="162">
                  <c:v>105.92234308065153</c:v>
                </c:pt>
                <c:pt idx="163">
                  <c:v>120.17099373357073</c:v>
                </c:pt>
                <c:pt idx="164">
                  <c:v>139.50152555874237</c:v>
                </c:pt>
                <c:pt idx="165">
                  <c:v>235.93108367399424</c:v>
                </c:pt>
                <c:pt idx="166">
                  <c:v>273.00118521387139</c:v>
                </c:pt>
                <c:pt idx="167">
                  <c:v>287.44562448593973</c:v>
                </c:pt>
                <c:pt idx="168">
                  <c:v>234.9112611945383</c:v>
                </c:pt>
                <c:pt idx="169">
                  <c:v>328.19619487651534</c:v>
                </c:pt>
                <c:pt idx="170">
                  <c:v>346.15949547713996</c:v>
                </c:pt>
                <c:pt idx="171">
                  <c:v>395.08023381582325</c:v>
                </c:pt>
                <c:pt idx="172">
                  <c:v>362.32921623238053</c:v>
                </c:pt>
                <c:pt idx="173">
                  <c:v>273.90662423389205</c:v>
                </c:pt>
                <c:pt idx="174">
                  <c:v>428.69311895520934</c:v>
                </c:pt>
                <c:pt idx="175">
                  <c:v>328.97085932816759</c:v>
                </c:pt>
                <c:pt idx="176">
                  <c:v>474.87506670520418</c:v>
                </c:pt>
                <c:pt idx="177">
                  <c:v>451.97599274176105</c:v>
                </c:pt>
                <c:pt idx="178">
                  <c:v>414.10670915147233</c:v>
                </c:pt>
                <c:pt idx="179">
                  <c:v>372.05372322087288</c:v>
                </c:pt>
                <c:pt idx="180">
                  <c:v>281.19643217604687</c:v>
                </c:pt>
                <c:pt idx="181">
                  <c:v>314.18173660806872</c:v>
                </c:pt>
                <c:pt idx="182">
                  <c:v>403.21794250196893</c:v>
                </c:pt>
                <c:pt idx="183">
                  <c:v>413.72208354497411</c:v>
                </c:pt>
                <c:pt idx="184">
                  <c:v>380.43502093540678</c:v>
                </c:pt>
                <c:pt idx="185">
                  <c:v>381.92113682191069</c:v>
                </c:pt>
                <c:pt idx="186">
                  <c:v>382.31359668133217</c:v>
                </c:pt>
                <c:pt idx="187">
                  <c:v>385.78963830513823</c:v>
                </c:pt>
                <c:pt idx="188">
                  <c:v>409.13703850769184</c:v>
                </c:pt>
                <c:pt idx="189">
                  <c:v>275.92905541949779</c:v>
                </c:pt>
                <c:pt idx="190">
                  <c:v>276.8114373025719</c:v>
                </c:pt>
                <c:pt idx="191">
                  <c:v>118.83797873922624</c:v>
                </c:pt>
                <c:pt idx="192">
                  <c:v>100.17241458187699</c:v>
                </c:pt>
                <c:pt idx="193">
                  <c:v>40.817944021479775</c:v>
                </c:pt>
                <c:pt idx="194">
                  <c:v>108.1348166462987</c:v>
                </c:pt>
                <c:pt idx="195">
                  <c:v>131.36874815753174</c:v>
                </c:pt>
                <c:pt idx="196">
                  <c:v>152.05790150950057</c:v>
                </c:pt>
                <c:pt idx="197">
                  <c:v>108.9584292734023</c:v>
                </c:pt>
                <c:pt idx="198">
                  <c:v>92.918214614262936</c:v>
                </c:pt>
                <c:pt idx="199">
                  <c:v>123.93301064801143</c:v>
                </c:pt>
                <c:pt idx="200">
                  <c:v>91.355328377515207</c:v>
                </c:pt>
                <c:pt idx="201">
                  <c:v>93.278562280476152</c:v>
                </c:pt>
                <c:pt idx="202">
                  <c:v>102.96978094029939</c:v>
                </c:pt>
                <c:pt idx="203">
                  <c:v>92.110565718871072</c:v>
                </c:pt>
                <c:pt idx="204">
                  <c:v>132.84271365397601</c:v>
                </c:pt>
                <c:pt idx="205">
                  <c:v>144.9192916347273</c:v>
                </c:pt>
                <c:pt idx="206">
                  <c:v>245.29464221331062</c:v>
                </c:pt>
                <c:pt idx="207">
                  <c:v>105.30288159042244</c:v>
                </c:pt>
                <c:pt idx="208">
                  <c:v>172.77022602269076</c:v>
                </c:pt>
                <c:pt idx="209">
                  <c:v>79.93287690421873</c:v>
                </c:pt>
                <c:pt idx="210">
                  <c:v>147.17135166624936</c:v>
                </c:pt>
                <c:pt idx="211">
                  <c:v>107.80934220453557</c:v>
                </c:pt>
                <c:pt idx="212">
                  <c:v>87.190276086247295</c:v>
                </c:pt>
                <c:pt idx="213">
                  <c:v>99.769648276076538</c:v>
                </c:pt>
                <c:pt idx="214">
                  <c:v>118.20057928472846</c:v>
                </c:pt>
                <c:pt idx="215">
                  <c:v>192.82396517541446</c:v>
                </c:pt>
                <c:pt idx="216">
                  <c:v>260.40679394939349</c:v>
                </c:pt>
                <c:pt idx="217">
                  <c:v>263.46166560818631</c:v>
                </c:pt>
                <c:pt idx="218">
                  <c:v>277.92251787285238</c:v>
                </c:pt>
                <c:pt idx="219">
                  <c:v>261.57044781593203</c:v>
                </c:pt>
                <c:pt idx="220">
                  <c:v>311.3647587667266</c:v>
                </c:pt>
                <c:pt idx="221">
                  <c:v>335.78765836632664</c:v>
                </c:pt>
                <c:pt idx="222">
                  <c:v>340.39465690343366</c:v>
                </c:pt>
                <c:pt idx="223">
                  <c:v>346.58143102147079</c:v>
                </c:pt>
                <c:pt idx="224">
                  <c:v>411.26140996110888</c:v>
                </c:pt>
                <c:pt idx="225">
                  <c:v>359.39285835864638</c:v>
                </c:pt>
                <c:pt idx="226">
                  <c:v>291.3046384028811</c:v>
                </c:pt>
                <c:pt idx="227">
                  <c:v>461.03211131196286</c:v>
                </c:pt>
                <c:pt idx="228">
                  <c:v>365.44267549896841</c:v>
                </c:pt>
                <c:pt idx="229">
                  <c:v>372.79045255125715</c:v>
                </c:pt>
                <c:pt idx="230">
                  <c:v>405.59746446182805</c:v>
                </c:pt>
                <c:pt idx="231">
                  <c:v>396.36342788526639</c:v>
                </c:pt>
                <c:pt idx="232">
                  <c:v>363.95390320914476</c:v>
                </c:pt>
                <c:pt idx="233">
                  <c:v>381.79886933879038</c:v>
                </c:pt>
                <c:pt idx="234">
                  <c:v>383.67726476157759</c:v>
                </c:pt>
                <c:pt idx="235">
                  <c:v>343.89512659272805</c:v>
                </c:pt>
                <c:pt idx="236">
                  <c:v>411.5331493368289</c:v>
                </c:pt>
                <c:pt idx="237">
                  <c:v>362.65943647960108</c:v>
                </c:pt>
                <c:pt idx="238">
                  <c:v>383.35665559658628</c:v>
                </c:pt>
                <c:pt idx="239">
                  <c:v>437.51558466147162</c:v>
                </c:pt>
                <c:pt idx="240">
                  <c:v>257.45608469102865</c:v>
                </c:pt>
                <c:pt idx="241">
                  <c:v>432.95779174079252</c:v>
                </c:pt>
                <c:pt idx="242">
                  <c:v>1118.1179415665217</c:v>
                </c:pt>
                <c:pt idx="243">
                  <c:v>503.65640006137392</c:v>
                </c:pt>
                <c:pt idx="244">
                  <c:v>680.84227704530701</c:v>
                </c:pt>
                <c:pt idx="245">
                  <c:v>652.60971886660309</c:v>
                </c:pt>
                <c:pt idx="246">
                  <c:v>571.68381740883024</c:v>
                </c:pt>
                <c:pt idx="247">
                  <c:v>560.0859507009452</c:v>
                </c:pt>
                <c:pt idx="248">
                  <c:v>604.01129584646878</c:v>
                </c:pt>
                <c:pt idx="249">
                  <c:v>668.14129374356662</c:v>
                </c:pt>
                <c:pt idx="250">
                  <c:v>662.37851012386488</c:v>
                </c:pt>
                <c:pt idx="251">
                  <c:v>596.6847265193677</c:v>
                </c:pt>
                <c:pt idx="252">
                  <c:v>742.05961311675082</c:v>
                </c:pt>
                <c:pt idx="253">
                  <c:v>728.99776891137412</c:v>
                </c:pt>
                <c:pt idx="254">
                  <c:v>571.34082481416328</c:v>
                </c:pt>
                <c:pt idx="255">
                  <c:v>765.89322756995625</c:v>
                </c:pt>
                <c:pt idx="256">
                  <c:v>628.78472811491736</c:v>
                </c:pt>
                <c:pt idx="257">
                  <c:v>636.05171252010894</c:v>
                </c:pt>
                <c:pt idx="258">
                  <c:v>756.15887608095295</c:v>
                </c:pt>
                <c:pt idx="259">
                  <c:v>854.24585278801374</c:v>
                </c:pt>
                <c:pt idx="260">
                  <c:v>592.83047873258431</c:v>
                </c:pt>
                <c:pt idx="261">
                  <c:v>696.58030646381769</c:v>
                </c:pt>
                <c:pt idx="262">
                  <c:v>763.10756279325869</c:v>
                </c:pt>
                <c:pt idx="263">
                  <c:v>750.7387997815465</c:v>
                </c:pt>
                <c:pt idx="264">
                  <c:v>556.68182905475624</c:v>
                </c:pt>
                <c:pt idx="265">
                  <c:v>930.61532891629417</c:v>
                </c:pt>
                <c:pt idx="266">
                  <c:v>849.91755174015793</c:v>
                </c:pt>
                <c:pt idx="267">
                  <c:v>487.15565836675847</c:v>
                </c:pt>
                <c:pt idx="268">
                  <c:v>482.24922321043908</c:v>
                </c:pt>
                <c:pt idx="269">
                  <c:v>328.34518879280472</c:v>
                </c:pt>
                <c:pt idx="270">
                  <c:v>245.97540552508704</c:v>
                </c:pt>
                <c:pt idx="271">
                  <c:v>343.56194556101678</c:v>
                </c:pt>
                <c:pt idx="272">
                  <c:v>450.85032941001236</c:v>
                </c:pt>
                <c:pt idx="273">
                  <c:v>485.00228366035407</c:v>
                </c:pt>
                <c:pt idx="274">
                  <c:v>363.58489454176402</c:v>
                </c:pt>
                <c:pt idx="275">
                  <c:v>370.75091463411968</c:v>
                </c:pt>
                <c:pt idx="276">
                  <c:v>415.08306961009714</c:v>
                </c:pt>
                <c:pt idx="277">
                  <c:v>388.32898425213432</c:v>
                </c:pt>
                <c:pt idx="278">
                  <c:v>348.75204840269583</c:v>
                </c:pt>
                <c:pt idx="279">
                  <c:v>435.05705057502462</c:v>
                </c:pt>
                <c:pt idx="280">
                  <c:v>357.51402525506705</c:v>
                </c:pt>
                <c:pt idx="281">
                  <c:v>354.28684265186041</c:v>
                </c:pt>
                <c:pt idx="282">
                  <c:v>450.408896835397</c:v>
                </c:pt>
                <c:pt idx="283">
                  <c:v>476.70882487400536</c:v>
                </c:pt>
                <c:pt idx="284">
                  <c:v>404.94289765422434</c:v>
                </c:pt>
                <c:pt idx="285">
                  <c:v>441.22887344896742</c:v>
                </c:pt>
                <c:pt idx="286">
                  <c:v>492.1279117207726</c:v>
                </c:pt>
                <c:pt idx="287">
                  <c:v>404.5144009992805</c:v>
                </c:pt>
                <c:pt idx="288">
                  <c:v>351.06642990625164</c:v>
                </c:pt>
                <c:pt idx="289">
                  <c:v>398.08087861558136</c:v>
                </c:pt>
                <c:pt idx="290">
                  <c:v>316.27063096387309</c:v>
                </c:pt>
                <c:pt idx="291">
                  <c:v>375.46737192704808</c:v>
                </c:pt>
                <c:pt idx="292">
                  <c:v>312.8620755868601</c:v>
                </c:pt>
                <c:pt idx="293">
                  <c:v>723.71496938063399</c:v>
                </c:pt>
                <c:pt idx="294">
                  <c:v>719.78531284365295</c:v>
                </c:pt>
                <c:pt idx="295">
                  <c:v>745.16478617616667</c:v>
                </c:pt>
                <c:pt idx="296">
                  <c:v>768.15850396106669</c:v>
                </c:pt>
                <c:pt idx="297">
                  <c:v>890.25408903770563</c:v>
                </c:pt>
                <c:pt idx="298">
                  <c:v>806.2920402545235</c:v>
                </c:pt>
                <c:pt idx="299">
                  <c:v>918.37967898207285</c:v>
                </c:pt>
                <c:pt idx="300">
                  <c:v>772.86231938823823</c:v>
                </c:pt>
                <c:pt idx="301">
                  <c:v>718.59375481226721</c:v>
                </c:pt>
                <c:pt idx="302">
                  <c:v>643.93613140685397</c:v>
                </c:pt>
                <c:pt idx="303">
                  <c:v>748.09344961686736</c:v>
                </c:pt>
                <c:pt idx="304">
                  <c:v>518.3066814907753</c:v>
                </c:pt>
                <c:pt idx="305">
                  <c:v>712.34111188739314</c:v>
                </c:pt>
                <c:pt idx="306">
                  <c:v>723.58668352575489</c:v>
                </c:pt>
                <c:pt idx="307">
                  <c:v>645.32809270887071</c:v>
                </c:pt>
                <c:pt idx="308">
                  <c:v>979.3243226379293</c:v>
                </c:pt>
                <c:pt idx="309">
                  <c:v>773.53001856024025</c:v>
                </c:pt>
                <c:pt idx="310">
                  <c:v>768.09089457811342</c:v>
                </c:pt>
                <c:pt idx="311">
                  <c:v>903.96879833582898</c:v>
                </c:pt>
                <c:pt idx="312">
                  <c:v>889.58229285052312</c:v>
                </c:pt>
                <c:pt idx="313">
                  <c:v>852.91919170676704</c:v>
                </c:pt>
                <c:pt idx="314">
                  <c:v>830.77714849533129</c:v>
                </c:pt>
                <c:pt idx="315">
                  <c:v>818.51088084980881</c:v>
                </c:pt>
                <c:pt idx="316">
                  <c:v>822.82629822193235</c:v>
                </c:pt>
                <c:pt idx="317">
                  <c:v>741.27463191635331</c:v>
                </c:pt>
                <c:pt idx="318">
                  <c:v>537.0200190278299</c:v>
                </c:pt>
                <c:pt idx="319">
                  <c:v>411.26745335877928</c:v>
                </c:pt>
                <c:pt idx="320">
                  <c:v>302.31869095011035</c:v>
                </c:pt>
                <c:pt idx="321">
                  <c:v>294.65373224300316</c:v>
                </c:pt>
                <c:pt idx="322">
                  <c:v>323.5630417136428</c:v>
                </c:pt>
                <c:pt idx="323">
                  <c:v>317.82919771007835</c:v>
                </c:pt>
                <c:pt idx="324">
                  <c:v>322.7868626919423</c:v>
                </c:pt>
                <c:pt idx="325">
                  <c:v>373.24993196435139</c:v>
                </c:pt>
                <c:pt idx="326">
                  <c:v>451.45607141078716</c:v>
                </c:pt>
                <c:pt idx="327">
                  <c:v>396.54691436436229</c:v>
                </c:pt>
                <c:pt idx="328">
                  <c:v>362.43583549010128</c:v>
                </c:pt>
                <c:pt idx="329">
                  <c:v>454.13096333946982</c:v>
                </c:pt>
                <c:pt idx="330">
                  <c:v>366.36338862361703</c:v>
                </c:pt>
                <c:pt idx="331">
                  <c:v>445.49222967238506</c:v>
                </c:pt>
                <c:pt idx="332">
                  <c:v>372.97824529901283</c:v>
                </c:pt>
                <c:pt idx="333">
                  <c:v>459.60691625682358</c:v>
                </c:pt>
                <c:pt idx="334">
                  <c:v>313.47374261295801</c:v>
                </c:pt>
                <c:pt idx="335">
                  <c:v>423.91991168145233</c:v>
                </c:pt>
                <c:pt idx="336">
                  <c:v>415.87366238434623</c:v>
                </c:pt>
                <c:pt idx="337">
                  <c:v>466.91305045935042</c:v>
                </c:pt>
                <c:pt idx="338">
                  <c:v>417.24173799649293</c:v>
                </c:pt>
                <c:pt idx="339">
                  <c:v>445.70986138483585</c:v>
                </c:pt>
                <c:pt idx="340">
                  <c:v>419.42316292496344</c:v>
                </c:pt>
                <c:pt idx="341">
                  <c:v>327.30768701350775</c:v>
                </c:pt>
                <c:pt idx="342">
                  <c:v>484.67943228571863</c:v>
                </c:pt>
                <c:pt idx="343">
                  <c:v>550.36665023244666</c:v>
                </c:pt>
                <c:pt idx="344">
                  <c:v>838.30133737955066</c:v>
                </c:pt>
                <c:pt idx="345">
                  <c:v>849.35482187189427</c:v>
                </c:pt>
                <c:pt idx="346">
                  <c:v>971.07835002152524</c:v>
                </c:pt>
                <c:pt idx="347">
                  <c:v>728.10164695362425</c:v>
                </c:pt>
                <c:pt idx="348">
                  <c:v>803.63730806450701</c:v>
                </c:pt>
                <c:pt idx="349">
                  <c:v>855.47420942061854</c:v>
                </c:pt>
                <c:pt idx="350">
                  <c:v>854.06365448460008</c:v>
                </c:pt>
                <c:pt idx="351">
                  <c:v>833.69082392945904</c:v>
                </c:pt>
                <c:pt idx="352">
                  <c:v>716.28896681540448</c:v>
                </c:pt>
                <c:pt idx="353">
                  <c:v>733.78081748646491</c:v>
                </c:pt>
                <c:pt idx="354">
                  <c:v>843.61678995225759</c:v>
                </c:pt>
                <c:pt idx="355">
                  <c:v>762.32105693432914</c:v>
                </c:pt>
                <c:pt idx="356">
                  <c:v>911.00548576945346</c:v>
                </c:pt>
                <c:pt idx="357">
                  <c:v>752.4118979837109</c:v>
                </c:pt>
                <c:pt idx="358">
                  <c:v>725.31590417259542</c:v>
                </c:pt>
                <c:pt idx="359">
                  <c:v>886.86828324595092</c:v>
                </c:pt>
                <c:pt idx="360">
                  <c:v>872.72291554973197</c:v>
                </c:pt>
                <c:pt idx="361">
                  <c:v>876.27547158458458</c:v>
                </c:pt>
                <c:pt idx="362">
                  <c:v>809.75975848529572</c:v>
                </c:pt>
                <c:pt idx="363">
                  <c:v>865.43899208661867</c:v>
                </c:pt>
                <c:pt idx="364">
                  <c:v>709.92907927331589</c:v>
                </c:pt>
                <c:pt idx="365">
                  <c:v>664.23251967863882</c:v>
                </c:pt>
                <c:pt idx="366">
                  <c:v>640.50355423802512</c:v>
                </c:pt>
                <c:pt idx="367">
                  <c:v>821.94809413769235</c:v>
                </c:pt>
                <c:pt idx="368">
                  <c:v>770.19563577010797</c:v>
                </c:pt>
                <c:pt idx="369">
                  <c:v>490.43544425288059</c:v>
                </c:pt>
                <c:pt idx="370">
                  <c:v>378.98917284567295</c:v>
                </c:pt>
                <c:pt idx="371">
                  <c:v>428.69219982111866</c:v>
                </c:pt>
                <c:pt idx="372">
                  <c:v>272.31545958954109</c:v>
                </c:pt>
                <c:pt idx="373">
                  <c:v>420.2593108201421</c:v>
                </c:pt>
                <c:pt idx="374">
                  <c:v>484.29576939485577</c:v>
                </c:pt>
                <c:pt idx="375">
                  <c:v>470.58209513744566</c:v>
                </c:pt>
                <c:pt idx="376">
                  <c:v>403.70232815737205</c:v>
                </c:pt>
                <c:pt idx="377">
                  <c:v>405.40744528676152</c:v>
                </c:pt>
                <c:pt idx="378">
                  <c:v>328.28504457722619</c:v>
                </c:pt>
                <c:pt idx="379">
                  <c:v>355.19122679435088</c:v>
                </c:pt>
                <c:pt idx="380">
                  <c:v>500.48266091620633</c:v>
                </c:pt>
                <c:pt idx="381">
                  <c:v>332.85044443772586</c:v>
                </c:pt>
                <c:pt idx="382">
                  <c:v>371.14789152456871</c:v>
                </c:pt>
                <c:pt idx="383">
                  <c:v>364.79755330084237</c:v>
                </c:pt>
                <c:pt idx="384">
                  <c:v>442.45969458251403</c:v>
                </c:pt>
                <c:pt idx="385">
                  <c:v>413.77345388010326</c:v>
                </c:pt>
                <c:pt idx="386">
                  <c:v>264.89143466411326</c:v>
                </c:pt>
                <c:pt idx="387">
                  <c:v>392.88391933789302</c:v>
                </c:pt>
                <c:pt idx="388">
                  <c:v>341.72796550279742</c:v>
                </c:pt>
                <c:pt idx="389">
                  <c:v>407.26319356009958</c:v>
                </c:pt>
                <c:pt idx="390">
                  <c:v>441.57344673326634</c:v>
                </c:pt>
                <c:pt idx="391">
                  <c:v>30.477256226807089</c:v>
                </c:pt>
                <c:pt idx="392">
                  <c:v>26.316644185681302</c:v>
                </c:pt>
                <c:pt idx="393">
                  <c:v>6.4375276215864297</c:v>
                </c:pt>
                <c:pt idx="394">
                  <c:v>31.129924912073964</c:v>
                </c:pt>
                <c:pt idx="395">
                  <c:v>0</c:v>
                </c:pt>
                <c:pt idx="396">
                  <c:v>33.203220338159248</c:v>
                </c:pt>
                <c:pt idx="397">
                  <c:v>35.60402150108542</c:v>
                </c:pt>
                <c:pt idx="398">
                  <c:v>10.318630344771968</c:v>
                </c:pt>
                <c:pt idx="399">
                  <c:v>17.642738005320076</c:v>
                </c:pt>
                <c:pt idx="400">
                  <c:v>11.704895928150437</c:v>
                </c:pt>
                <c:pt idx="401">
                  <c:v>29.734545787924745</c:v>
                </c:pt>
                <c:pt idx="402">
                  <c:v>17.172715691394249</c:v>
                </c:pt>
                <c:pt idx="403">
                  <c:v>11.095265012225111</c:v>
                </c:pt>
                <c:pt idx="404">
                  <c:v>34.910815750416511</c:v>
                </c:pt>
                <c:pt idx="405">
                  <c:v>43.886627244751189</c:v>
                </c:pt>
                <c:pt idx="406">
                  <c:v>31.804321338375921</c:v>
                </c:pt>
                <c:pt idx="407">
                  <c:v>16.308298074347185</c:v>
                </c:pt>
                <c:pt idx="408">
                  <c:v>24.637909326051528</c:v>
                </c:pt>
                <c:pt idx="409">
                  <c:v>28.185791527012302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BA-456B-87FD-AD91B88DF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368480"/>
        <c:axId val="1179368960"/>
      </c:scatterChart>
      <c:valAx>
        <c:axId val="1179368480"/>
        <c:scaling>
          <c:orientation val="minMax"/>
          <c:max val="17"/>
          <c:min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960"/>
        <c:crosses val="autoZero"/>
        <c:crossBetween val="midCat"/>
      </c:valAx>
      <c:valAx>
        <c:axId val="1179368960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24/01/25 - C2H5O2 + CH3O2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'2025_01_024_AVE'!$Z$4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'2025_01_024_AVE'!$Z$5:$Z$476</c:f>
              <c:numCache>
                <c:formatCode>General</c:formatCode>
                <c:ptCount val="472"/>
                <c:pt idx="0">
                  <c:v>773.30056342716091</c:v>
                </c:pt>
                <c:pt idx="1">
                  <c:v>887.91792760832766</c:v>
                </c:pt>
                <c:pt idx="2">
                  <c:v>681.65034059320601</c:v>
                </c:pt>
                <c:pt idx="3">
                  <c:v>711.73459146985545</c:v>
                </c:pt>
                <c:pt idx="4">
                  <c:v>834.45167226683407</c:v>
                </c:pt>
                <c:pt idx="5">
                  <c:v>642.52695225601735</c:v>
                </c:pt>
                <c:pt idx="6">
                  <c:v>732.00776445265217</c:v>
                </c:pt>
                <c:pt idx="7">
                  <c:v>838.90467308770701</c:v>
                </c:pt>
                <c:pt idx="8">
                  <c:v>875.1546551414217</c:v>
                </c:pt>
                <c:pt idx="9">
                  <c:v>724.59934021935169</c:v>
                </c:pt>
                <c:pt idx="10">
                  <c:v>801.47955446471474</c:v>
                </c:pt>
                <c:pt idx="11">
                  <c:v>774.68841129964505</c:v>
                </c:pt>
                <c:pt idx="12">
                  <c:v>799.35215016633867</c:v>
                </c:pt>
                <c:pt idx="13">
                  <c:v>646.80805749911428</c:v>
                </c:pt>
                <c:pt idx="14">
                  <c:v>959.07117412038406</c:v>
                </c:pt>
                <c:pt idx="15">
                  <c:v>1044.6011467504418</c:v>
                </c:pt>
                <c:pt idx="16">
                  <c:v>1559.0189197309167</c:v>
                </c:pt>
                <c:pt idx="17">
                  <c:v>2233.7362923125802</c:v>
                </c:pt>
                <c:pt idx="18">
                  <c:v>2650.10498643346</c:v>
                </c:pt>
                <c:pt idx="19">
                  <c:v>3399.2234056991424</c:v>
                </c:pt>
                <c:pt idx="20">
                  <c:v>3473.7137184597564</c:v>
                </c:pt>
                <c:pt idx="21">
                  <c:v>3506.8682299616971</c:v>
                </c:pt>
                <c:pt idx="22">
                  <c:v>3544.4047448951092</c:v>
                </c:pt>
                <c:pt idx="23">
                  <c:v>3445.3540463922745</c:v>
                </c:pt>
                <c:pt idx="24">
                  <c:v>2970.7064364919356</c:v>
                </c:pt>
                <c:pt idx="25">
                  <c:v>3756.2399155432704</c:v>
                </c:pt>
                <c:pt idx="26">
                  <c:v>4142.4311903622747</c:v>
                </c:pt>
                <c:pt idx="27">
                  <c:v>3853.8670673339093</c:v>
                </c:pt>
                <c:pt idx="28">
                  <c:v>4112.3955632445777</c:v>
                </c:pt>
                <c:pt idx="29">
                  <c:v>3761.6294116743666</c:v>
                </c:pt>
                <c:pt idx="30">
                  <c:v>4016.5733787915838</c:v>
                </c:pt>
                <c:pt idx="31">
                  <c:v>3650.2910489880287</c:v>
                </c:pt>
                <c:pt idx="32">
                  <c:v>4116.2125176093623</c:v>
                </c:pt>
                <c:pt idx="33">
                  <c:v>3964.1025034646327</c:v>
                </c:pt>
                <c:pt idx="34">
                  <c:v>4178.9056664756226</c:v>
                </c:pt>
                <c:pt idx="35">
                  <c:v>3879.3676658053446</c:v>
                </c:pt>
                <c:pt idx="36">
                  <c:v>4021.3452589719132</c:v>
                </c:pt>
                <c:pt idx="37">
                  <c:v>4324.3515066768796</c:v>
                </c:pt>
                <c:pt idx="38">
                  <c:v>4027.0750737115236</c:v>
                </c:pt>
                <c:pt idx="39">
                  <c:v>3780.8684476509125</c:v>
                </c:pt>
                <c:pt idx="40">
                  <c:v>4248.3569531302601</c:v>
                </c:pt>
                <c:pt idx="41">
                  <c:v>4004.9436928466803</c:v>
                </c:pt>
                <c:pt idx="42">
                  <c:v>1941.5894592575492</c:v>
                </c:pt>
                <c:pt idx="43">
                  <c:v>1107.0106239302145</c:v>
                </c:pt>
                <c:pt idx="44">
                  <c:v>807.59801080067155</c:v>
                </c:pt>
                <c:pt idx="45">
                  <c:v>1056.8185469630664</c:v>
                </c:pt>
                <c:pt idx="46">
                  <c:v>945.90420051817443</c:v>
                </c:pt>
                <c:pt idx="47">
                  <c:v>847.75120701175501</c:v>
                </c:pt>
                <c:pt idx="48">
                  <c:v>1070.5607542800451</c:v>
                </c:pt>
                <c:pt idx="49">
                  <c:v>798.44674216918747</c:v>
                </c:pt>
                <c:pt idx="50">
                  <c:v>848.11008736864517</c:v>
                </c:pt>
                <c:pt idx="51">
                  <c:v>959.03851955960215</c:v>
                </c:pt>
                <c:pt idx="52">
                  <c:v>734.70591734135382</c:v>
                </c:pt>
                <c:pt idx="53">
                  <c:v>795.79829294445392</c:v>
                </c:pt>
                <c:pt idx="54">
                  <c:v>796.8364942569342</c:v>
                </c:pt>
                <c:pt idx="55">
                  <c:v>825.27070209066881</c:v>
                </c:pt>
                <c:pt idx="56">
                  <c:v>806.28863703763523</c:v>
                </c:pt>
                <c:pt idx="57">
                  <c:v>686.05163652220176</c:v>
                </c:pt>
                <c:pt idx="58">
                  <c:v>842.04121442680491</c:v>
                </c:pt>
                <c:pt idx="59">
                  <c:v>1152.701058163582</c:v>
                </c:pt>
                <c:pt idx="60">
                  <c:v>2622.3486771981261</c:v>
                </c:pt>
                <c:pt idx="61">
                  <c:v>2898.4822177260148</c:v>
                </c:pt>
                <c:pt idx="62">
                  <c:v>3134.2668513311282</c:v>
                </c:pt>
                <c:pt idx="63">
                  <c:v>3159.1527531997376</c:v>
                </c:pt>
                <c:pt idx="64">
                  <c:v>3497.0879707840968</c:v>
                </c:pt>
                <c:pt idx="65">
                  <c:v>3192.5530308198936</c:v>
                </c:pt>
                <c:pt idx="66">
                  <c:v>3745.1657340287588</c:v>
                </c:pt>
                <c:pt idx="67">
                  <c:v>3617.7645918431645</c:v>
                </c:pt>
                <c:pt idx="68">
                  <c:v>3762.3679672031303</c:v>
                </c:pt>
                <c:pt idx="69">
                  <c:v>3435.1633985781659</c:v>
                </c:pt>
                <c:pt idx="70">
                  <c:v>3593.5349178176389</c:v>
                </c:pt>
                <c:pt idx="71">
                  <c:v>3762.4942116987449</c:v>
                </c:pt>
                <c:pt idx="72">
                  <c:v>3704.6570584797964</c:v>
                </c:pt>
                <c:pt idx="73">
                  <c:v>3763.492724676079</c:v>
                </c:pt>
                <c:pt idx="74">
                  <c:v>3640.6689635527287</c:v>
                </c:pt>
                <c:pt idx="75">
                  <c:v>3658.9331887545413</c:v>
                </c:pt>
                <c:pt idx="76">
                  <c:v>3502.2219368336491</c:v>
                </c:pt>
                <c:pt idx="77">
                  <c:v>3682.8061615744641</c:v>
                </c:pt>
                <c:pt idx="78">
                  <c:v>3835.6650724155402</c:v>
                </c:pt>
                <c:pt idx="79">
                  <c:v>3839.7950708549174</c:v>
                </c:pt>
                <c:pt idx="80">
                  <c:v>3767.8497315318182</c:v>
                </c:pt>
                <c:pt idx="81">
                  <c:v>3982.108936817333</c:v>
                </c:pt>
                <c:pt idx="82">
                  <c:v>3739.3626486877693</c:v>
                </c:pt>
                <c:pt idx="83">
                  <c:v>3707.9695188425007</c:v>
                </c:pt>
                <c:pt idx="84">
                  <c:v>3882.8439949998406</c:v>
                </c:pt>
                <c:pt idx="85">
                  <c:v>3744.7738565942482</c:v>
                </c:pt>
                <c:pt idx="86">
                  <c:v>3840.4051208404167</c:v>
                </c:pt>
                <c:pt idx="87">
                  <c:v>3926.6644227766756</c:v>
                </c:pt>
                <c:pt idx="88">
                  <c:v>5763.9877675803455</c:v>
                </c:pt>
                <c:pt idx="89">
                  <c:v>5456.1511088002462</c:v>
                </c:pt>
                <c:pt idx="90">
                  <c:v>5459.6700362385436</c:v>
                </c:pt>
                <c:pt idx="91">
                  <c:v>1189.7375251951389</c:v>
                </c:pt>
                <c:pt idx="92">
                  <c:v>1117.402043186484</c:v>
                </c:pt>
                <c:pt idx="93">
                  <c:v>999.4108956351788</c:v>
                </c:pt>
                <c:pt idx="94">
                  <c:v>877.69978899735577</c:v>
                </c:pt>
                <c:pt idx="95">
                  <c:v>873.15283866532172</c:v>
                </c:pt>
                <c:pt idx="96">
                  <c:v>841.10812162802347</c:v>
                </c:pt>
                <c:pt idx="97">
                  <c:v>887.78631753978414</c:v>
                </c:pt>
                <c:pt idx="98">
                  <c:v>921.13939116078438</c:v>
                </c:pt>
                <c:pt idx="99">
                  <c:v>967.10716373715172</c:v>
                </c:pt>
                <c:pt idx="100">
                  <c:v>906.32431223562185</c:v>
                </c:pt>
                <c:pt idx="101">
                  <c:v>904.87849790504436</c:v>
                </c:pt>
                <c:pt idx="102">
                  <c:v>762.16090454233995</c:v>
                </c:pt>
                <c:pt idx="103">
                  <c:v>782.5732174428673</c:v>
                </c:pt>
                <c:pt idx="104">
                  <c:v>845.63502483142781</c:v>
                </c:pt>
                <c:pt idx="105">
                  <c:v>702.1284167888266</c:v>
                </c:pt>
                <c:pt idx="106">
                  <c:v>939.34138490083012</c:v>
                </c:pt>
                <c:pt idx="107">
                  <c:v>532.79195672723415</c:v>
                </c:pt>
                <c:pt idx="108">
                  <c:v>781.68456849279937</c:v>
                </c:pt>
                <c:pt idx="109">
                  <c:v>705.02997951358111</c:v>
                </c:pt>
                <c:pt idx="110">
                  <c:v>681.23872859680444</c:v>
                </c:pt>
                <c:pt idx="111">
                  <c:v>707.57291465594278</c:v>
                </c:pt>
                <c:pt idx="112">
                  <c:v>741.69727976805063</c:v>
                </c:pt>
                <c:pt idx="113">
                  <c:v>774.13926060263543</c:v>
                </c:pt>
                <c:pt idx="114">
                  <c:v>1013.4185124129762</c:v>
                </c:pt>
                <c:pt idx="115">
                  <c:v>3439.1676021904054</c:v>
                </c:pt>
                <c:pt idx="116">
                  <c:v>4194.5993209632652</c:v>
                </c:pt>
                <c:pt idx="117">
                  <c:v>4294.6706172411677</c:v>
                </c:pt>
                <c:pt idx="118">
                  <c:v>4287.7012181535902</c:v>
                </c:pt>
                <c:pt idx="119">
                  <c:v>4441.3900608015783</c:v>
                </c:pt>
                <c:pt idx="120">
                  <c:v>4498.3803650195687</c:v>
                </c:pt>
                <c:pt idx="121">
                  <c:v>5149.9919589167421</c:v>
                </c:pt>
                <c:pt idx="122">
                  <c:v>4266.9653234278712</c:v>
                </c:pt>
                <c:pt idx="123">
                  <c:v>4827.3047144450975</c:v>
                </c:pt>
                <c:pt idx="124">
                  <c:v>4886.4973522096807</c:v>
                </c:pt>
                <c:pt idx="125">
                  <c:v>5023.8392469740029</c:v>
                </c:pt>
                <c:pt idx="126">
                  <c:v>4886.8272901016026</c:v>
                </c:pt>
                <c:pt idx="127">
                  <c:v>5238.7670774541457</c:v>
                </c:pt>
                <c:pt idx="128">
                  <c:v>5354.4191765317692</c:v>
                </c:pt>
                <c:pt idx="129">
                  <c:v>5156.196783823686</c:v>
                </c:pt>
                <c:pt idx="130">
                  <c:v>5459.2014907242974</c:v>
                </c:pt>
                <c:pt idx="131">
                  <c:v>5342.6455964680517</c:v>
                </c:pt>
                <c:pt idx="132">
                  <c:v>5361.8573220174385</c:v>
                </c:pt>
                <c:pt idx="133">
                  <c:v>5214.0654603124021</c:v>
                </c:pt>
                <c:pt idx="134">
                  <c:v>5909.0902029764775</c:v>
                </c:pt>
                <c:pt idx="135">
                  <c:v>5082.9990565621965</c:v>
                </c:pt>
                <c:pt idx="136">
                  <c:v>5607.4914895041793</c:v>
                </c:pt>
                <c:pt idx="137">
                  <c:v>5780.0620764341438</c:v>
                </c:pt>
                <c:pt idx="138">
                  <c:v>5804.8104772056677</c:v>
                </c:pt>
                <c:pt idx="139">
                  <c:v>5086.4839731881884</c:v>
                </c:pt>
                <c:pt idx="140">
                  <c:v>4921.6497812382058</c:v>
                </c:pt>
                <c:pt idx="141">
                  <c:v>3906.4240959453118</c:v>
                </c:pt>
                <c:pt idx="142">
                  <c:v>2926.0830052656197</c:v>
                </c:pt>
                <c:pt idx="143">
                  <c:v>2018.318330073289</c:v>
                </c:pt>
                <c:pt idx="144">
                  <c:v>2124.2074325600388</c:v>
                </c:pt>
                <c:pt idx="145">
                  <c:v>2113.6533228040698</c:v>
                </c:pt>
                <c:pt idx="146">
                  <c:v>1994.4394064709193</c:v>
                </c:pt>
                <c:pt idx="147">
                  <c:v>1947.5983299117529</c:v>
                </c:pt>
                <c:pt idx="148">
                  <c:v>2281.6115034732443</c:v>
                </c:pt>
                <c:pt idx="149">
                  <c:v>2359.3305721866486</c:v>
                </c:pt>
                <c:pt idx="150">
                  <c:v>1883.675177502761</c:v>
                </c:pt>
                <c:pt idx="151">
                  <c:v>1925.9411486465879</c:v>
                </c:pt>
                <c:pt idx="152">
                  <c:v>2030.0204737775889</c:v>
                </c:pt>
                <c:pt idx="153">
                  <c:v>2129.0379177772934</c:v>
                </c:pt>
                <c:pt idx="154">
                  <c:v>2015.5782038559471</c:v>
                </c:pt>
                <c:pt idx="155">
                  <c:v>2091.4706109112385</c:v>
                </c:pt>
                <c:pt idx="156">
                  <c:v>2198.6886233198902</c:v>
                </c:pt>
                <c:pt idx="157">
                  <c:v>2294.3816187734728</c:v>
                </c:pt>
                <c:pt idx="158">
                  <c:v>1991.9248205858196</c:v>
                </c:pt>
                <c:pt idx="159">
                  <c:v>2089.2461664657912</c:v>
                </c:pt>
                <c:pt idx="160">
                  <c:v>1969.843193217572</c:v>
                </c:pt>
                <c:pt idx="161">
                  <c:v>2378.1366367229693</c:v>
                </c:pt>
                <c:pt idx="162">
                  <c:v>2000.7553693011955</c:v>
                </c:pt>
                <c:pt idx="163">
                  <c:v>2109.8425284167629</c:v>
                </c:pt>
                <c:pt idx="164">
                  <c:v>2184.7900329974627</c:v>
                </c:pt>
                <c:pt idx="165">
                  <c:v>2516.2691727406332</c:v>
                </c:pt>
                <c:pt idx="166">
                  <c:v>3068.808287026432</c:v>
                </c:pt>
                <c:pt idx="167">
                  <c:v>3263.1810812314216</c:v>
                </c:pt>
                <c:pt idx="168">
                  <c:v>3576.646497689876</c:v>
                </c:pt>
                <c:pt idx="169">
                  <c:v>3400.0512338375443</c:v>
                </c:pt>
                <c:pt idx="170">
                  <c:v>4183.2204670579949</c:v>
                </c:pt>
                <c:pt idx="171">
                  <c:v>4317.7862669876404</c:v>
                </c:pt>
                <c:pt idx="172">
                  <c:v>4715.0903423039035</c:v>
                </c:pt>
                <c:pt idx="173">
                  <c:v>4534.7400041400497</c:v>
                </c:pt>
                <c:pt idx="174">
                  <c:v>4857.7065318660316</c:v>
                </c:pt>
                <c:pt idx="175">
                  <c:v>4597.8314982396541</c:v>
                </c:pt>
                <c:pt idx="176">
                  <c:v>4719.6533962447147</c:v>
                </c:pt>
                <c:pt idx="177">
                  <c:v>5054.8842462502607</c:v>
                </c:pt>
                <c:pt idx="178">
                  <c:v>5163.9866460012736</c:v>
                </c:pt>
                <c:pt idx="179">
                  <c:v>5373.8545477233629</c:v>
                </c:pt>
                <c:pt idx="180">
                  <c:v>5254.5875829065844</c:v>
                </c:pt>
                <c:pt idx="181">
                  <c:v>4924.664945652873</c:v>
                </c:pt>
                <c:pt idx="182">
                  <c:v>4681.4510932229068</c:v>
                </c:pt>
                <c:pt idx="183">
                  <c:v>4865.5224895808478</c:v>
                </c:pt>
                <c:pt idx="184">
                  <c:v>5075.9542668306649</c:v>
                </c:pt>
                <c:pt idx="185">
                  <c:v>5039.6360535522799</c:v>
                </c:pt>
                <c:pt idx="186">
                  <c:v>4798.9388146507208</c:v>
                </c:pt>
                <c:pt idx="187">
                  <c:v>4722.3015261906121</c:v>
                </c:pt>
                <c:pt idx="188">
                  <c:v>4806.898213939513</c:v>
                </c:pt>
                <c:pt idx="189">
                  <c:v>4633.8923285455885</c:v>
                </c:pt>
                <c:pt idx="190">
                  <c:v>4185.1804547817728</c:v>
                </c:pt>
                <c:pt idx="191">
                  <c:v>1896.8369683376498</c:v>
                </c:pt>
                <c:pt idx="192">
                  <c:v>1872.2365373260675</c:v>
                </c:pt>
                <c:pt idx="193">
                  <c:v>1933.7227067667354</c:v>
                </c:pt>
                <c:pt idx="194">
                  <c:v>1992.1146572200971</c:v>
                </c:pt>
                <c:pt idx="195">
                  <c:v>1739.4896759068617</c:v>
                </c:pt>
                <c:pt idx="196">
                  <c:v>2003.240225047743</c:v>
                </c:pt>
                <c:pt idx="197">
                  <c:v>1970.7176163405575</c:v>
                </c:pt>
                <c:pt idx="198">
                  <c:v>1778.2900641403537</c:v>
                </c:pt>
                <c:pt idx="199">
                  <c:v>1873.7633445638962</c:v>
                </c:pt>
                <c:pt idx="200">
                  <c:v>1906.0950174138322</c:v>
                </c:pt>
                <c:pt idx="201">
                  <c:v>1841.0557260358082</c:v>
                </c:pt>
                <c:pt idx="202">
                  <c:v>2074.4247387065443</c:v>
                </c:pt>
                <c:pt idx="203">
                  <c:v>1871.5740711349654</c:v>
                </c:pt>
                <c:pt idx="204">
                  <c:v>1890.2077689800687</c:v>
                </c:pt>
                <c:pt idx="205">
                  <c:v>1931.922689728879</c:v>
                </c:pt>
                <c:pt idx="206">
                  <c:v>1811.2842624373473</c:v>
                </c:pt>
                <c:pt idx="207">
                  <c:v>1878.6271601028186</c:v>
                </c:pt>
                <c:pt idx="208">
                  <c:v>1979.6920138498642</c:v>
                </c:pt>
                <c:pt idx="209">
                  <c:v>1752.4898680425058</c:v>
                </c:pt>
                <c:pt idx="210">
                  <c:v>1783.0223543693858</c:v>
                </c:pt>
                <c:pt idx="211">
                  <c:v>1871.7830400666805</c:v>
                </c:pt>
                <c:pt idx="212">
                  <c:v>2038.3882585241372</c:v>
                </c:pt>
                <c:pt idx="213">
                  <c:v>1820.01663066124</c:v>
                </c:pt>
                <c:pt idx="214">
                  <c:v>1674.4750971276915</c:v>
                </c:pt>
                <c:pt idx="215">
                  <c:v>1963.2087519959973</c:v>
                </c:pt>
                <c:pt idx="216">
                  <c:v>2593.863603936009</c:v>
                </c:pt>
                <c:pt idx="217">
                  <c:v>2686.6156690308471</c:v>
                </c:pt>
                <c:pt idx="218">
                  <c:v>3279.3355839487481</c:v>
                </c:pt>
                <c:pt idx="219">
                  <c:v>3385.0403544236706</c:v>
                </c:pt>
                <c:pt idx="220">
                  <c:v>3867.9713620666075</c:v>
                </c:pt>
                <c:pt idx="221">
                  <c:v>4425.6548227322737</c:v>
                </c:pt>
                <c:pt idx="222">
                  <c:v>4349.5494892808811</c:v>
                </c:pt>
                <c:pt idx="223">
                  <c:v>4607.79169962581</c:v>
                </c:pt>
                <c:pt idx="224">
                  <c:v>4635.1030272662247</c:v>
                </c:pt>
                <c:pt idx="225">
                  <c:v>4555.1438677454726</c:v>
                </c:pt>
                <c:pt idx="226">
                  <c:v>5164.9758582071108</c:v>
                </c:pt>
                <c:pt idx="227">
                  <c:v>5035.300064997552</c:v>
                </c:pt>
                <c:pt idx="228">
                  <c:v>4776.1066628804019</c:v>
                </c:pt>
                <c:pt idx="229">
                  <c:v>4923.2610936118199</c:v>
                </c:pt>
                <c:pt idx="230">
                  <c:v>5171.367671888308</c:v>
                </c:pt>
                <c:pt idx="231">
                  <c:v>4737.2868599415187</c:v>
                </c:pt>
                <c:pt idx="232">
                  <c:v>5207.72136543739</c:v>
                </c:pt>
                <c:pt idx="233">
                  <c:v>5514.872557115862</c:v>
                </c:pt>
                <c:pt idx="234">
                  <c:v>5123.7057822563711</c:v>
                </c:pt>
                <c:pt idx="235">
                  <c:v>5046.1192301515966</c:v>
                </c:pt>
                <c:pt idx="236">
                  <c:v>5057.0466133924347</c:v>
                </c:pt>
                <c:pt idx="237">
                  <c:v>5321.7383700470136</c:v>
                </c:pt>
                <c:pt idx="238">
                  <c:v>5008.1101646091693</c:v>
                </c:pt>
                <c:pt idx="239">
                  <c:v>5214.0302841925704</c:v>
                </c:pt>
                <c:pt idx="240">
                  <c:v>5377.9086760405135</c:v>
                </c:pt>
                <c:pt idx="241">
                  <c:v>4831.3464264875565</c:v>
                </c:pt>
                <c:pt idx="242">
                  <c:v>3965.8456192785375</c:v>
                </c:pt>
                <c:pt idx="243">
                  <c:v>3777.1129944692939</c:v>
                </c:pt>
                <c:pt idx="244">
                  <c:v>3515.0293303200797</c:v>
                </c:pt>
                <c:pt idx="245">
                  <c:v>3351.8609101302523</c:v>
                </c:pt>
                <c:pt idx="246">
                  <c:v>3296.8628703599252</c:v>
                </c:pt>
                <c:pt idx="247">
                  <c:v>3821.2274884842814</c:v>
                </c:pt>
                <c:pt idx="248">
                  <c:v>3351.3129886525458</c:v>
                </c:pt>
                <c:pt idx="249">
                  <c:v>3213.5254082804036</c:v>
                </c:pt>
                <c:pt idx="250">
                  <c:v>3311.1238328126033</c:v>
                </c:pt>
                <c:pt idx="251">
                  <c:v>3795.7559117602918</c:v>
                </c:pt>
                <c:pt idx="252">
                  <c:v>3525.577266269871</c:v>
                </c:pt>
                <c:pt idx="253">
                  <c:v>3230.9551664141241</c:v>
                </c:pt>
                <c:pt idx="254">
                  <c:v>3327.6037536550925</c:v>
                </c:pt>
                <c:pt idx="255">
                  <c:v>3191.3956900854382</c:v>
                </c:pt>
                <c:pt idx="256">
                  <c:v>3543.2173795411786</c:v>
                </c:pt>
                <c:pt idx="257">
                  <c:v>3295.2865137765198</c:v>
                </c:pt>
                <c:pt idx="258">
                  <c:v>3501.0260548838037</c:v>
                </c:pt>
                <c:pt idx="259">
                  <c:v>3195.0310666380592</c:v>
                </c:pt>
                <c:pt idx="260">
                  <c:v>3426.1905365600196</c:v>
                </c:pt>
                <c:pt idx="261">
                  <c:v>3677.3406808556424</c:v>
                </c:pt>
                <c:pt idx="262">
                  <c:v>3440.3772688354902</c:v>
                </c:pt>
                <c:pt idx="263">
                  <c:v>3332.5611308154716</c:v>
                </c:pt>
                <c:pt idx="264">
                  <c:v>3635.9068332637112</c:v>
                </c:pt>
                <c:pt idx="265">
                  <c:v>3295.1125974324791</c:v>
                </c:pt>
                <c:pt idx="266">
                  <c:v>3512.828153082065</c:v>
                </c:pt>
                <c:pt idx="267">
                  <c:v>4237.0671786471439</c:v>
                </c:pt>
                <c:pt idx="268">
                  <c:v>4317.2114163317437</c:v>
                </c:pt>
                <c:pt idx="269">
                  <c:v>4407.7962932912706</c:v>
                </c:pt>
                <c:pt idx="270">
                  <c:v>4465.1092797780939</c:v>
                </c:pt>
                <c:pt idx="271">
                  <c:v>5271.9056401746348</c:v>
                </c:pt>
                <c:pt idx="272">
                  <c:v>4951.2391092406851</c:v>
                </c:pt>
                <c:pt idx="273">
                  <c:v>4770.6224627424435</c:v>
                </c:pt>
                <c:pt idx="274">
                  <c:v>4977.0118807067283</c:v>
                </c:pt>
                <c:pt idx="275">
                  <c:v>4876.4285662935281</c:v>
                </c:pt>
                <c:pt idx="276">
                  <c:v>4956.2333567364722</c:v>
                </c:pt>
                <c:pt idx="277">
                  <c:v>4801.4410545369001</c:v>
                </c:pt>
                <c:pt idx="278">
                  <c:v>5141.8216785169834</c:v>
                </c:pt>
                <c:pt idx="279">
                  <c:v>5256.7596394851571</c:v>
                </c:pt>
                <c:pt idx="280">
                  <c:v>5208.582110160487</c:v>
                </c:pt>
                <c:pt idx="281">
                  <c:v>4729.4172024044046</c:v>
                </c:pt>
                <c:pt idx="282">
                  <c:v>4703.3953975614122</c:v>
                </c:pt>
                <c:pt idx="283">
                  <c:v>5151.8110229344375</c:v>
                </c:pt>
                <c:pt idx="284">
                  <c:v>5174.0099036022384</c:v>
                </c:pt>
                <c:pt idx="285">
                  <c:v>5090.0035868735195</c:v>
                </c:pt>
                <c:pt idx="286">
                  <c:v>5261.5204877864535</c:v>
                </c:pt>
                <c:pt idx="287">
                  <c:v>5232.3521442803067</c:v>
                </c:pt>
                <c:pt idx="288">
                  <c:v>5135.3762014889908</c:v>
                </c:pt>
                <c:pt idx="289">
                  <c:v>4908.0984630882749</c:v>
                </c:pt>
                <c:pt idx="290">
                  <c:v>5447.7369866836361</c:v>
                </c:pt>
                <c:pt idx="291">
                  <c:v>4920.2447178975444</c:v>
                </c:pt>
                <c:pt idx="292">
                  <c:v>4048.8890434065306</c:v>
                </c:pt>
                <c:pt idx="293">
                  <c:v>2698.4946461560689</c:v>
                </c:pt>
                <c:pt idx="294">
                  <c:v>3469.5625113539418</c:v>
                </c:pt>
                <c:pt idx="295">
                  <c:v>3541.6198420682217</c:v>
                </c:pt>
                <c:pt idx="296">
                  <c:v>3404.3264864592566</c:v>
                </c:pt>
                <c:pt idx="297">
                  <c:v>3281.2842903458081</c:v>
                </c:pt>
                <c:pt idx="298">
                  <c:v>3315.0861949781606</c:v>
                </c:pt>
                <c:pt idx="299">
                  <c:v>3629.3186244264803</c:v>
                </c:pt>
                <c:pt idx="300">
                  <c:v>3425.8712225881004</c:v>
                </c:pt>
                <c:pt idx="301">
                  <c:v>3684.188519367176</c:v>
                </c:pt>
                <c:pt idx="302">
                  <c:v>3490.2650246458084</c:v>
                </c:pt>
                <c:pt idx="303">
                  <c:v>3411.3169486686725</c:v>
                </c:pt>
                <c:pt idx="304">
                  <c:v>3396.4998196546903</c:v>
                </c:pt>
                <c:pt idx="305">
                  <c:v>3154.6142804662513</c:v>
                </c:pt>
                <c:pt idx="306">
                  <c:v>3356.2512572597016</c:v>
                </c:pt>
                <c:pt idx="307">
                  <c:v>3401.2298590433393</c:v>
                </c:pt>
                <c:pt idx="308">
                  <c:v>3281.0899293710527</c:v>
                </c:pt>
                <c:pt idx="309">
                  <c:v>3666.9752311425914</c:v>
                </c:pt>
                <c:pt idx="310">
                  <c:v>3446.1462077414653</c:v>
                </c:pt>
                <c:pt idx="311">
                  <c:v>3106.9986116899036</c:v>
                </c:pt>
                <c:pt idx="312">
                  <c:v>3440.8014042492382</c:v>
                </c:pt>
                <c:pt idx="313">
                  <c:v>3118.6595477726582</c:v>
                </c:pt>
                <c:pt idx="314">
                  <c:v>3314.3865241808494</c:v>
                </c:pt>
                <c:pt idx="315">
                  <c:v>3410.3707537213772</c:v>
                </c:pt>
                <c:pt idx="316">
                  <c:v>3814.3399068116164</c:v>
                </c:pt>
                <c:pt idx="317">
                  <c:v>3481.4119463429033</c:v>
                </c:pt>
                <c:pt idx="318">
                  <c:v>3625.0597123192006</c:v>
                </c:pt>
                <c:pt idx="319">
                  <c:v>4581.1707248453749</c:v>
                </c:pt>
                <c:pt idx="320">
                  <c:v>4952.5778826796823</c:v>
                </c:pt>
                <c:pt idx="321">
                  <c:v>4651.4482252861872</c:v>
                </c:pt>
                <c:pt idx="322">
                  <c:v>4579.1893143378147</c:v>
                </c:pt>
                <c:pt idx="323">
                  <c:v>4988.1193708536448</c:v>
                </c:pt>
                <c:pt idx="324">
                  <c:v>5051.5847150287109</c:v>
                </c:pt>
                <c:pt idx="325">
                  <c:v>5132.2848916784205</c:v>
                </c:pt>
                <c:pt idx="326">
                  <c:v>4996.3384619566968</c:v>
                </c:pt>
                <c:pt idx="327">
                  <c:v>5325.7631608288366</c:v>
                </c:pt>
                <c:pt idx="328">
                  <c:v>5021.4451747096227</c:v>
                </c:pt>
                <c:pt idx="329">
                  <c:v>5137.5912987981983</c:v>
                </c:pt>
                <c:pt idx="330">
                  <c:v>4942.6364138540439</c:v>
                </c:pt>
                <c:pt idx="331">
                  <c:v>5112.7350805020205</c:v>
                </c:pt>
                <c:pt idx="332">
                  <c:v>4963.8608448482328</c:v>
                </c:pt>
                <c:pt idx="333">
                  <c:v>4811.5596025433215</c:v>
                </c:pt>
                <c:pt idx="334">
                  <c:v>5302.5825083774143</c:v>
                </c:pt>
                <c:pt idx="335">
                  <c:v>4959.0294162848541</c:v>
                </c:pt>
                <c:pt idx="336">
                  <c:v>4760.7897519010685</c:v>
                </c:pt>
                <c:pt idx="337">
                  <c:v>5269.0175037017161</c:v>
                </c:pt>
                <c:pt idx="338">
                  <c:v>5275.3833851739619</c:v>
                </c:pt>
                <c:pt idx="339">
                  <c:v>4870.8310626803404</c:v>
                </c:pt>
                <c:pt idx="340">
                  <c:v>5122.7744559929824</c:v>
                </c:pt>
                <c:pt idx="341">
                  <c:v>5091.0361522263865</c:v>
                </c:pt>
                <c:pt idx="342">
                  <c:v>4157.9158077198581</c:v>
                </c:pt>
                <c:pt idx="343">
                  <c:v>3396.836417848227</c:v>
                </c:pt>
                <c:pt idx="344">
                  <c:v>3346.9716182670777</c:v>
                </c:pt>
                <c:pt idx="345">
                  <c:v>3720.7731650946153</c:v>
                </c:pt>
                <c:pt idx="346">
                  <c:v>3088.8556027280429</c:v>
                </c:pt>
                <c:pt idx="347">
                  <c:v>3360.1336255009069</c:v>
                </c:pt>
                <c:pt idx="348">
                  <c:v>3230.3710122538673</c:v>
                </c:pt>
                <c:pt idx="349">
                  <c:v>3652.3745489453622</c:v>
                </c:pt>
                <c:pt idx="350">
                  <c:v>3454.8655822608503</c:v>
                </c:pt>
                <c:pt idx="351">
                  <c:v>3139.2129513401633</c:v>
                </c:pt>
                <c:pt idx="352">
                  <c:v>3150.1398700953923</c:v>
                </c:pt>
                <c:pt idx="353">
                  <c:v>4005.6714471035634</c:v>
                </c:pt>
                <c:pt idx="354">
                  <c:v>3531.6460027811827</c:v>
                </c:pt>
                <c:pt idx="355">
                  <c:v>3775.1227769469315</c:v>
                </c:pt>
                <c:pt idx="356">
                  <c:v>3558.6408341682104</c:v>
                </c:pt>
                <c:pt idx="357">
                  <c:v>3626.7255956106037</c:v>
                </c:pt>
                <c:pt idx="358">
                  <c:v>3110.9100998742897</c:v>
                </c:pt>
                <c:pt idx="359">
                  <c:v>3174.069563805524</c:v>
                </c:pt>
                <c:pt idx="360">
                  <c:v>3912.1103632410786</c:v>
                </c:pt>
                <c:pt idx="361">
                  <c:v>3692.5360085676198</c:v>
                </c:pt>
                <c:pt idx="362">
                  <c:v>3350.9923965237135</c:v>
                </c:pt>
                <c:pt idx="363">
                  <c:v>3541.0788112835453</c:v>
                </c:pt>
                <c:pt idx="364">
                  <c:v>3498.0141906012468</c:v>
                </c:pt>
                <c:pt idx="365">
                  <c:v>3233.3347641903633</c:v>
                </c:pt>
                <c:pt idx="366">
                  <c:v>3369.629955062001</c:v>
                </c:pt>
                <c:pt idx="367">
                  <c:v>3838.2167129771151</c:v>
                </c:pt>
                <c:pt idx="368">
                  <c:v>3485.476046388841</c:v>
                </c:pt>
                <c:pt idx="369">
                  <c:v>4450.1301985899354</c:v>
                </c:pt>
                <c:pt idx="370">
                  <c:v>4738.2971106954637</c:v>
                </c:pt>
                <c:pt idx="371">
                  <c:v>4943.7890785822556</c:v>
                </c:pt>
                <c:pt idx="372">
                  <c:v>4908.4187542847476</c:v>
                </c:pt>
                <c:pt idx="373">
                  <c:v>5014.602191430773</c:v>
                </c:pt>
                <c:pt idx="374">
                  <c:v>5650.6000193298123</c:v>
                </c:pt>
                <c:pt idx="375">
                  <c:v>4963.2822800210843</c:v>
                </c:pt>
                <c:pt idx="376">
                  <c:v>5333.9599256090605</c:v>
                </c:pt>
                <c:pt idx="377">
                  <c:v>5447.2054496404553</c:v>
                </c:pt>
                <c:pt idx="378">
                  <c:v>4945.2717832846702</c:v>
                </c:pt>
                <c:pt idx="379">
                  <c:v>5474.7026504053065</c:v>
                </c:pt>
                <c:pt idx="380">
                  <c:v>5615.3576439513463</c:v>
                </c:pt>
                <c:pt idx="381">
                  <c:v>5054.0151059615328</c:v>
                </c:pt>
                <c:pt idx="382">
                  <c:v>5404.0696600198717</c:v>
                </c:pt>
                <c:pt idx="383">
                  <c:v>5528.6088823233249</c:v>
                </c:pt>
                <c:pt idx="384">
                  <c:v>5520.5260446790762</c:v>
                </c:pt>
                <c:pt idx="385">
                  <c:v>5559.750864108315</c:v>
                </c:pt>
                <c:pt idx="386">
                  <c:v>5457.9481109975031</c:v>
                </c:pt>
                <c:pt idx="387">
                  <c:v>5581.1128219800121</c:v>
                </c:pt>
                <c:pt idx="388">
                  <c:v>4039.8121387900837</c:v>
                </c:pt>
                <c:pt idx="389">
                  <c:v>5486.2453805929181</c:v>
                </c:pt>
                <c:pt idx="390">
                  <c:v>5372.4423995557936</c:v>
                </c:pt>
                <c:pt idx="391">
                  <c:v>666.43600282618183</c:v>
                </c:pt>
                <c:pt idx="392">
                  <c:v>533.88095595662344</c:v>
                </c:pt>
                <c:pt idx="393">
                  <c:v>570.57904272420956</c:v>
                </c:pt>
                <c:pt idx="394">
                  <c:v>733.65742996781444</c:v>
                </c:pt>
                <c:pt idx="395">
                  <c:v>799.50261997226448</c:v>
                </c:pt>
                <c:pt idx="396">
                  <c:v>630.30803580854206</c:v>
                </c:pt>
                <c:pt idx="397">
                  <c:v>672.57010465408848</c:v>
                </c:pt>
                <c:pt idx="398">
                  <c:v>650.69313169740656</c:v>
                </c:pt>
                <c:pt idx="399">
                  <c:v>615.53552596338943</c:v>
                </c:pt>
                <c:pt idx="400">
                  <c:v>690.13867145594702</c:v>
                </c:pt>
                <c:pt idx="401">
                  <c:v>618.02109783825119</c:v>
                </c:pt>
                <c:pt idx="402">
                  <c:v>728.46046651619713</c:v>
                </c:pt>
                <c:pt idx="403">
                  <c:v>884.58970780526965</c:v>
                </c:pt>
                <c:pt idx="404">
                  <c:v>862.84020616918315</c:v>
                </c:pt>
                <c:pt idx="405">
                  <c:v>936.6615850116508</c:v>
                </c:pt>
                <c:pt idx="406">
                  <c:v>915.32495330601648</c:v>
                </c:pt>
                <c:pt idx="407">
                  <c:v>1059.8813486884358</c:v>
                </c:pt>
                <c:pt idx="408">
                  <c:v>1055.3685598420275</c:v>
                </c:pt>
                <c:pt idx="409">
                  <c:v>1115.4070059921764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CC-4BB8-A1B2-5861DCF44AC9}"/>
            </c:ext>
          </c:extLst>
        </c:ser>
        <c:ser>
          <c:idx val="5"/>
          <c:order val="1"/>
          <c:tx>
            <c:strRef>
              <c:f>'2025_01_024_AVE'!$AG$4</c:f>
              <c:strCache>
                <c:ptCount val="1"/>
                <c:pt idx="0">
                  <c:v>SROOR</c:v>
                </c:pt>
              </c:strCache>
            </c:strRef>
          </c:tx>
          <c:spPr>
            <a:ln w="158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'2025_01_024_AVE'!$A$5:$A$494</c:f>
              <c:numCache>
                <c:formatCode>General</c:formatCode>
                <c:ptCount val="490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'2025_01_024_AVE'!$AG$5:$AG$494</c:f>
              <c:numCache>
                <c:formatCode>General</c:formatCode>
                <c:ptCount val="490"/>
                <c:pt idx="0">
                  <c:v>254.2208002365237</c:v>
                </c:pt>
                <c:pt idx="1">
                  <c:v>211.25527836083847</c:v>
                </c:pt>
                <c:pt idx="2">
                  <c:v>248.32517384583289</c:v>
                </c:pt>
                <c:pt idx="3">
                  <c:v>274.20765378389859</c:v>
                </c:pt>
                <c:pt idx="4">
                  <c:v>302.18951478766041</c:v>
                </c:pt>
                <c:pt idx="5">
                  <c:v>327.86322168246835</c:v>
                </c:pt>
                <c:pt idx="6">
                  <c:v>299.25761693042858</c:v>
                </c:pt>
                <c:pt idx="7">
                  <c:v>279.56736268076207</c:v>
                </c:pt>
                <c:pt idx="8">
                  <c:v>379.916840854822</c:v>
                </c:pt>
                <c:pt idx="9">
                  <c:v>306.95204522945238</c:v>
                </c:pt>
                <c:pt idx="10">
                  <c:v>261.38101942609666</c:v>
                </c:pt>
                <c:pt idx="11">
                  <c:v>324.42737554255399</c:v>
                </c:pt>
                <c:pt idx="12">
                  <c:v>285.69225580630183</c:v>
                </c:pt>
                <c:pt idx="13">
                  <c:v>239.44971494248776</c:v>
                </c:pt>
                <c:pt idx="14">
                  <c:v>347.83923086546423</c:v>
                </c:pt>
                <c:pt idx="15">
                  <c:v>342.81719383677773</c:v>
                </c:pt>
                <c:pt idx="16">
                  <c:v>471.13880140184023</c:v>
                </c:pt>
                <c:pt idx="17">
                  <c:v>887.19731063354789</c:v>
                </c:pt>
                <c:pt idx="18">
                  <c:v>1292.6413478081381</c:v>
                </c:pt>
                <c:pt idx="19">
                  <c:v>1352.1789129505071</c:v>
                </c:pt>
                <c:pt idx="20">
                  <c:v>1441.0661967468684</c:v>
                </c:pt>
                <c:pt idx="21">
                  <c:v>1700.8114899805635</c:v>
                </c:pt>
                <c:pt idx="22">
                  <c:v>1573.7901488385039</c:v>
                </c:pt>
                <c:pt idx="23">
                  <c:v>1953.5434905029724</c:v>
                </c:pt>
                <c:pt idx="24">
                  <c:v>1454.2259314743433</c:v>
                </c:pt>
                <c:pt idx="25">
                  <c:v>1829.1361561306044</c:v>
                </c:pt>
                <c:pt idx="26">
                  <c:v>1835.0095336039778</c:v>
                </c:pt>
                <c:pt idx="27">
                  <c:v>1858.745048431347</c:v>
                </c:pt>
                <c:pt idx="28">
                  <c:v>2001.5813446258023</c:v>
                </c:pt>
                <c:pt idx="29">
                  <c:v>2040.2031686704192</c:v>
                </c:pt>
                <c:pt idx="30">
                  <c:v>2586.9770239003442</c:v>
                </c:pt>
                <c:pt idx="31">
                  <c:v>2123.0428399861407</c:v>
                </c:pt>
                <c:pt idx="32">
                  <c:v>1914.1008325943772</c:v>
                </c:pt>
                <c:pt idx="33">
                  <c:v>2025.6803445467619</c:v>
                </c:pt>
                <c:pt idx="34">
                  <c:v>2434.5549289248534</c:v>
                </c:pt>
                <c:pt idx="35">
                  <c:v>2296.5241885071605</c:v>
                </c:pt>
                <c:pt idx="36">
                  <c:v>1951.8705054365314</c:v>
                </c:pt>
                <c:pt idx="37">
                  <c:v>2187.4961203773582</c:v>
                </c:pt>
                <c:pt idx="38">
                  <c:v>2338.9927985266409</c:v>
                </c:pt>
                <c:pt idx="39">
                  <c:v>2527.8116163634509</c:v>
                </c:pt>
                <c:pt idx="40">
                  <c:v>2174.7989260792519</c:v>
                </c:pt>
                <c:pt idx="41">
                  <c:v>2205.7803165763016</c:v>
                </c:pt>
                <c:pt idx="42">
                  <c:v>903.57163160055211</c:v>
                </c:pt>
                <c:pt idx="43">
                  <c:v>218.93936477729935</c:v>
                </c:pt>
                <c:pt idx="44">
                  <c:v>258.57249464237447</c:v>
                </c:pt>
                <c:pt idx="45">
                  <c:v>292.59127445570482</c:v>
                </c:pt>
                <c:pt idx="46">
                  <c:v>309.76254495207127</c:v>
                </c:pt>
                <c:pt idx="47">
                  <c:v>250.63840781325717</c:v>
                </c:pt>
                <c:pt idx="48">
                  <c:v>198.27050029670113</c:v>
                </c:pt>
                <c:pt idx="49">
                  <c:v>251.17160320349296</c:v>
                </c:pt>
                <c:pt idx="50">
                  <c:v>235.7370641797821</c:v>
                </c:pt>
                <c:pt idx="51">
                  <c:v>277.29151839995706</c:v>
                </c:pt>
                <c:pt idx="52">
                  <c:v>228.65972669678285</c:v>
                </c:pt>
                <c:pt idx="53">
                  <c:v>219.06187814704228</c:v>
                </c:pt>
                <c:pt idx="54">
                  <c:v>232.91208588806808</c:v>
                </c:pt>
                <c:pt idx="55">
                  <c:v>149.14382622705324</c:v>
                </c:pt>
                <c:pt idx="56">
                  <c:v>207.61811484607378</c:v>
                </c:pt>
                <c:pt idx="57">
                  <c:v>211.2475713631413</c:v>
                </c:pt>
                <c:pt idx="58">
                  <c:v>204.83294119200644</c:v>
                </c:pt>
                <c:pt idx="59">
                  <c:v>285.31961194608425</c:v>
                </c:pt>
                <c:pt idx="60">
                  <c:v>573.03222405515635</c:v>
                </c:pt>
                <c:pt idx="61">
                  <c:v>887.17698578127579</c:v>
                </c:pt>
                <c:pt idx="62">
                  <c:v>1106.632726583445</c:v>
                </c:pt>
                <c:pt idx="63">
                  <c:v>1085.6345157063229</c:v>
                </c:pt>
                <c:pt idx="64">
                  <c:v>1310.4078356796108</c:v>
                </c:pt>
                <c:pt idx="65">
                  <c:v>1502.1043393369637</c:v>
                </c:pt>
                <c:pt idx="66">
                  <c:v>1471.6097593592451</c:v>
                </c:pt>
                <c:pt idx="67">
                  <c:v>1645.7926867527212</c:v>
                </c:pt>
                <c:pt idx="68">
                  <c:v>1627.1924055879449</c:v>
                </c:pt>
                <c:pt idx="69">
                  <c:v>1723.4471294903167</c:v>
                </c:pt>
                <c:pt idx="70">
                  <c:v>1746.2811632813239</c:v>
                </c:pt>
                <c:pt idx="71">
                  <c:v>1673.9780135649185</c:v>
                </c:pt>
                <c:pt idx="72">
                  <c:v>1843.9787017850874</c:v>
                </c:pt>
                <c:pt idx="73">
                  <c:v>1898.6580621430562</c:v>
                </c:pt>
                <c:pt idx="74">
                  <c:v>1933.5746796015387</c:v>
                </c:pt>
                <c:pt idx="75">
                  <c:v>1946.8990423373743</c:v>
                </c:pt>
                <c:pt idx="76">
                  <c:v>1936.5045765288407</c:v>
                </c:pt>
                <c:pt idx="77">
                  <c:v>1842.0293373615843</c:v>
                </c:pt>
                <c:pt idx="78">
                  <c:v>1973.5284947935299</c:v>
                </c:pt>
                <c:pt idx="79">
                  <c:v>2114.7320955821497</c:v>
                </c:pt>
                <c:pt idx="80">
                  <c:v>1831.7827098611197</c:v>
                </c:pt>
                <c:pt idx="81">
                  <c:v>1911.6149343650084</c:v>
                </c:pt>
                <c:pt idx="82">
                  <c:v>2030.008243657034</c:v>
                </c:pt>
                <c:pt idx="83">
                  <c:v>1728.1556563924339</c:v>
                </c:pt>
                <c:pt idx="84">
                  <c:v>1993.2307933722896</c:v>
                </c:pt>
                <c:pt idx="85">
                  <c:v>1879.0341211085122</c:v>
                </c:pt>
                <c:pt idx="86">
                  <c:v>1652.804162431338</c:v>
                </c:pt>
                <c:pt idx="87">
                  <c:v>2214.6130279686454</c:v>
                </c:pt>
                <c:pt idx="88">
                  <c:v>4262.27310583504</c:v>
                </c:pt>
                <c:pt idx="89">
                  <c:v>4499.5593009415661</c:v>
                </c:pt>
                <c:pt idx="90">
                  <c:v>4968.0456129968697</c:v>
                </c:pt>
                <c:pt idx="91">
                  <c:v>470.11933261045618</c:v>
                </c:pt>
                <c:pt idx="92">
                  <c:v>244.17378461271932</c:v>
                </c:pt>
                <c:pt idx="93">
                  <c:v>321.08491118017577</c:v>
                </c:pt>
                <c:pt idx="94">
                  <c:v>282.20597220285657</c:v>
                </c:pt>
                <c:pt idx="95">
                  <c:v>204.37026303084917</c:v>
                </c:pt>
                <c:pt idx="96">
                  <c:v>257.96466500774278</c:v>
                </c:pt>
                <c:pt idx="97">
                  <c:v>314.62780464641907</c:v>
                </c:pt>
                <c:pt idx="98">
                  <c:v>234.65775798441712</c:v>
                </c:pt>
                <c:pt idx="99">
                  <c:v>187.69277295925673</c:v>
                </c:pt>
                <c:pt idx="100">
                  <c:v>230.97005777917479</c:v>
                </c:pt>
                <c:pt idx="101">
                  <c:v>169.36075585197162</c:v>
                </c:pt>
                <c:pt idx="102">
                  <c:v>282.42131167577622</c:v>
                </c:pt>
                <c:pt idx="103">
                  <c:v>251.53634727770208</c:v>
                </c:pt>
                <c:pt idx="104">
                  <c:v>212.08124346182467</c:v>
                </c:pt>
                <c:pt idx="105">
                  <c:v>144.92687410647278</c:v>
                </c:pt>
                <c:pt idx="106">
                  <c:v>202.59463354710445</c:v>
                </c:pt>
                <c:pt idx="107">
                  <c:v>162.70959799034165</c:v>
                </c:pt>
                <c:pt idx="108">
                  <c:v>256.32281408811588</c:v>
                </c:pt>
                <c:pt idx="109">
                  <c:v>212.34595097261158</c:v>
                </c:pt>
                <c:pt idx="110">
                  <c:v>186.66892770650728</c:v>
                </c:pt>
                <c:pt idx="111">
                  <c:v>196.7453296122226</c:v>
                </c:pt>
                <c:pt idx="112">
                  <c:v>138.14537772096347</c:v>
                </c:pt>
                <c:pt idx="113">
                  <c:v>349.97075538541151</c:v>
                </c:pt>
                <c:pt idx="114">
                  <c:v>338.75267170318875</c:v>
                </c:pt>
                <c:pt idx="115">
                  <c:v>1230.2687574914376</c:v>
                </c:pt>
                <c:pt idx="116">
                  <c:v>2318.1630680560252</c:v>
                </c:pt>
                <c:pt idx="117">
                  <c:v>2441.658115695177</c:v>
                </c:pt>
                <c:pt idx="118">
                  <c:v>2906.7556208554147</c:v>
                </c:pt>
                <c:pt idx="119">
                  <c:v>2918.7524073440627</c:v>
                </c:pt>
                <c:pt idx="120">
                  <c:v>3547.5182488915311</c:v>
                </c:pt>
                <c:pt idx="121">
                  <c:v>3240.0155469968931</c:v>
                </c:pt>
                <c:pt idx="122">
                  <c:v>3573.7067891385564</c:v>
                </c:pt>
                <c:pt idx="123">
                  <c:v>3633.5118044419678</c:v>
                </c:pt>
                <c:pt idx="124">
                  <c:v>3213.4759147534123</c:v>
                </c:pt>
                <c:pt idx="125">
                  <c:v>3875.7497949108124</c:v>
                </c:pt>
                <c:pt idx="126">
                  <c:v>3954.8241430006615</c:v>
                </c:pt>
                <c:pt idx="127">
                  <c:v>3930.7039204875941</c:v>
                </c:pt>
                <c:pt idx="128">
                  <c:v>3747.1416960257529</c:v>
                </c:pt>
                <c:pt idx="129">
                  <c:v>4011.5646810011076</c:v>
                </c:pt>
                <c:pt idx="130">
                  <c:v>3791.7096759737933</c:v>
                </c:pt>
                <c:pt idx="131">
                  <c:v>3989.1130010476172</c:v>
                </c:pt>
                <c:pt idx="132">
                  <c:v>4155.9484494937769</c:v>
                </c:pt>
                <c:pt idx="133">
                  <c:v>3912.0960661467234</c:v>
                </c:pt>
                <c:pt idx="134">
                  <c:v>4384.2331124940856</c:v>
                </c:pt>
                <c:pt idx="135">
                  <c:v>4496.2514215241417</c:v>
                </c:pt>
                <c:pt idx="136">
                  <c:v>4566.0471378251596</c:v>
                </c:pt>
                <c:pt idx="137">
                  <c:v>4252.6230057223684</c:v>
                </c:pt>
                <c:pt idx="138">
                  <c:v>4530.3426343989722</c:v>
                </c:pt>
                <c:pt idx="139">
                  <c:v>4431.5870941210014</c:v>
                </c:pt>
                <c:pt idx="140">
                  <c:v>4581.2817876620666</c:v>
                </c:pt>
                <c:pt idx="141">
                  <c:v>3781.6048579002772</c:v>
                </c:pt>
                <c:pt idx="142">
                  <c:v>3578.7880394667218</c:v>
                </c:pt>
                <c:pt idx="143">
                  <c:v>3764.6283152256315</c:v>
                </c:pt>
                <c:pt idx="144">
                  <c:v>2996.8959651074688</c:v>
                </c:pt>
                <c:pt idx="145">
                  <c:v>3879.7015417311191</c:v>
                </c:pt>
                <c:pt idx="146">
                  <c:v>3225.3679290454083</c:v>
                </c:pt>
                <c:pt idx="147">
                  <c:v>3092.497978663996</c:v>
                </c:pt>
                <c:pt idx="148">
                  <c:v>3543.0234312729713</c:v>
                </c:pt>
                <c:pt idx="149">
                  <c:v>3394.4430259536398</c:v>
                </c:pt>
                <c:pt idx="150">
                  <c:v>3837.1088854230238</c:v>
                </c:pt>
                <c:pt idx="151">
                  <c:v>3359.8165848327399</c:v>
                </c:pt>
                <c:pt idx="152">
                  <c:v>3608.5871190539146</c:v>
                </c:pt>
                <c:pt idx="153">
                  <c:v>3777.811501105532</c:v>
                </c:pt>
                <c:pt idx="154">
                  <c:v>3247.5664478595968</c:v>
                </c:pt>
                <c:pt idx="155">
                  <c:v>3472.1067210569145</c:v>
                </c:pt>
                <c:pt idx="156">
                  <c:v>3339.1166785856831</c:v>
                </c:pt>
                <c:pt idx="157">
                  <c:v>3566.0270741479217</c:v>
                </c:pt>
                <c:pt idx="158">
                  <c:v>3536.3405160655911</c:v>
                </c:pt>
                <c:pt idx="159">
                  <c:v>3695.3778146060804</c:v>
                </c:pt>
                <c:pt idx="160">
                  <c:v>3429.1274156592158</c:v>
                </c:pt>
                <c:pt idx="161">
                  <c:v>3542.1886571860491</c:v>
                </c:pt>
                <c:pt idx="162">
                  <c:v>3606.5903977337889</c:v>
                </c:pt>
                <c:pt idx="163">
                  <c:v>3227.7850629544764</c:v>
                </c:pt>
                <c:pt idx="164">
                  <c:v>3711.5011333734842</c:v>
                </c:pt>
                <c:pt idx="165">
                  <c:v>5080.5142896927982</c:v>
                </c:pt>
                <c:pt idx="166">
                  <c:v>4834.4778230499596</c:v>
                </c:pt>
                <c:pt idx="167">
                  <c:v>4260.7520468608336</c:v>
                </c:pt>
                <c:pt idx="168">
                  <c:v>4386.3927792553186</c:v>
                </c:pt>
                <c:pt idx="169">
                  <c:v>4921.4092960688677</c:v>
                </c:pt>
                <c:pt idx="170">
                  <c:v>4417.6726377165087</c:v>
                </c:pt>
                <c:pt idx="171">
                  <c:v>4598.3644359615673</c:v>
                </c:pt>
                <c:pt idx="172">
                  <c:v>4635.81278676076</c:v>
                </c:pt>
                <c:pt idx="173">
                  <c:v>4678.95165079039</c:v>
                </c:pt>
                <c:pt idx="174">
                  <c:v>4367.0994374339725</c:v>
                </c:pt>
                <c:pt idx="175">
                  <c:v>5130.6582928361968</c:v>
                </c:pt>
                <c:pt idx="176">
                  <c:v>4841.177291969434</c:v>
                </c:pt>
                <c:pt idx="177">
                  <c:v>4654.399189390474</c:v>
                </c:pt>
                <c:pt idx="178">
                  <c:v>4779.1333465788503</c:v>
                </c:pt>
                <c:pt idx="179">
                  <c:v>4617.8994737316971</c:v>
                </c:pt>
                <c:pt idx="180">
                  <c:v>4488.4073510967009</c:v>
                </c:pt>
                <c:pt idx="181">
                  <c:v>4696.4818595762108</c:v>
                </c:pt>
                <c:pt idx="182">
                  <c:v>4414.5934399066409</c:v>
                </c:pt>
                <c:pt idx="183">
                  <c:v>4575.4458214370143</c:v>
                </c:pt>
                <c:pt idx="184">
                  <c:v>4838.1823787460353</c:v>
                </c:pt>
                <c:pt idx="185">
                  <c:v>4895.4823613082208</c:v>
                </c:pt>
                <c:pt idx="186">
                  <c:v>4397.2581385466619</c:v>
                </c:pt>
                <c:pt idx="187">
                  <c:v>4676.9369343345743</c:v>
                </c:pt>
                <c:pt idx="188">
                  <c:v>4224.9774667576148</c:v>
                </c:pt>
                <c:pt idx="189">
                  <c:v>4443.2281525609224</c:v>
                </c:pt>
                <c:pt idx="190">
                  <c:v>4370.4935508839117</c:v>
                </c:pt>
                <c:pt idx="191">
                  <c:v>3332.4496135964837</c:v>
                </c:pt>
                <c:pt idx="192">
                  <c:v>3709.201097686685</c:v>
                </c:pt>
                <c:pt idx="193">
                  <c:v>3535.7622666532175</c:v>
                </c:pt>
                <c:pt idx="194">
                  <c:v>3432.3826302267953</c:v>
                </c:pt>
                <c:pt idx="195">
                  <c:v>3477.5839326375431</c:v>
                </c:pt>
                <c:pt idx="196">
                  <c:v>3548.5409118720354</c:v>
                </c:pt>
                <c:pt idx="197">
                  <c:v>3288.0874608457784</c:v>
                </c:pt>
                <c:pt idx="198">
                  <c:v>3293.6797802360329</c:v>
                </c:pt>
                <c:pt idx="199">
                  <c:v>3420.8304919767543</c:v>
                </c:pt>
                <c:pt idx="200">
                  <c:v>3339.0571987764292</c:v>
                </c:pt>
                <c:pt idx="201">
                  <c:v>3440.1452670107233</c:v>
                </c:pt>
                <c:pt idx="202">
                  <c:v>3414.4535644345428</c:v>
                </c:pt>
                <c:pt idx="203">
                  <c:v>3367.2646328189048</c:v>
                </c:pt>
                <c:pt idx="204">
                  <c:v>3260.6484143561765</c:v>
                </c:pt>
                <c:pt idx="205">
                  <c:v>3363.2515936724253</c:v>
                </c:pt>
                <c:pt idx="206">
                  <c:v>3467.7188277238283</c:v>
                </c:pt>
                <c:pt idx="207">
                  <c:v>2978.9630976237931</c:v>
                </c:pt>
                <c:pt idx="208">
                  <c:v>3409.6243914385864</c:v>
                </c:pt>
                <c:pt idx="209">
                  <c:v>3408.6846931761547</c:v>
                </c:pt>
                <c:pt idx="210">
                  <c:v>3318.8520765165053</c:v>
                </c:pt>
                <c:pt idx="211">
                  <c:v>3384.4643954959506</c:v>
                </c:pt>
                <c:pt idx="212">
                  <c:v>3067.5830541969899</c:v>
                </c:pt>
                <c:pt idx="213">
                  <c:v>2969.316211779013</c:v>
                </c:pt>
                <c:pt idx="214">
                  <c:v>3170.5567149315398</c:v>
                </c:pt>
                <c:pt idx="215">
                  <c:v>4522.6702979462989</c:v>
                </c:pt>
                <c:pt idx="216">
                  <c:v>4559.571859392735</c:v>
                </c:pt>
                <c:pt idx="217">
                  <c:v>4235.0307212894859</c:v>
                </c:pt>
                <c:pt idx="218">
                  <c:v>4296.0703589893374</c:v>
                </c:pt>
                <c:pt idx="219">
                  <c:v>4385.1957441370623</c:v>
                </c:pt>
                <c:pt idx="220">
                  <c:v>4243.2586872026632</c:v>
                </c:pt>
                <c:pt idx="221">
                  <c:v>4244.9771994488692</c:v>
                </c:pt>
                <c:pt idx="222">
                  <c:v>4294.1233856074605</c:v>
                </c:pt>
                <c:pt idx="223">
                  <c:v>4177.7011825775562</c:v>
                </c:pt>
                <c:pt idx="224">
                  <c:v>4577.7133668761971</c:v>
                </c:pt>
                <c:pt idx="225">
                  <c:v>4538.7047622369537</c:v>
                </c:pt>
                <c:pt idx="226">
                  <c:v>4364.1228742291069</c:v>
                </c:pt>
                <c:pt idx="227">
                  <c:v>4543.0716965587262</c:v>
                </c:pt>
                <c:pt idx="228">
                  <c:v>4821.5522576752373</c:v>
                </c:pt>
                <c:pt idx="229">
                  <c:v>4794.8892032877111</c:v>
                </c:pt>
                <c:pt idx="230">
                  <c:v>4767.2892990536775</c:v>
                </c:pt>
                <c:pt idx="231">
                  <c:v>4495.6157997246601</c:v>
                </c:pt>
                <c:pt idx="232">
                  <c:v>4470.8623117920833</c:v>
                </c:pt>
                <c:pt idx="233">
                  <c:v>4654.0418713795325</c:v>
                </c:pt>
                <c:pt idx="234">
                  <c:v>4648.9896361790579</c:v>
                </c:pt>
                <c:pt idx="235">
                  <c:v>4356.4446201080982</c:v>
                </c:pt>
                <c:pt idx="236">
                  <c:v>5120.8754623580444</c:v>
                </c:pt>
                <c:pt idx="237">
                  <c:v>4615.614729337246</c:v>
                </c:pt>
                <c:pt idx="238">
                  <c:v>4607.3542792573262</c:v>
                </c:pt>
                <c:pt idx="239">
                  <c:v>4953.4722490771674</c:v>
                </c:pt>
                <c:pt idx="240">
                  <c:v>4549.145279606535</c:v>
                </c:pt>
                <c:pt idx="241">
                  <c:v>4728.2251310816937</c:v>
                </c:pt>
                <c:pt idx="242">
                  <c:v>5268.6810318317848</c:v>
                </c:pt>
                <c:pt idx="243">
                  <c:v>5427.7915612687166</c:v>
                </c:pt>
                <c:pt idx="244">
                  <c:v>8106.1274651759513</c:v>
                </c:pt>
                <c:pt idx="245">
                  <c:v>8648.9341854796476</c:v>
                </c:pt>
                <c:pt idx="246">
                  <c:v>9752.5081168571451</c:v>
                </c:pt>
                <c:pt idx="247">
                  <c:v>8676.6543170890436</c:v>
                </c:pt>
                <c:pt idx="248">
                  <c:v>8841.3577984469903</c:v>
                </c:pt>
                <c:pt idx="249">
                  <c:v>8643.7789234326028</c:v>
                </c:pt>
                <c:pt idx="250">
                  <c:v>10156.81214092447</c:v>
                </c:pt>
                <c:pt idx="251">
                  <c:v>9184.6369657057294</c:v>
                </c:pt>
                <c:pt idx="252">
                  <c:v>9063.5361504618886</c:v>
                </c:pt>
                <c:pt idx="253">
                  <c:v>9476.456348640726</c:v>
                </c:pt>
                <c:pt idx="254">
                  <c:v>10627.722000207566</c:v>
                </c:pt>
                <c:pt idx="255">
                  <c:v>9312.5416658787017</c:v>
                </c:pt>
                <c:pt idx="256">
                  <c:v>9039.9382126734272</c:v>
                </c:pt>
                <c:pt idx="257">
                  <c:v>8344.4346551114577</c:v>
                </c:pt>
                <c:pt idx="258">
                  <c:v>10232.98407094753</c:v>
                </c:pt>
                <c:pt idx="259">
                  <c:v>9750.4747639361922</c:v>
                </c:pt>
                <c:pt idx="260">
                  <c:v>10958.284035863655</c:v>
                </c:pt>
                <c:pt idx="261">
                  <c:v>10567.726586329429</c:v>
                </c:pt>
                <c:pt idx="262">
                  <c:v>10422.335376331459</c:v>
                </c:pt>
                <c:pt idx="263">
                  <c:v>10689.038644204602</c:v>
                </c:pt>
                <c:pt idx="264">
                  <c:v>10620.292614171702</c:v>
                </c:pt>
                <c:pt idx="265">
                  <c:v>12412.989513317194</c:v>
                </c:pt>
                <c:pt idx="266">
                  <c:v>10879.328248532061</c:v>
                </c:pt>
                <c:pt idx="267">
                  <c:v>7166.5182614010955</c:v>
                </c:pt>
                <c:pt idx="268">
                  <c:v>5811.2344601696987</c:v>
                </c:pt>
                <c:pt idx="269">
                  <c:v>4536.1543085929961</c:v>
                </c:pt>
                <c:pt idx="270">
                  <c:v>5441.2620805412216</c:v>
                </c:pt>
                <c:pt idx="271">
                  <c:v>5492.6397399133193</c:v>
                </c:pt>
                <c:pt idx="272">
                  <c:v>5584.5670522222654</c:v>
                </c:pt>
                <c:pt idx="273">
                  <c:v>5525.0260148937241</c:v>
                </c:pt>
                <c:pt idx="274">
                  <c:v>5197.8443546149592</c:v>
                </c:pt>
                <c:pt idx="275">
                  <c:v>5365.5412752709344</c:v>
                </c:pt>
                <c:pt idx="276">
                  <c:v>5174.5843464792833</c:v>
                </c:pt>
                <c:pt idx="277">
                  <c:v>4988.0255514748624</c:v>
                </c:pt>
                <c:pt idx="278">
                  <c:v>5365.1730753139518</c:v>
                </c:pt>
                <c:pt idx="279">
                  <c:v>5324.7924455011689</c:v>
                </c:pt>
                <c:pt idx="280">
                  <c:v>5012.54525297896</c:v>
                </c:pt>
                <c:pt idx="281">
                  <c:v>5171.1052044769885</c:v>
                </c:pt>
                <c:pt idx="282">
                  <c:v>5376.74389702806</c:v>
                </c:pt>
                <c:pt idx="283">
                  <c:v>5326.3081662837631</c:v>
                </c:pt>
                <c:pt idx="284">
                  <c:v>5277.3455489756507</c:v>
                </c:pt>
                <c:pt idx="285">
                  <c:v>5219.1582616106052</c:v>
                </c:pt>
                <c:pt idx="286">
                  <c:v>5186.6441086283075</c:v>
                </c:pt>
                <c:pt idx="287">
                  <c:v>5443.8072548074551</c:v>
                </c:pt>
                <c:pt idx="288">
                  <c:v>5012.4048877732257</c:v>
                </c:pt>
                <c:pt idx="289">
                  <c:v>5155.4800907038571</c:v>
                </c:pt>
                <c:pt idx="290">
                  <c:v>5057.5713484852131</c:v>
                </c:pt>
                <c:pt idx="291">
                  <c:v>5262.8735314790238</c:v>
                </c:pt>
                <c:pt idx="292">
                  <c:v>6205.8263868736258</c:v>
                </c:pt>
                <c:pt idx="293">
                  <c:v>8137.1570042359781</c:v>
                </c:pt>
                <c:pt idx="294">
                  <c:v>10141.716292384988</c:v>
                </c:pt>
                <c:pt idx="295">
                  <c:v>10372.252164645846</c:v>
                </c:pt>
                <c:pt idx="296">
                  <c:v>10329.153254323121</c:v>
                </c:pt>
                <c:pt idx="297">
                  <c:v>9680.6305685628486</c:v>
                </c:pt>
                <c:pt idx="298">
                  <c:v>13205.259858207377</c:v>
                </c:pt>
                <c:pt idx="299">
                  <c:v>9842.7055612829117</c:v>
                </c:pt>
                <c:pt idx="300">
                  <c:v>10371.122463031987</c:v>
                </c:pt>
                <c:pt idx="301">
                  <c:v>9893.3940483494152</c:v>
                </c:pt>
                <c:pt idx="302">
                  <c:v>9966.2508894819694</c:v>
                </c:pt>
                <c:pt idx="303">
                  <c:v>9876.1317448335249</c:v>
                </c:pt>
                <c:pt idx="304">
                  <c:v>10305.727440089213</c:v>
                </c:pt>
                <c:pt idx="305">
                  <c:v>10097.12644260269</c:v>
                </c:pt>
                <c:pt idx="306">
                  <c:v>10352.561459277504</c:v>
                </c:pt>
                <c:pt idx="307">
                  <c:v>10092.463622676616</c:v>
                </c:pt>
                <c:pt idx="308">
                  <c:v>10387.308646968931</c:v>
                </c:pt>
                <c:pt idx="309">
                  <c:v>9535.1619326992732</c:v>
                </c:pt>
                <c:pt idx="310">
                  <c:v>10750.301708397259</c:v>
                </c:pt>
                <c:pt idx="311">
                  <c:v>10053.328458774597</c:v>
                </c:pt>
                <c:pt idx="312">
                  <c:v>11373.925687066918</c:v>
                </c:pt>
                <c:pt idx="313">
                  <c:v>10751.007490770566</c:v>
                </c:pt>
                <c:pt idx="314">
                  <c:v>10657.006472775249</c:v>
                </c:pt>
                <c:pt idx="315">
                  <c:v>10218.246036615656</c:v>
                </c:pt>
                <c:pt idx="316">
                  <c:v>11099.247569452411</c:v>
                </c:pt>
                <c:pt idx="317">
                  <c:v>10646.426588000713</c:v>
                </c:pt>
                <c:pt idx="318">
                  <c:v>6882.5621597727995</c:v>
                </c:pt>
                <c:pt idx="319">
                  <c:v>5376.0143067731897</c:v>
                </c:pt>
                <c:pt idx="320">
                  <c:v>5229.0764836831459</c:v>
                </c:pt>
                <c:pt idx="321">
                  <c:v>5031.5175336783832</c:v>
                </c:pt>
                <c:pt idx="322">
                  <c:v>5166.9096985520691</c:v>
                </c:pt>
                <c:pt idx="323">
                  <c:v>5140.0377295075186</c:v>
                </c:pt>
                <c:pt idx="324">
                  <c:v>5393.5685891744351</c:v>
                </c:pt>
                <c:pt idx="325">
                  <c:v>5800.1230207358167</c:v>
                </c:pt>
                <c:pt idx="326">
                  <c:v>5063.5217842605853</c:v>
                </c:pt>
                <c:pt idx="327">
                  <c:v>5162.606793575439</c:v>
                </c:pt>
                <c:pt idx="328">
                  <c:v>5338.7752346206362</c:v>
                </c:pt>
                <c:pt idx="329">
                  <c:v>5230.1177641194308</c:v>
                </c:pt>
                <c:pt idx="330">
                  <c:v>5214.2882287826424</c:v>
                </c:pt>
                <c:pt idx="331">
                  <c:v>5285.3583072112588</c:v>
                </c:pt>
                <c:pt idx="332">
                  <c:v>5559.0009461409727</c:v>
                </c:pt>
                <c:pt idx="333">
                  <c:v>5406.1462316627667</c:v>
                </c:pt>
                <c:pt idx="334">
                  <c:v>5320.8933555649646</c:v>
                </c:pt>
                <c:pt idx="335">
                  <c:v>5621.9004392324441</c:v>
                </c:pt>
                <c:pt idx="336">
                  <c:v>4949.5522838003171</c:v>
                </c:pt>
                <c:pt idx="337">
                  <c:v>5273.229348229057</c:v>
                </c:pt>
                <c:pt idx="338">
                  <c:v>5363.6843058939057</c:v>
                </c:pt>
                <c:pt idx="339">
                  <c:v>5592.691542345683</c:v>
                </c:pt>
                <c:pt idx="340">
                  <c:v>5148.9278633809135</c:v>
                </c:pt>
                <c:pt idx="341">
                  <c:v>5612.5964110259583</c:v>
                </c:pt>
                <c:pt idx="342">
                  <c:v>5594.5463283569052</c:v>
                </c:pt>
                <c:pt idx="343">
                  <c:v>8197.9804162136352</c:v>
                </c:pt>
                <c:pt idx="344">
                  <c:v>9516.7393661196766</c:v>
                </c:pt>
                <c:pt idx="345">
                  <c:v>9501.750700976796</c:v>
                </c:pt>
                <c:pt idx="346">
                  <c:v>10425.227482257964</c:v>
                </c:pt>
                <c:pt idx="347">
                  <c:v>10241.510642255686</c:v>
                </c:pt>
                <c:pt idx="348">
                  <c:v>10097.023530447952</c:v>
                </c:pt>
                <c:pt idx="349">
                  <c:v>9738.2984548907025</c:v>
                </c:pt>
                <c:pt idx="350">
                  <c:v>9739.7517044375618</c:v>
                </c:pt>
                <c:pt idx="351">
                  <c:v>10512.885110555939</c:v>
                </c:pt>
                <c:pt idx="352">
                  <c:v>10425.436856065829</c:v>
                </c:pt>
                <c:pt idx="353">
                  <c:v>10129.118178273246</c:v>
                </c:pt>
                <c:pt idx="354">
                  <c:v>10092.507706842911</c:v>
                </c:pt>
                <c:pt idx="355">
                  <c:v>9669.4980921712977</c:v>
                </c:pt>
                <c:pt idx="356">
                  <c:v>9986.5795110197232</c:v>
                </c:pt>
                <c:pt idx="357">
                  <c:v>10189.027145530712</c:v>
                </c:pt>
                <c:pt idx="358">
                  <c:v>10708.033384816114</c:v>
                </c:pt>
                <c:pt idx="359">
                  <c:v>10298.81014886491</c:v>
                </c:pt>
                <c:pt idx="360">
                  <c:v>11189.52475486113</c:v>
                </c:pt>
                <c:pt idx="361">
                  <c:v>10228.428097868262</c:v>
                </c:pt>
                <c:pt idx="362">
                  <c:v>9978.2510373619261</c:v>
                </c:pt>
                <c:pt idx="363">
                  <c:v>10978.292619008476</c:v>
                </c:pt>
                <c:pt idx="364">
                  <c:v>9466.9111379614988</c:v>
                </c:pt>
                <c:pt idx="365">
                  <c:v>10096.05811095744</c:v>
                </c:pt>
                <c:pt idx="366">
                  <c:v>10413.492340805307</c:v>
                </c:pt>
                <c:pt idx="367">
                  <c:v>11164.818589027383</c:v>
                </c:pt>
                <c:pt idx="368">
                  <c:v>10194.584342639959</c:v>
                </c:pt>
                <c:pt idx="369">
                  <c:v>6613.9757373540288</c:v>
                </c:pt>
                <c:pt idx="370">
                  <c:v>5533.5734613688883</c:v>
                </c:pt>
                <c:pt idx="371">
                  <c:v>5327.7411057465215</c:v>
                </c:pt>
                <c:pt idx="372">
                  <c:v>4673.8499920640543</c:v>
                </c:pt>
                <c:pt idx="373">
                  <c:v>5646.5294421076196</c:v>
                </c:pt>
                <c:pt idx="374">
                  <c:v>5583.7792019378694</c:v>
                </c:pt>
                <c:pt idx="375">
                  <c:v>5755.8953703546276</c:v>
                </c:pt>
                <c:pt idx="376">
                  <c:v>5625.1749117035724</c:v>
                </c:pt>
                <c:pt idx="377">
                  <c:v>5024.9966231497083</c:v>
                </c:pt>
                <c:pt idx="378">
                  <c:v>5294.9453932288525</c:v>
                </c:pt>
                <c:pt idx="379">
                  <c:v>5196.8249874108806</c:v>
                </c:pt>
                <c:pt idx="380">
                  <c:v>5920.7263962182897</c:v>
                </c:pt>
                <c:pt idx="381">
                  <c:v>4979.1867591048276</c:v>
                </c:pt>
                <c:pt idx="382">
                  <c:v>5629.9678778103244</c:v>
                </c:pt>
                <c:pt idx="383">
                  <c:v>5531.4926574482315</c:v>
                </c:pt>
                <c:pt idx="384">
                  <c:v>5488.3171261747029</c:v>
                </c:pt>
                <c:pt idx="385">
                  <c:v>5444.4302940377083</c:v>
                </c:pt>
                <c:pt idx="386">
                  <c:v>5199.3879288195794</c:v>
                </c:pt>
                <c:pt idx="387">
                  <c:v>5834.7441637840275</c:v>
                </c:pt>
                <c:pt idx="388">
                  <c:v>4096.7152570276539</c:v>
                </c:pt>
                <c:pt idx="389">
                  <c:v>5939.9108912219199</c:v>
                </c:pt>
                <c:pt idx="390">
                  <c:v>5354.0003363182232</c:v>
                </c:pt>
                <c:pt idx="391">
                  <c:v>357.13092552950872</c:v>
                </c:pt>
                <c:pt idx="392">
                  <c:v>265.48892562388909</c:v>
                </c:pt>
                <c:pt idx="393">
                  <c:v>241.94252443862069</c:v>
                </c:pt>
                <c:pt idx="394">
                  <c:v>314.47453184725174</c:v>
                </c:pt>
                <c:pt idx="395">
                  <c:v>217.12419796671335</c:v>
                </c:pt>
                <c:pt idx="396">
                  <c:v>255.15845103950656</c:v>
                </c:pt>
                <c:pt idx="397">
                  <c:v>280.29966675896395</c:v>
                </c:pt>
                <c:pt idx="398">
                  <c:v>234.32204487176168</c:v>
                </c:pt>
                <c:pt idx="399">
                  <c:v>316.21215040304452</c:v>
                </c:pt>
                <c:pt idx="400">
                  <c:v>256.60733380945192</c:v>
                </c:pt>
                <c:pt idx="401">
                  <c:v>231.31951774503511</c:v>
                </c:pt>
                <c:pt idx="402">
                  <c:v>308.03558771438429</c:v>
                </c:pt>
                <c:pt idx="403">
                  <c:v>294.35798707296675</c:v>
                </c:pt>
                <c:pt idx="404">
                  <c:v>344.1430637085503</c:v>
                </c:pt>
                <c:pt idx="405">
                  <c:v>380.55753801632301</c:v>
                </c:pt>
                <c:pt idx="406">
                  <c:v>284.36074520207262</c:v>
                </c:pt>
                <c:pt idx="407">
                  <c:v>350.05951447959188</c:v>
                </c:pt>
                <c:pt idx="408">
                  <c:v>355.10828900344956</c:v>
                </c:pt>
                <c:pt idx="409">
                  <c:v>334.25334570827789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CC-4BB8-A1B2-5861DCF44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368480"/>
        <c:axId val="1179368960"/>
      </c:scatterChart>
      <c:valAx>
        <c:axId val="1179368480"/>
        <c:scaling>
          <c:orientation val="minMax"/>
          <c:max val="17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960"/>
        <c:crosses val="autoZero"/>
        <c:crossBetween val="midCat"/>
      </c:valAx>
      <c:valAx>
        <c:axId val="1179368960"/>
        <c:scaling>
          <c:orientation val="minMax"/>
          <c:max val="1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4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24/01/25 - C2H5O2 + CH3O2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'2025_01_024_AVE'!$Z$4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'2025_01_024_AVE'!$Z$5:$Z$476</c:f>
              <c:numCache>
                <c:formatCode>General</c:formatCode>
                <c:ptCount val="472"/>
                <c:pt idx="0">
                  <c:v>773.30056342716091</c:v>
                </c:pt>
                <c:pt idx="1">
                  <c:v>887.91792760832766</c:v>
                </c:pt>
                <c:pt idx="2">
                  <c:v>681.65034059320601</c:v>
                </c:pt>
                <c:pt idx="3">
                  <c:v>711.73459146985545</c:v>
                </c:pt>
                <c:pt idx="4">
                  <c:v>834.45167226683407</c:v>
                </c:pt>
                <c:pt idx="5">
                  <c:v>642.52695225601735</c:v>
                </c:pt>
                <c:pt idx="6">
                  <c:v>732.00776445265217</c:v>
                </c:pt>
                <c:pt idx="7">
                  <c:v>838.90467308770701</c:v>
                </c:pt>
                <c:pt idx="8">
                  <c:v>875.1546551414217</c:v>
                </c:pt>
                <c:pt idx="9">
                  <c:v>724.59934021935169</c:v>
                </c:pt>
                <c:pt idx="10">
                  <c:v>801.47955446471474</c:v>
                </c:pt>
                <c:pt idx="11">
                  <c:v>774.68841129964505</c:v>
                </c:pt>
                <c:pt idx="12">
                  <c:v>799.35215016633867</c:v>
                </c:pt>
                <c:pt idx="13">
                  <c:v>646.80805749911428</c:v>
                </c:pt>
                <c:pt idx="14">
                  <c:v>959.07117412038406</c:v>
                </c:pt>
                <c:pt idx="15">
                  <c:v>1044.6011467504418</c:v>
                </c:pt>
                <c:pt idx="16">
                  <c:v>1559.0189197309167</c:v>
                </c:pt>
                <c:pt idx="17">
                  <c:v>2233.7362923125802</c:v>
                </c:pt>
                <c:pt idx="18">
                  <c:v>2650.10498643346</c:v>
                </c:pt>
                <c:pt idx="19">
                  <c:v>3399.2234056991424</c:v>
                </c:pt>
                <c:pt idx="20">
                  <c:v>3473.7137184597564</c:v>
                </c:pt>
                <c:pt idx="21">
                  <c:v>3506.8682299616971</c:v>
                </c:pt>
                <c:pt idx="22">
                  <c:v>3544.4047448951092</c:v>
                </c:pt>
                <c:pt idx="23">
                  <c:v>3445.3540463922745</c:v>
                </c:pt>
                <c:pt idx="24">
                  <c:v>2970.7064364919356</c:v>
                </c:pt>
                <c:pt idx="25">
                  <c:v>3756.2399155432704</c:v>
                </c:pt>
                <c:pt idx="26">
                  <c:v>4142.4311903622747</c:v>
                </c:pt>
                <c:pt idx="27">
                  <c:v>3853.8670673339093</c:v>
                </c:pt>
                <c:pt idx="28">
                  <c:v>4112.3955632445777</c:v>
                </c:pt>
                <c:pt idx="29">
                  <c:v>3761.6294116743666</c:v>
                </c:pt>
                <c:pt idx="30">
                  <c:v>4016.5733787915838</c:v>
                </c:pt>
                <c:pt idx="31">
                  <c:v>3650.2910489880287</c:v>
                </c:pt>
                <c:pt idx="32">
                  <c:v>4116.2125176093623</c:v>
                </c:pt>
                <c:pt idx="33">
                  <c:v>3964.1025034646327</c:v>
                </c:pt>
                <c:pt idx="34">
                  <c:v>4178.9056664756226</c:v>
                </c:pt>
                <c:pt idx="35">
                  <c:v>3879.3676658053446</c:v>
                </c:pt>
                <c:pt idx="36">
                  <c:v>4021.3452589719132</c:v>
                </c:pt>
                <c:pt idx="37">
                  <c:v>4324.3515066768796</c:v>
                </c:pt>
                <c:pt idx="38">
                  <c:v>4027.0750737115236</c:v>
                </c:pt>
                <c:pt idx="39">
                  <c:v>3780.8684476509125</c:v>
                </c:pt>
                <c:pt idx="40">
                  <c:v>4248.3569531302601</c:v>
                </c:pt>
                <c:pt idx="41">
                  <c:v>4004.9436928466803</c:v>
                </c:pt>
                <c:pt idx="42">
                  <c:v>1941.5894592575492</c:v>
                </c:pt>
                <c:pt idx="43">
                  <c:v>1107.0106239302145</c:v>
                </c:pt>
                <c:pt idx="44">
                  <c:v>807.59801080067155</c:v>
                </c:pt>
                <c:pt idx="45">
                  <c:v>1056.8185469630664</c:v>
                </c:pt>
                <c:pt idx="46">
                  <c:v>945.90420051817443</c:v>
                </c:pt>
                <c:pt idx="47">
                  <c:v>847.75120701175501</c:v>
                </c:pt>
                <c:pt idx="48">
                  <c:v>1070.5607542800451</c:v>
                </c:pt>
                <c:pt idx="49">
                  <c:v>798.44674216918747</c:v>
                </c:pt>
                <c:pt idx="50">
                  <c:v>848.11008736864517</c:v>
                </c:pt>
                <c:pt idx="51">
                  <c:v>959.03851955960215</c:v>
                </c:pt>
                <c:pt idx="52">
                  <c:v>734.70591734135382</c:v>
                </c:pt>
                <c:pt idx="53">
                  <c:v>795.79829294445392</c:v>
                </c:pt>
                <c:pt idx="54">
                  <c:v>796.8364942569342</c:v>
                </c:pt>
                <c:pt idx="55">
                  <c:v>825.27070209066881</c:v>
                </c:pt>
                <c:pt idx="56">
                  <c:v>806.28863703763523</c:v>
                </c:pt>
                <c:pt idx="57">
                  <c:v>686.05163652220176</c:v>
                </c:pt>
                <c:pt idx="58">
                  <c:v>842.04121442680491</c:v>
                </c:pt>
                <c:pt idx="59">
                  <c:v>1152.701058163582</c:v>
                </c:pt>
                <c:pt idx="60">
                  <c:v>2622.3486771981261</c:v>
                </c:pt>
                <c:pt idx="61">
                  <c:v>2898.4822177260148</c:v>
                </c:pt>
                <c:pt idx="62">
                  <c:v>3134.2668513311282</c:v>
                </c:pt>
                <c:pt idx="63">
                  <c:v>3159.1527531997376</c:v>
                </c:pt>
                <c:pt idx="64">
                  <c:v>3497.0879707840968</c:v>
                </c:pt>
                <c:pt idx="65">
                  <c:v>3192.5530308198936</c:v>
                </c:pt>
                <c:pt idx="66">
                  <c:v>3745.1657340287588</c:v>
                </c:pt>
                <c:pt idx="67">
                  <c:v>3617.7645918431645</c:v>
                </c:pt>
                <c:pt idx="68">
                  <c:v>3762.3679672031303</c:v>
                </c:pt>
                <c:pt idx="69">
                  <c:v>3435.1633985781659</c:v>
                </c:pt>
                <c:pt idx="70">
                  <c:v>3593.5349178176389</c:v>
                </c:pt>
                <c:pt idx="71">
                  <c:v>3762.4942116987449</c:v>
                </c:pt>
                <c:pt idx="72">
                  <c:v>3704.6570584797964</c:v>
                </c:pt>
                <c:pt idx="73">
                  <c:v>3763.492724676079</c:v>
                </c:pt>
                <c:pt idx="74">
                  <c:v>3640.6689635527287</c:v>
                </c:pt>
                <c:pt idx="75">
                  <c:v>3658.9331887545413</c:v>
                </c:pt>
                <c:pt idx="76">
                  <c:v>3502.2219368336491</c:v>
                </c:pt>
                <c:pt idx="77">
                  <c:v>3682.8061615744641</c:v>
                </c:pt>
                <c:pt idx="78">
                  <c:v>3835.6650724155402</c:v>
                </c:pt>
                <c:pt idx="79">
                  <c:v>3839.7950708549174</c:v>
                </c:pt>
                <c:pt idx="80">
                  <c:v>3767.8497315318182</c:v>
                </c:pt>
                <c:pt idx="81">
                  <c:v>3982.108936817333</c:v>
                </c:pt>
                <c:pt idx="82">
                  <c:v>3739.3626486877693</c:v>
                </c:pt>
                <c:pt idx="83">
                  <c:v>3707.9695188425007</c:v>
                </c:pt>
                <c:pt idx="84">
                  <c:v>3882.8439949998406</c:v>
                </c:pt>
                <c:pt idx="85">
                  <c:v>3744.7738565942482</c:v>
                </c:pt>
                <c:pt idx="86">
                  <c:v>3840.4051208404167</c:v>
                </c:pt>
                <c:pt idx="87">
                  <c:v>3926.6644227766756</c:v>
                </c:pt>
                <c:pt idx="88">
                  <c:v>5763.9877675803455</c:v>
                </c:pt>
                <c:pt idx="89">
                  <c:v>5456.1511088002462</c:v>
                </c:pt>
                <c:pt idx="90">
                  <c:v>5459.6700362385436</c:v>
                </c:pt>
                <c:pt idx="91">
                  <c:v>1189.7375251951389</c:v>
                </c:pt>
                <c:pt idx="92">
                  <c:v>1117.402043186484</c:v>
                </c:pt>
                <c:pt idx="93">
                  <c:v>999.4108956351788</c:v>
                </c:pt>
                <c:pt idx="94">
                  <c:v>877.69978899735577</c:v>
                </c:pt>
                <c:pt idx="95">
                  <c:v>873.15283866532172</c:v>
                </c:pt>
                <c:pt idx="96">
                  <c:v>841.10812162802347</c:v>
                </c:pt>
                <c:pt idx="97">
                  <c:v>887.78631753978414</c:v>
                </c:pt>
                <c:pt idx="98">
                  <c:v>921.13939116078438</c:v>
                </c:pt>
                <c:pt idx="99">
                  <c:v>967.10716373715172</c:v>
                </c:pt>
                <c:pt idx="100">
                  <c:v>906.32431223562185</c:v>
                </c:pt>
                <c:pt idx="101">
                  <c:v>904.87849790504436</c:v>
                </c:pt>
                <c:pt idx="102">
                  <c:v>762.16090454233995</c:v>
                </c:pt>
                <c:pt idx="103">
                  <c:v>782.5732174428673</c:v>
                </c:pt>
                <c:pt idx="104">
                  <c:v>845.63502483142781</c:v>
                </c:pt>
                <c:pt idx="105">
                  <c:v>702.1284167888266</c:v>
                </c:pt>
                <c:pt idx="106">
                  <c:v>939.34138490083012</c:v>
                </c:pt>
                <c:pt idx="107">
                  <c:v>532.79195672723415</c:v>
                </c:pt>
                <c:pt idx="108">
                  <c:v>781.68456849279937</c:v>
                </c:pt>
                <c:pt idx="109">
                  <c:v>705.02997951358111</c:v>
                </c:pt>
                <c:pt idx="110">
                  <c:v>681.23872859680444</c:v>
                </c:pt>
                <c:pt idx="111">
                  <c:v>707.57291465594278</c:v>
                </c:pt>
                <c:pt idx="112">
                  <c:v>741.69727976805063</c:v>
                </c:pt>
                <c:pt idx="113">
                  <c:v>774.13926060263543</c:v>
                </c:pt>
                <c:pt idx="114">
                  <c:v>1013.4185124129762</c:v>
                </c:pt>
                <c:pt idx="115">
                  <c:v>3439.1676021904054</c:v>
                </c:pt>
                <c:pt idx="116">
                  <c:v>4194.5993209632652</c:v>
                </c:pt>
                <c:pt idx="117">
                  <c:v>4294.6706172411677</c:v>
                </c:pt>
                <c:pt idx="118">
                  <c:v>4287.7012181535902</c:v>
                </c:pt>
                <c:pt idx="119">
                  <c:v>4441.3900608015783</c:v>
                </c:pt>
                <c:pt idx="120">
                  <c:v>4498.3803650195687</c:v>
                </c:pt>
                <c:pt idx="121">
                  <c:v>5149.9919589167421</c:v>
                </c:pt>
                <c:pt idx="122">
                  <c:v>4266.9653234278712</c:v>
                </c:pt>
                <c:pt idx="123">
                  <c:v>4827.3047144450975</c:v>
                </c:pt>
                <c:pt idx="124">
                  <c:v>4886.4973522096807</c:v>
                </c:pt>
                <c:pt idx="125">
                  <c:v>5023.8392469740029</c:v>
                </c:pt>
                <c:pt idx="126">
                  <c:v>4886.8272901016026</c:v>
                </c:pt>
                <c:pt idx="127">
                  <c:v>5238.7670774541457</c:v>
                </c:pt>
                <c:pt idx="128">
                  <c:v>5354.4191765317692</c:v>
                </c:pt>
                <c:pt idx="129">
                  <c:v>5156.196783823686</c:v>
                </c:pt>
                <c:pt idx="130">
                  <c:v>5459.2014907242974</c:v>
                </c:pt>
                <c:pt idx="131">
                  <c:v>5342.6455964680517</c:v>
                </c:pt>
                <c:pt idx="132">
                  <c:v>5361.8573220174385</c:v>
                </c:pt>
                <c:pt idx="133">
                  <c:v>5214.0654603124021</c:v>
                </c:pt>
                <c:pt idx="134">
                  <c:v>5909.0902029764775</c:v>
                </c:pt>
                <c:pt idx="135">
                  <c:v>5082.9990565621965</c:v>
                </c:pt>
                <c:pt idx="136">
                  <c:v>5607.4914895041793</c:v>
                </c:pt>
                <c:pt idx="137">
                  <c:v>5780.0620764341438</c:v>
                </c:pt>
                <c:pt idx="138">
                  <c:v>5804.8104772056677</c:v>
                </c:pt>
                <c:pt idx="139">
                  <c:v>5086.4839731881884</c:v>
                </c:pt>
                <c:pt idx="140">
                  <c:v>4921.6497812382058</c:v>
                </c:pt>
                <c:pt idx="141">
                  <c:v>3906.4240959453118</c:v>
                </c:pt>
                <c:pt idx="142">
                  <c:v>2926.0830052656197</c:v>
                </c:pt>
                <c:pt idx="143">
                  <c:v>2018.318330073289</c:v>
                </c:pt>
                <c:pt idx="144">
                  <c:v>2124.2074325600388</c:v>
                </c:pt>
                <c:pt idx="145">
                  <c:v>2113.6533228040698</c:v>
                </c:pt>
                <c:pt idx="146">
                  <c:v>1994.4394064709193</c:v>
                </c:pt>
                <c:pt idx="147">
                  <c:v>1947.5983299117529</c:v>
                </c:pt>
                <c:pt idx="148">
                  <c:v>2281.6115034732443</c:v>
                </c:pt>
                <c:pt idx="149">
                  <c:v>2359.3305721866486</c:v>
                </c:pt>
                <c:pt idx="150">
                  <c:v>1883.675177502761</c:v>
                </c:pt>
                <c:pt idx="151">
                  <c:v>1925.9411486465879</c:v>
                </c:pt>
                <c:pt idx="152">
                  <c:v>2030.0204737775889</c:v>
                </c:pt>
                <c:pt idx="153">
                  <c:v>2129.0379177772934</c:v>
                </c:pt>
                <c:pt idx="154">
                  <c:v>2015.5782038559471</c:v>
                </c:pt>
                <c:pt idx="155">
                  <c:v>2091.4706109112385</c:v>
                </c:pt>
                <c:pt idx="156">
                  <c:v>2198.6886233198902</c:v>
                </c:pt>
                <c:pt idx="157">
                  <c:v>2294.3816187734728</c:v>
                </c:pt>
                <c:pt idx="158">
                  <c:v>1991.9248205858196</c:v>
                </c:pt>
                <c:pt idx="159">
                  <c:v>2089.2461664657912</c:v>
                </c:pt>
                <c:pt idx="160">
                  <c:v>1969.843193217572</c:v>
                </c:pt>
                <c:pt idx="161">
                  <c:v>2378.1366367229693</c:v>
                </c:pt>
                <c:pt idx="162">
                  <c:v>2000.7553693011955</c:v>
                </c:pt>
                <c:pt idx="163">
                  <c:v>2109.8425284167629</c:v>
                </c:pt>
                <c:pt idx="164">
                  <c:v>2184.7900329974627</c:v>
                </c:pt>
                <c:pt idx="165">
                  <c:v>2516.2691727406332</c:v>
                </c:pt>
                <c:pt idx="166">
                  <c:v>3068.808287026432</c:v>
                </c:pt>
                <c:pt idx="167">
                  <c:v>3263.1810812314216</c:v>
                </c:pt>
                <c:pt idx="168">
                  <c:v>3576.646497689876</c:v>
                </c:pt>
                <c:pt idx="169">
                  <c:v>3400.0512338375443</c:v>
                </c:pt>
                <c:pt idx="170">
                  <c:v>4183.2204670579949</c:v>
                </c:pt>
                <c:pt idx="171">
                  <c:v>4317.7862669876404</c:v>
                </c:pt>
                <c:pt idx="172">
                  <c:v>4715.0903423039035</c:v>
                </c:pt>
                <c:pt idx="173">
                  <c:v>4534.7400041400497</c:v>
                </c:pt>
                <c:pt idx="174">
                  <c:v>4857.7065318660316</c:v>
                </c:pt>
                <c:pt idx="175">
                  <c:v>4597.8314982396541</c:v>
                </c:pt>
                <c:pt idx="176">
                  <c:v>4719.6533962447147</c:v>
                </c:pt>
                <c:pt idx="177">
                  <c:v>5054.8842462502607</c:v>
                </c:pt>
                <c:pt idx="178">
                  <c:v>5163.9866460012736</c:v>
                </c:pt>
                <c:pt idx="179">
                  <c:v>5373.8545477233629</c:v>
                </c:pt>
                <c:pt idx="180">
                  <c:v>5254.5875829065844</c:v>
                </c:pt>
                <c:pt idx="181">
                  <c:v>4924.664945652873</c:v>
                </c:pt>
                <c:pt idx="182">
                  <c:v>4681.4510932229068</c:v>
                </c:pt>
                <c:pt idx="183">
                  <c:v>4865.5224895808478</c:v>
                </c:pt>
                <c:pt idx="184">
                  <c:v>5075.9542668306649</c:v>
                </c:pt>
                <c:pt idx="185">
                  <c:v>5039.6360535522799</c:v>
                </c:pt>
                <c:pt idx="186">
                  <c:v>4798.9388146507208</c:v>
                </c:pt>
                <c:pt idx="187">
                  <c:v>4722.3015261906121</c:v>
                </c:pt>
                <c:pt idx="188">
                  <c:v>4806.898213939513</c:v>
                </c:pt>
                <c:pt idx="189">
                  <c:v>4633.8923285455885</c:v>
                </c:pt>
                <c:pt idx="190">
                  <c:v>4185.1804547817728</c:v>
                </c:pt>
                <c:pt idx="191">
                  <c:v>1896.8369683376498</c:v>
                </c:pt>
                <c:pt idx="192">
                  <c:v>1872.2365373260675</c:v>
                </c:pt>
                <c:pt idx="193">
                  <c:v>1933.7227067667354</c:v>
                </c:pt>
                <c:pt idx="194">
                  <c:v>1992.1146572200971</c:v>
                </c:pt>
                <c:pt idx="195">
                  <c:v>1739.4896759068617</c:v>
                </c:pt>
                <c:pt idx="196">
                  <c:v>2003.240225047743</c:v>
                </c:pt>
                <c:pt idx="197">
                  <c:v>1970.7176163405575</c:v>
                </c:pt>
                <c:pt idx="198">
                  <c:v>1778.2900641403537</c:v>
                </c:pt>
                <c:pt idx="199">
                  <c:v>1873.7633445638962</c:v>
                </c:pt>
                <c:pt idx="200">
                  <c:v>1906.0950174138322</c:v>
                </c:pt>
                <c:pt idx="201">
                  <c:v>1841.0557260358082</c:v>
                </c:pt>
                <c:pt idx="202">
                  <c:v>2074.4247387065443</c:v>
                </c:pt>
                <c:pt idx="203">
                  <c:v>1871.5740711349654</c:v>
                </c:pt>
                <c:pt idx="204">
                  <c:v>1890.2077689800687</c:v>
                </c:pt>
                <c:pt idx="205">
                  <c:v>1931.922689728879</c:v>
                </c:pt>
                <c:pt idx="206">
                  <c:v>1811.2842624373473</c:v>
                </c:pt>
                <c:pt idx="207">
                  <c:v>1878.6271601028186</c:v>
                </c:pt>
                <c:pt idx="208">
                  <c:v>1979.6920138498642</c:v>
                </c:pt>
                <c:pt idx="209">
                  <c:v>1752.4898680425058</c:v>
                </c:pt>
                <c:pt idx="210">
                  <c:v>1783.0223543693858</c:v>
                </c:pt>
                <c:pt idx="211">
                  <c:v>1871.7830400666805</c:v>
                </c:pt>
                <c:pt idx="212">
                  <c:v>2038.3882585241372</c:v>
                </c:pt>
                <c:pt idx="213">
                  <c:v>1820.01663066124</c:v>
                </c:pt>
                <c:pt idx="214">
                  <c:v>1674.4750971276915</c:v>
                </c:pt>
                <c:pt idx="215">
                  <c:v>1963.2087519959973</c:v>
                </c:pt>
                <c:pt idx="216">
                  <c:v>2593.863603936009</c:v>
                </c:pt>
                <c:pt idx="217">
                  <c:v>2686.6156690308471</c:v>
                </c:pt>
                <c:pt idx="218">
                  <c:v>3279.3355839487481</c:v>
                </c:pt>
                <c:pt idx="219">
                  <c:v>3385.0403544236706</c:v>
                </c:pt>
                <c:pt idx="220">
                  <c:v>3867.9713620666075</c:v>
                </c:pt>
                <c:pt idx="221">
                  <c:v>4425.6548227322737</c:v>
                </c:pt>
                <c:pt idx="222">
                  <c:v>4349.5494892808811</c:v>
                </c:pt>
                <c:pt idx="223">
                  <c:v>4607.79169962581</c:v>
                </c:pt>
                <c:pt idx="224">
                  <c:v>4635.1030272662247</c:v>
                </c:pt>
                <c:pt idx="225">
                  <c:v>4555.1438677454726</c:v>
                </c:pt>
                <c:pt idx="226">
                  <c:v>5164.9758582071108</c:v>
                </c:pt>
                <c:pt idx="227">
                  <c:v>5035.300064997552</c:v>
                </c:pt>
                <c:pt idx="228">
                  <c:v>4776.1066628804019</c:v>
                </c:pt>
                <c:pt idx="229">
                  <c:v>4923.2610936118199</c:v>
                </c:pt>
                <c:pt idx="230">
                  <c:v>5171.367671888308</c:v>
                </c:pt>
                <c:pt idx="231">
                  <c:v>4737.2868599415187</c:v>
                </c:pt>
                <c:pt idx="232">
                  <c:v>5207.72136543739</c:v>
                </c:pt>
                <c:pt idx="233">
                  <c:v>5514.872557115862</c:v>
                </c:pt>
                <c:pt idx="234">
                  <c:v>5123.7057822563711</c:v>
                </c:pt>
                <c:pt idx="235">
                  <c:v>5046.1192301515966</c:v>
                </c:pt>
                <c:pt idx="236">
                  <c:v>5057.0466133924347</c:v>
                </c:pt>
                <c:pt idx="237">
                  <c:v>5321.7383700470136</c:v>
                </c:pt>
                <c:pt idx="238">
                  <c:v>5008.1101646091693</c:v>
                </c:pt>
                <c:pt idx="239">
                  <c:v>5214.0302841925704</c:v>
                </c:pt>
                <c:pt idx="240">
                  <c:v>5377.9086760405135</c:v>
                </c:pt>
                <c:pt idx="241">
                  <c:v>4831.3464264875565</c:v>
                </c:pt>
                <c:pt idx="242">
                  <c:v>3965.8456192785375</c:v>
                </c:pt>
                <c:pt idx="243">
                  <c:v>3777.1129944692939</c:v>
                </c:pt>
                <c:pt idx="244">
                  <c:v>3515.0293303200797</c:v>
                </c:pt>
                <c:pt idx="245">
                  <c:v>3351.8609101302523</c:v>
                </c:pt>
                <c:pt idx="246">
                  <c:v>3296.8628703599252</c:v>
                </c:pt>
                <c:pt idx="247">
                  <c:v>3821.2274884842814</c:v>
                </c:pt>
                <c:pt idx="248">
                  <c:v>3351.3129886525458</c:v>
                </c:pt>
                <c:pt idx="249">
                  <c:v>3213.5254082804036</c:v>
                </c:pt>
                <c:pt idx="250">
                  <c:v>3311.1238328126033</c:v>
                </c:pt>
                <c:pt idx="251">
                  <c:v>3795.7559117602918</c:v>
                </c:pt>
                <c:pt idx="252">
                  <c:v>3525.577266269871</c:v>
                </c:pt>
                <c:pt idx="253">
                  <c:v>3230.9551664141241</c:v>
                </c:pt>
                <c:pt idx="254">
                  <c:v>3327.6037536550925</c:v>
                </c:pt>
                <c:pt idx="255">
                  <c:v>3191.3956900854382</c:v>
                </c:pt>
                <c:pt idx="256">
                  <c:v>3543.2173795411786</c:v>
                </c:pt>
                <c:pt idx="257">
                  <c:v>3295.2865137765198</c:v>
                </c:pt>
                <c:pt idx="258">
                  <c:v>3501.0260548838037</c:v>
                </c:pt>
                <c:pt idx="259">
                  <c:v>3195.0310666380592</c:v>
                </c:pt>
                <c:pt idx="260">
                  <c:v>3426.1905365600196</c:v>
                </c:pt>
                <c:pt idx="261">
                  <c:v>3677.3406808556424</c:v>
                </c:pt>
                <c:pt idx="262">
                  <c:v>3440.3772688354902</c:v>
                </c:pt>
                <c:pt idx="263">
                  <c:v>3332.5611308154716</c:v>
                </c:pt>
                <c:pt idx="264">
                  <c:v>3635.9068332637112</c:v>
                </c:pt>
                <c:pt idx="265">
                  <c:v>3295.1125974324791</c:v>
                </c:pt>
                <c:pt idx="266">
                  <c:v>3512.828153082065</c:v>
                </c:pt>
                <c:pt idx="267">
                  <c:v>4237.0671786471439</c:v>
                </c:pt>
                <c:pt idx="268">
                  <c:v>4317.2114163317437</c:v>
                </c:pt>
                <c:pt idx="269">
                  <c:v>4407.7962932912706</c:v>
                </c:pt>
                <c:pt idx="270">
                  <c:v>4465.1092797780939</c:v>
                </c:pt>
                <c:pt idx="271">
                  <c:v>5271.9056401746348</c:v>
                </c:pt>
                <c:pt idx="272">
                  <c:v>4951.2391092406851</c:v>
                </c:pt>
                <c:pt idx="273">
                  <c:v>4770.6224627424435</c:v>
                </c:pt>
                <c:pt idx="274">
                  <c:v>4977.0118807067283</c:v>
                </c:pt>
                <c:pt idx="275">
                  <c:v>4876.4285662935281</c:v>
                </c:pt>
                <c:pt idx="276">
                  <c:v>4956.2333567364722</c:v>
                </c:pt>
                <c:pt idx="277">
                  <c:v>4801.4410545369001</c:v>
                </c:pt>
                <c:pt idx="278">
                  <c:v>5141.8216785169834</c:v>
                </c:pt>
                <c:pt idx="279">
                  <c:v>5256.7596394851571</c:v>
                </c:pt>
                <c:pt idx="280">
                  <c:v>5208.582110160487</c:v>
                </c:pt>
                <c:pt idx="281">
                  <c:v>4729.4172024044046</c:v>
                </c:pt>
                <c:pt idx="282">
                  <c:v>4703.3953975614122</c:v>
                </c:pt>
                <c:pt idx="283">
                  <c:v>5151.8110229344375</c:v>
                </c:pt>
                <c:pt idx="284">
                  <c:v>5174.0099036022384</c:v>
                </c:pt>
                <c:pt idx="285">
                  <c:v>5090.0035868735195</c:v>
                </c:pt>
                <c:pt idx="286">
                  <c:v>5261.5204877864535</c:v>
                </c:pt>
                <c:pt idx="287">
                  <c:v>5232.3521442803067</c:v>
                </c:pt>
                <c:pt idx="288">
                  <c:v>5135.3762014889908</c:v>
                </c:pt>
                <c:pt idx="289">
                  <c:v>4908.0984630882749</c:v>
                </c:pt>
                <c:pt idx="290">
                  <c:v>5447.7369866836361</c:v>
                </c:pt>
                <c:pt idx="291">
                  <c:v>4920.2447178975444</c:v>
                </c:pt>
                <c:pt idx="292">
                  <c:v>4048.8890434065306</c:v>
                </c:pt>
                <c:pt idx="293">
                  <c:v>2698.4946461560689</c:v>
                </c:pt>
                <c:pt idx="294">
                  <c:v>3469.5625113539418</c:v>
                </c:pt>
                <c:pt idx="295">
                  <c:v>3541.6198420682217</c:v>
                </c:pt>
                <c:pt idx="296">
                  <c:v>3404.3264864592566</c:v>
                </c:pt>
                <c:pt idx="297">
                  <c:v>3281.2842903458081</c:v>
                </c:pt>
                <c:pt idx="298">
                  <c:v>3315.0861949781606</c:v>
                </c:pt>
                <c:pt idx="299">
                  <c:v>3629.3186244264803</c:v>
                </c:pt>
                <c:pt idx="300">
                  <c:v>3425.8712225881004</c:v>
                </c:pt>
                <c:pt idx="301">
                  <c:v>3684.188519367176</c:v>
                </c:pt>
                <c:pt idx="302">
                  <c:v>3490.2650246458084</c:v>
                </c:pt>
                <c:pt idx="303">
                  <c:v>3411.3169486686725</c:v>
                </c:pt>
                <c:pt idx="304">
                  <c:v>3396.4998196546903</c:v>
                </c:pt>
                <c:pt idx="305">
                  <c:v>3154.6142804662513</c:v>
                </c:pt>
                <c:pt idx="306">
                  <c:v>3356.2512572597016</c:v>
                </c:pt>
                <c:pt idx="307">
                  <c:v>3401.2298590433393</c:v>
                </c:pt>
                <c:pt idx="308">
                  <c:v>3281.0899293710527</c:v>
                </c:pt>
                <c:pt idx="309">
                  <c:v>3666.9752311425914</c:v>
                </c:pt>
                <c:pt idx="310">
                  <c:v>3446.1462077414653</c:v>
                </c:pt>
                <c:pt idx="311">
                  <c:v>3106.9986116899036</c:v>
                </c:pt>
                <c:pt idx="312">
                  <c:v>3440.8014042492382</c:v>
                </c:pt>
                <c:pt idx="313">
                  <c:v>3118.6595477726582</c:v>
                </c:pt>
                <c:pt idx="314">
                  <c:v>3314.3865241808494</c:v>
                </c:pt>
                <c:pt idx="315">
                  <c:v>3410.3707537213772</c:v>
                </c:pt>
                <c:pt idx="316">
                  <c:v>3814.3399068116164</c:v>
                </c:pt>
                <c:pt idx="317">
                  <c:v>3481.4119463429033</c:v>
                </c:pt>
                <c:pt idx="318">
                  <c:v>3625.0597123192006</c:v>
                </c:pt>
                <c:pt idx="319">
                  <c:v>4581.1707248453749</c:v>
                </c:pt>
                <c:pt idx="320">
                  <c:v>4952.5778826796823</c:v>
                </c:pt>
                <c:pt idx="321">
                  <c:v>4651.4482252861872</c:v>
                </c:pt>
                <c:pt idx="322">
                  <c:v>4579.1893143378147</c:v>
                </c:pt>
                <c:pt idx="323">
                  <c:v>4988.1193708536448</c:v>
                </c:pt>
                <c:pt idx="324">
                  <c:v>5051.5847150287109</c:v>
                </c:pt>
                <c:pt idx="325">
                  <c:v>5132.2848916784205</c:v>
                </c:pt>
                <c:pt idx="326">
                  <c:v>4996.3384619566968</c:v>
                </c:pt>
                <c:pt idx="327">
                  <c:v>5325.7631608288366</c:v>
                </c:pt>
                <c:pt idx="328">
                  <c:v>5021.4451747096227</c:v>
                </c:pt>
                <c:pt idx="329">
                  <c:v>5137.5912987981983</c:v>
                </c:pt>
                <c:pt idx="330">
                  <c:v>4942.6364138540439</c:v>
                </c:pt>
                <c:pt idx="331">
                  <c:v>5112.7350805020205</c:v>
                </c:pt>
                <c:pt idx="332">
                  <c:v>4963.8608448482328</c:v>
                </c:pt>
                <c:pt idx="333">
                  <c:v>4811.5596025433215</c:v>
                </c:pt>
                <c:pt idx="334">
                  <c:v>5302.5825083774143</c:v>
                </c:pt>
                <c:pt idx="335">
                  <c:v>4959.0294162848541</c:v>
                </c:pt>
                <c:pt idx="336">
                  <c:v>4760.7897519010685</c:v>
                </c:pt>
                <c:pt idx="337">
                  <c:v>5269.0175037017161</c:v>
                </c:pt>
                <c:pt idx="338">
                  <c:v>5275.3833851739619</c:v>
                </c:pt>
                <c:pt idx="339">
                  <c:v>4870.8310626803404</c:v>
                </c:pt>
                <c:pt idx="340">
                  <c:v>5122.7744559929824</c:v>
                </c:pt>
                <c:pt idx="341">
                  <c:v>5091.0361522263865</c:v>
                </c:pt>
                <c:pt idx="342">
                  <c:v>4157.9158077198581</c:v>
                </c:pt>
                <c:pt idx="343">
                  <c:v>3396.836417848227</c:v>
                </c:pt>
                <c:pt idx="344">
                  <c:v>3346.9716182670777</c:v>
                </c:pt>
                <c:pt idx="345">
                  <c:v>3720.7731650946153</c:v>
                </c:pt>
                <c:pt idx="346">
                  <c:v>3088.8556027280429</c:v>
                </c:pt>
                <c:pt idx="347">
                  <c:v>3360.1336255009069</c:v>
                </c:pt>
                <c:pt idx="348">
                  <c:v>3230.3710122538673</c:v>
                </c:pt>
                <c:pt idx="349">
                  <c:v>3652.3745489453622</c:v>
                </c:pt>
                <c:pt idx="350">
                  <c:v>3454.8655822608503</c:v>
                </c:pt>
                <c:pt idx="351">
                  <c:v>3139.2129513401633</c:v>
                </c:pt>
                <c:pt idx="352">
                  <c:v>3150.1398700953923</c:v>
                </c:pt>
                <c:pt idx="353">
                  <c:v>4005.6714471035634</c:v>
                </c:pt>
                <c:pt idx="354">
                  <c:v>3531.6460027811827</c:v>
                </c:pt>
                <c:pt idx="355">
                  <c:v>3775.1227769469315</c:v>
                </c:pt>
                <c:pt idx="356">
                  <c:v>3558.6408341682104</c:v>
                </c:pt>
                <c:pt idx="357">
                  <c:v>3626.7255956106037</c:v>
                </c:pt>
                <c:pt idx="358">
                  <c:v>3110.9100998742897</c:v>
                </c:pt>
                <c:pt idx="359">
                  <c:v>3174.069563805524</c:v>
                </c:pt>
                <c:pt idx="360">
                  <c:v>3912.1103632410786</c:v>
                </c:pt>
                <c:pt idx="361">
                  <c:v>3692.5360085676198</c:v>
                </c:pt>
                <c:pt idx="362">
                  <c:v>3350.9923965237135</c:v>
                </c:pt>
                <c:pt idx="363">
                  <c:v>3541.0788112835453</c:v>
                </c:pt>
                <c:pt idx="364">
                  <c:v>3498.0141906012468</c:v>
                </c:pt>
                <c:pt idx="365">
                  <c:v>3233.3347641903633</c:v>
                </c:pt>
                <c:pt idx="366">
                  <c:v>3369.629955062001</c:v>
                </c:pt>
                <c:pt idx="367">
                  <c:v>3838.2167129771151</c:v>
                </c:pt>
                <c:pt idx="368">
                  <c:v>3485.476046388841</c:v>
                </c:pt>
                <c:pt idx="369">
                  <c:v>4450.1301985899354</c:v>
                </c:pt>
                <c:pt idx="370">
                  <c:v>4738.2971106954637</c:v>
                </c:pt>
                <c:pt idx="371">
                  <c:v>4943.7890785822556</c:v>
                </c:pt>
                <c:pt idx="372">
                  <c:v>4908.4187542847476</c:v>
                </c:pt>
                <c:pt idx="373">
                  <c:v>5014.602191430773</c:v>
                </c:pt>
                <c:pt idx="374">
                  <c:v>5650.6000193298123</c:v>
                </c:pt>
                <c:pt idx="375">
                  <c:v>4963.2822800210843</c:v>
                </c:pt>
                <c:pt idx="376">
                  <c:v>5333.9599256090605</c:v>
                </c:pt>
                <c:pt idx="377">
                  <c:v>5447.2054496404553</c:v>
                </c:pt>
                <c:pt idx="378">
                  <c:v>4945.2717832846702</c:v>
                </c:pt>
                <c:pt idx="379">
                  <c:v>5474.7026504053065</c:v>
                </c:pt>
                <c:pt idx="380">
                  <c:v>5615.3576439513463</c:v>
                </c:pt>
                <c:pt idx="381">
                  <c:v>5054.0151059615328</c:v>
                </c:pt>
                <c:pt idx="382">
                  <c:v>5404.0696600198717</c:v>
                </c:pt>
                <c:pt idx="383">
                  <c:v>5528.6088823233249</c:v>
                </c:pt>
                <c:pt idx="384">
                  <c:v>5520.5260446790762</c:v>
                </c:pt>
                <c:pt idx="385">
                  <c:v>5559.750864108315</c:v>
                </c:pt>
                <c:pt idx="386">
                  <c:v>5457.9481109975031</c:v>
                </c:pt>
                <c:pt idx="387">
                  <c:v>5581.1128219800121</c:v>
                </c:pt>
                <c:pt idx="388">
                  <c:v>4039.8121387900837</c:v>
                </c:pt>
                <c:pt idx="389">
                  <c:v>5486.2453805929181</c:v>
                </c:pt>
                <c:pt idx="390">
                  <c:v>5372.4423995557936</c:v>
                </c:pt>
                <c:pt idx="391">
                  <c:v>666.43600282618183</c:v>
                </c:pt>
                <c:pt idx="392">
                  <c:v>533.88095595662344</c:v>
                </c:pt>
                <c:pt idx="393">
                  <c:v>570.57904272420956</c:v>
                </c:pt>
                <c:pt idx="394">
                  <c:v>733.65742996781444</c:v>
                </c:pt>
                <c:pt idx="395">
                  <c:v>799.50261997226448</c:v>
                </c:pt>
                <c:pt idx="396">
                  <c:v>630.30803580854206</c:v>
                </c:pt>
                <c:pt idx="397">
                  <c:v>672.57010465408848</c:v>
                </c:pt>
                <c:pt idx="398">
                  <c:v>650.69313169740656</c:v>
                </c:pt>
                <c:pt idx="399">
                  <c:v>615.53552596338943</c:v>
                </c:pt>
                <c:pt idx="400">
                  <c:v>690.13867145594702</c:v>
                </c:pt>
                <c:pt idx="401">
                  <c:v>618.02109783825119</c:v>
                </c:pt>
                <c:pt idx="402">
                  <c:v>728.46046651619713</c:v>
                </c:pt>
                <c:pt idx="403">
                  <c:v>884.58970780526965</c:v>
                </c:pt>
                <c:pt idx="404">
                  <c:v>862.84020616918315</c:v>
                </c:pt>
                <c:pt idx="405">
                  <c:v>936.6615850116508</c:v>
                </c:pt>
                <c:pt idx="406">
                  <c:v>915.32495330601648</c:v>
                </c:pt>
                <c:pt idx="407">
                  <c:v>1059.8813486884358</c:v>
                </c:pt>
                <c:pt idx="408">
                  <c:v>1055.3685598420275</c:v>
                </c:pt>
                <c:pt idx="409">
                  <c:v>1115.4070059921764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8-49F9-AF5F-3ED696878F7A}"/>
            </c:ext>
          </c:extLst>
        </c:ser>
        <c:ser>
          <c:idx val="3"/>
          <c:order val="1"/>
          <c:tx>
            <c:strRef>
              <c:f>'2025_01_024_AVE'!$AC$4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>
                  <a:alpha val="25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7"/>
            <c:dispRSqr val="0"/>
            <c:dispEq val="0"/>
          </c:trendline>
          <c:xVal>
            <c:numRef>
              <c:f>'2025_01_024_AVE'!$A$5:$A$476</c:f>
              <c:numCache>
                <c:formatCode>General</c:formatCode>
                <c:ptCount val="472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'2025_01_024_AVE'!$AC$5:$AC$476</c:f>
              <c:numCache>
                <c:formatCode>General</c:formatCode>
                <c:ptCount val="472"/>
                <c:pt idx="0">
                  <c:v>46.776627243520366</c:v>
                </c:pt>
                <c:pt idx="1">
                  <c:v>45.802727382601006</c:v>
                </c:pt>
                <c:pt idx="2">
                  <c:v>36.788914643827098</c:v>
                </c:pt>
                <c:pt idx="3">
                  <c:v>58.758782953692553</c:v>
                </c:pt>
                <c:pt idx="4">
                  <c:v>51.228898571470161</c:v>
                </c:pt>
                <c:pt idx="5">
                  <c:v>17.75103976716742</c:v>
                </c:pt>
                <c:pt idx="6">
                  <c:v>37.899565466800212</c:v>
                </c:pt>
                <c:pt idx="7">
                  <c:v>21.879184905450941</c:v>
                </c:pt>
                <c:pt idx="8">
                  <c:v>44.797762756190565</c:v>
                </c:pt>
                <c:pt idx="9">
                  <c:v>63.221960883714289</c:v>
                </c:pt>
                <c:pt idx="10">
                  <c:v>62.411386271129196</c:v>
                </c:pt>
                <c:pt idx="11">
                  <c:v>9.7368117629007589</c:v>
                </c:pt>
                <c:pt idx="12">
                  <c:v>22.936934007642432</c:v>
                </c:pt>
                <c:pt idx="13">
                  <c:v>245.02854769778335</c:v>
                </c:pt>
                <c:pt idx="14">
                  <c:v>50.399826899967074</c:v>
                </c:pt>
                <c:pt idx="15">
                  <c:v>37.721708077099294</c:v>
                </c:pt>
                <c:pt idx="16">
                  <c:v>32.431501594193499</c:v>
                </c:pt>
                <c:pt idx="17">
                  <c:v>18.619012541487578</c:v>
                </c:pt>
                <c:pt idx="18">
                  <c:v>37.166731078024341</c:v>
                </c:pt>
                <c:pt idx="19">
                  <c:v>48.579493676643736</c:v>
                </c:pt>
                <c:pt idx="20">
                  <c:v>38.26372715593817</c:v>
                </c:pt>
                <c:pt idx="21">
                  <c:v>30.156232091853962</c:v>
                </c:pt>
                <c:pt idx="22">
                  <c:v>70.239728176275037</c:v>
                </c:pt>
                <c:pt idx="23">
                  <c:v>72.079798414544257</c:v>
                </c:pt>
                <c:pt idx="24">
                  <c:v>37.45501036585641</c:v>
                </c:pt>
                <c:pt idx="25">
                  <c:v>50.588575173732444</c:v>
                </c:pt>
                <c:pt idx="26">
                  <c:v>19.461292142939474</c:v>
                </c:pt>
                <c:pt idx="27">
                  <c:v>20.091250114063037</c:v>
                </c:pt>
                <c:pt idx="28">
                  <c:v>35.849218112700939</c:v>
                </c:pt>
                <c:pt idx="29">
                  <c:v>35.316843724055182</c:v>
                </c:pt>
                <c:pt idx="30">
                  <c:v>35.418972765346098</c:v>
                </c:pt>
                <c:pt idx="31">
                  <c:v>42.415085125127348</c:v>
                </c:pt>
                <c:pt idx="32">
                  <c:v>56.836591397410842</c:v>
                </c:pt>
                <c:pt idx="33">
                  <c:v>47.162434838150759</c:v>
                </c:pt>
                <c:pt idx="34">
                  <c:v>62.800863718536434</c:v>
                </c:pt>
                <c:pt idx="35">
                  <c:v>80.151601934383592</c:v>
                </c:pt>
                <c:pt idx="36">
                  <c:v>24.150872377442482</c:v>
                </c:pt>
                <c:pt idx="37">
                  <c:v>35.035432337838508</c:v>
                </c:pt>
                <c:pt idx="38">
                  <c:v>28.064292383302487</c:v>
                </c:pt>
                <c:pt idx="39">
                  <c:v>61.77889620344628</c:v>
                </c:pt>
                <c:pt idx="40">
                  <c:v>25.708870199000081</c:v>
                </c:pt>
                <c:pt idx="41">
                  <c:v>52.80153386880459</c:v>
                </c:pt>
                <c:pt idx="42">
                  <c:v>58.109263127352357</c:v>
                </c:pt>
                <c:pt idx="43">
                  <c:v>14.407146051149622</c:v>
                </c:pt>
                <c:pt idx="44">
                  <c:v>25.214598527260787</c:v>
                </c:pt>
                <c:pt idx="45">
                  <c:v>41.301943445847286</c:v>
                </c:pt>
                <c:pt idx="46">
                  <c:v>23.560802058003819</c:v>
                </c:pt>
                <c:pt idx="47">
                  <c:v>35.131584651387712</c:v>
                </c:pt>
                <c:pt idx="48">
                  <c:v>10.357041256834606</c:v>
                </c:pt>
                <c:pt idx="49">
                  <c:v>29.513991444254817</c:v>
                </c:pt>
                <c:pt idx="50">
                  <c:v>33.946631190687334</c:v>
                </c:pt>
                <c:pt idx="51">
                  <c:v>35.210837510092496</c:v>
                </c:pt>
                <c:pt idx="52">
                  <c:v>22.105000954423289</c:v>
                </c:pt>
                <c:pt idx="53">
                  <c:v>19.702099605287373</c:v>
                </c:pt>
                <c:pt idx="54">
                  <c:v>5.3365556213393459</c:v>
                </c:pt>
                <c:pt idx="55">
                  <c:v>30.615674138941682</c:v>
                </c:pt>
                <c:pt idx="56">
                  <c:v>37.122167302122676</c:v>
                </c:pt>
                <c:pt idx="57">
                  <c:v>17.976754112079082</c:v>
                </c:pt>
                <c:pt idx="58">
                  <c:v>26.026288254997567</c:v>
                </c:pt>
                <c:pt idx="59">
                  <c:v>53.305515103142739</c:v>
                </c:pt>
                <c:pt idx="60">
                  <c:v>37.019578404639979</c:v>
                </c:pt>
                <c:pt idx="61">
                  <c:v>45.694836647257581</c:v>
                </c:pt>
                <c:pt idx="62">
                  <c:v>28.404968363200783</c:v>
                </c:pt>
                <c:pt idx="63">
                  <c:v>24.028128114224454</c:v>
                </c:pt>
                <c:pt idx="64">
                  <c:v>51.773456230188224</c:v>
                </c:pt>
                <c:pt idx="65">
                  <c:v>74.681202811690227</c:v>
                </c:pt>
                <c:pt idx="66">
                  <c:v>38.370364687207982</c:v>
                </c:pt>
                <c:pt idx="67">
                  <c:v>52.278616640083015</c:v>
                </c:pt>
                <c:pt idx="68">
                  <c:v>55.109405831024461</c:v>
                </c:pt>
                <c:pt idx="69">
                  <c:v>43.474851322881868</c:v>
                </c:pt>
                <c:pt idx="70">
                  <c:v>25.83669347465171</c:v>
                </c:pt>
                <c:pt idx="71">
                  <c:v>33.471157470259811</c:v>
                </c:pt>
                <c:pt idx="72">
                  <c:v>21.891984587402863</c:v>
                </c:pt>
                <c:pt idx="73">
                  <c:v>33.951303222004199</c:v>
                </c:pt>
                <c:pt idx="74">
                  <c:v>56.92578630923586</c:v>
                </c:pt>
                <c:pt idx="75">
                  <c:v>55.30329992901671</c:v>
                </c:pt>
                <c:pt idx="76">
                  <c:v>65.606206878203082</c:v>
                </c:pt>
                <c:pt idx="77">
                  <c:v>35.905376929532238</c:v>
                </c:pt>
                <c:pt idx="78">
                  <c:v>51.282316584624198</c:v>
                </c:pt>
                <c:pt idx="79">
                  <c:v>44.684279465677022</c:v>
                </c:pt>
                <c:pt idx="80">
                  <c:v>23.270981020226312</c:v>
                </c:pt>
                <c:pt idx="81">
                  <c:v>30.945533279362891</c:v>
                </c:pt>
                <c:pt idx="82">
                  <c:v>52.337252147099335</c:v>
                </c:pt>
                <c:pt idx="83">
                  <c:v>21.848635131032552</c:v>
                </c:pt>
                <c:pt idx="84">
                  <c:v>45.332696388323022</c:v>
                </c:pt>
                <c:pt idx="85">
                  <c:v>9.6596440216552288</c:v>
                </c:pt>
                <c:pt idx="86">
                  <c:v>54.30762530658243</c:v>
                </c:pt>
                <c:pt idx="87">
                  <c:v>36.41750964931996</c:v>
                </c:pt>
                <c:pt idx="88">
                  <c:v>16.940797976462587</c:v>
                </c:pt>
                <c:pt idx="89">
                  <c:v>46.762526040335729</c:v>
                </c:pt>
                <c:pt idx="90">
                  <c:v>30.950510409515548</c:v>
                </c:pt>
                <c:pt idx="91">
                  <c:v>19.642506702871856</c:v>
                </c:pt>
                <c:pt idx="92">
                  <c:v>7.8505998350338446</c:v>
                </c:pt>
                <c:pt idx="93">
                  <c:v>9.9827390940578731</c:v>
                </c:pt>
                <c:pt idx="94">
                  <c:v>37.472537739751409</c:v>
                </c:pt>
                <c:pt idx="95">
                  <c:v>27.590706646296013</c:v>
                </c:pt>
                <c:pt idx="96">
                  <c:v>34.280637705473374</c:v>
                </c:pt>
                <c:pt idx="97">
                  <c:v>11.872477129222148</c:v>
                </c:pt>
                <c:pt idx="98">
                  <c:v>26.164941924957567</c:v>
                </c:pt>
                <c:pt idx="99">
                  <c:v>12.033064278676273</c:v>
                </c:pt>
                <c:pt idx="100">
                  <c:v>16.719269621901073</c:v>
                </c:pt>
                <c:pt idx="101">
                  <c:v>24.417129243185435</c:v>
                </c:pt>
                <c:pt idx="102">
                  <c:v>27.648257873458938</c:v>
                </c:pt>
                <c:pt idx="103">
                  <c:v>27.54047597931044</c:v>
                </c:pt>
                <c:pt idx="104">
                  <c:v>18.645593967905416</c:v>
                </c:pt>
                <c:pt idx="105">
                  <c:v>16.055202670548915</c:v>
                </c:pt>
                <c:pt idx="106">
                  <c:v>16.01312558735053</c:v>
                </c:pt>
                <c:pt idx="107">
                  <c:v>14.416590509915608</c:v>
                </c:pt>
                <c:pt idx="108">
                  <c:v>16.716705266616255</c:v>
                </c:pt>
                <c:pt idx="109">
                  <c:v>23.548285030031082</c:v>
                </c:pt>
                <c:pt idx="110">
                  <c:v>22.53069747413425</c:v>
                </c:pt>
                <c:pt idx="111">
                  <c:v>21.478623709291021</c:v>
                </c:pt>
                <c:pt idx="112">
                  <c:v>16.611520239828081</c:v>
                </c:pt>
                <c:pt idx="113">
                  <c:v>5.5013540749822853</c:v>
                </c:pt>
                <c:pt idx="114">
                  <c:v>118.4072624478036</c:v>
                </c:pt>
                <c:pt idx="115">
                  <c:v>6.965282235475124</c:v>
                </c:pt>
                <c:pt idx="116">
                  <c:v>26.823426688676751</c:v>
                </c:pt>
                <c:pt idx="117">
                  <c:v>11.220725176505812</c:v>
                </c:pt>
                <c:pt idx="118">
                  <c:v>13.07530949711893</c:v>
                </c:pt>
                <c:pt idx="119">
                  <c:v>6.8060594251969171</c:v>
                </c:pt>
                <c:pt idx="120">
                  <c:v>30.6598480851864</c:v>
                </c:pt>
                <c:pt idx="121">
                  <c:v>36.304259706050345</c:v>
                </c:pt>
                <c:pt idx="122">
                  <c:v>5.4544777268197997</c:v>
                </c:pt>
                <c:pt idx="123">
                  <c:v>45.993360440169283</c:v>
                </c:pt>
                <c:pt idx="124">
                  <c:v>33.170026019900547</c:v>
                </c:pt>
                <c:pt idx="125">
                  <c:v>34.275854183128295</c:v>
                </c:pt>
                <c:pt idx="126">
                  <c:v>15.787303002588475</c:v>
                </c:pt>
                <c:pt idx="127">
                  <c:v>0</c:v>
                </c:pt>
                <c:pt idx="128">
                  <c:v>0</c:v>
                </c:pt>
                <c:pt idx="129">
                  <c:v>21.447515353489194</c:v>
                </c:pt>
                <c:pt idx="130">
                  <c:v>25.294709974964466</c:v>
                </c:pt>
                <c:pt idx="131">
                  <c:v>56.663855923310884</c:v>
                </c:pt>
                <c:pt idx="132">
                  <c:v>33.806938764600886</c:v>
                </c:pt>
                <c:pt idx="133">
                  <c:v>48.149469649079826</c:v>
                </c:pt>
                <c:pt idx="134">
                  <c:v>22.887527849447075</c:v>
                </c:pt>
                <c:pt idx="135">
                  <c:v>29.474016264386606</c:v>
                </c:pt>
                <c:pt idx="136">
                  <c:v>17.38347781905086</c:v>
                </c:pt>
                <c:pt idx="137">
                  <c:v>22.005811155096342</c:v>
                </c:pt>
                <c:pt idx="138">
                  <c:v>22.147462900597333</c:v>
                </c:pt>
                <c:pt idx="139">
                  <c:v>22.06632083499543</c:v>
                </c:pt>
                <c:pt idx="140">
                  <c:v>32.926041336619605</c:v>
                </c:pt>
                <c:pt idx="141">
                  <c:v>22.296259427502161</c:v>
                </c:pt>
                <c:pt idx="142">
                  <c:v>8.6934924154819111</c:v>
                </c:pt>
                <c:pt idx="143">
                  <c:v>17.005649920019881</c:v>
                </c:pt>
                <c:pt idx="144">
                  <c:v>23.087869217595298</c:v>
                </c:pt>
                <c:pt idx="145">
                  <c:v>7.026279811622028</c:v>
                </c:pt>
                <c:pt idx="146">
                  <c:v>26.236634167497932</c:v>
                </c:pt>
                <c:pt idx="147">
                  <c:v>29.881184969221934</c:v>
                </c:pt>
                <c:pt idx="148">
                  <c:v>9.967114973547071</c:v>
                </c:pt>
                <c:pt idx="149">
                  <c:v>14.92421343623079</c:v>
                </c:pt>
                <c:pt idx="150">
                  <c:v>68.394536805986263</c:v>
                </c:pt>
                <c:pt idx="151">
                  <c:v>54.268975695225066</c:v>
                </c:pt>
                <c:pt idx="152">
                  <c:v>66.348495244904711</c:v>
                </c:pt>
                <c:pt idx="153">
                  <c:v>7.8369493905912631</c:v>
                </c:pt>
                <c:pt idx="154">
                  <c:v>8.4519899846476338</c:v>
                </c:pt>
                <c:pt idx="155">
                  <c:v>28.381083208268485</c:v>
                </c:pt>
                <c:pt idx="156">
                  <c:v>29.568152417805223</c:v>
                </c:pt>
                <c:pt idx="157">
                  <c:v>27.440242107290793</c:v>
                </c:pt>
                <c:pt idx="158">
                  <c:v>24.342419611971067</c:v>
                </c:pt>
                <c:pt idx="159">
                  <c:v>39.884340853099211</c:v>
                </c:pt>
                <c:pt idx="160">
                  <c:v>6.8382014546186696</c:v>
                </c:pt>
                <c:pt idx="161">
                  <c:v>25.175131535855108</c:v>
                </c:pt>
                <c:pt idx="162">
                  <c:v>25.509882436137918</c:v>
                </c:pt>
                <c:pt idx="163">
                  <c:v>8.592030333719471</c:v>
                </c:pt>
                <c:pt idx="164">
                  <c:v>13.669948630792113</c:v>
                </c:pt>
                <c:pt idx="165">
                  <c:v>40.434046808731388</c:v>
                </c:pt>
                <c:pt idx="166">
                  <c:v>21.015199149557006</c:v>
                </c:pt>
                <c:pt idx="167">
                  <c:v>32.354707766306042</c:v>
                </c:pt>
                <c:pt idx="168">
                  <c:v>37.744168933504461</c:v>
                </c:pt>
                <c:pt idx="169">
                  <c:v>73.805803170244388</c:v>
                </c:pt>
                <c:pt idx="170">
                  <c:v>48.317699781003768</c:v>
                </c:pt>
                <c:pt idx="171">
                  <c:v>26.26812075784699</c:v>
                </c:pt>
                <c:pt idx="172">
                  <c:v>51.568895353307468</c:v>
                </c:pt>
                <c:pt idx="173">
                  <c:v>35.470334811878487</c:v>
                </c:pt>
                <c:pt idx="174">
                  <c:v>36.734370860428825</c:v>
                </c:pt>
                <c:pt idx="175">
                  <c:v>55.326917250646368</c:v>
                </c:pt>
                <c:pt idx="176">
                  <c:v>53.801424257469868</c:v>
                </c:pt>
                <c:pt idx="177">
                  <c:v>42.737476782037405</c:v>
                </c:pt>
                <c:pt idx="178">
                  <c:v>29.823281347147322</c:v>
                </c:pt>
                <c:pt idx="179">
                  <c:v>58.703083602183952</c:v>
                </c:pt>
                <c:pt idx="180">
                  <c:v>55.18456438552024</c:v>
                </c:pt>
                <c:pt idx="181">
                  <c:v>32.564822334558954</c:v>
                </c:pt>
                <c:pt idx="182">
                  <c:v>55.224971487136457</c:v>
                </c:pt>
                <c:pt idx="183">
                  <c:v>37.753318147634765</c:v>
                </c:pt>
                <c:pt idx="184">
                  <c:v>14.836965816480864</c:v>
                </c:pt>
                <c:pt idx="185">
                  <c:v>52.243748490576152</c:v>
                </c:pt>
                <c:pt idx="186">
                  <c:v>41.713709525873554</c:v>
                </c:pt>
                <c:pt idx="187">
                  <c:v>47.461274672914726</c:v>
                </c:pt>
                <c:pt idx="188">
                  <c:v>55.050552742295125</c:v>
                </c:pt>
                <c:pt idx="189">
                  <c:v>66.531117423482968</c:v>
                </c:pt>
                <c:pt idx="190">
                  <c:v>15.05668905829889</c:v>
                </c:pt>
                <c:pt idx="191">
                  <c:v>27.575246179159301</c:v>
                </c:pt>
                <c:pt idx="192">
                  <c:v>13.766148724229776</c:v>
                </c:pt>
                <c:pt idx="193">
                  <c:v>26.295600833749777</c:v>
                </c:pt>
                <c:pt idx="194">
                  <c:v>30.126120504780637</c:v>
                </c:pt>
                <c:pt idx="195">
                  <c:v>6.7976848439633262</c:v>
                </c:pt>
                <c:pt idx="196">
                  <c:v>41.202786215477573</c:v>
                </c:pt>
                <c:pt idx="197">
                  <c:v>12.768880620949551</c:v>
                </c:pt>
                <c:pt idx="198">
                  <c:v>15.653608509530256</c:v>
                </c:pt>
                <c:pt idx="199">
                  <c:v>23.349697658320995</c:v>
                </c:pt>
                <c:pt idx="200">
                  <c:v>30.179172889777398</c:v>
                </c:pt>
                <c:pt idx="201">
                  <c:v>45.642715303908204</c:v>
                </c:pt>
                <c:pt idx="202">
                  <c:v>31.683009520092121</c:v>
                </c:pt>
                <c:pt idx="203">
                  <c:v>32.379478342223244</c:v>
                </c:pt>
                <c:pt idx="204">
                  <c:v>15.605017567786341</c:v>
                </c:pt>
                <c:pt idx="205">
                  <c:v>14.692648403964046</c:v>
                </c:pt>
                <c:pt idx="206">
                  <c:v>22.501907211140004</c:v>
                </c:pt>
                <c:pt idx="207">
                  <c:v>53.047316289912061</c:v>
                </c:pt>
                <c:pt idx="208">
                  <c:v>32.245134349857032</c:v>
                </c:pt>
                <c:pt idx="209">
                  <c:v>31.166030485024041</c:v>
                </c:pt>
                <c:pt idx="210">
                  <c:v>27.875753338392805</c:v>
                </c:pt>
                <c:pt idx="211">
                  <c:v>26.922771746141791</c:v>
                </c:pt>
                <c:pt idx="212">
                  <c:v>49.304256343648518</c:v>
                </c:pt>
                <c:pt idx="213">
                  <c:v>32.347190652009189</c:v>
                </c:pt>
                <c:pt idx="214">
                  <c:v>15.495201990266924</c:v>
                </c:pt>
                <c:pt idx="215">
                  <c:v>15.410111970985991</c:v>
                </c:pt>
                <c:pt idx="216">
                  <c:v>31.574569062891801</c:v>
                </c:pt>
                <c:pt idx="217">
                  <c:v>42.176977169731579</c:v>
                </c:pt>
                <c:pt idx="218">
                  <c:v>14.637377713762652</c:v>
                </c:pt>
                <c:pt idx="219">
                  <c:v>15.544222311068646</c:v>
                </c:pt>
                <c:pt idx="220">
                  <c:v>29.618080605143167</c:v>
                </c:pt>
                <c:pt idx="221">
                  <c:v>22.158576440417495</c:v>
                </c:pt>
                <c:pt idx="222">
                  <c:v>14.556350459686307</c:v>
                </c:pt>
                <c:pt idx="223">
                  <c:v>37.504192670772881</c:v>
                </c:pt>
                <c:pt idx="224">
                  <c:v>36.471409583369244</c:v>
                </c:pt>
                <c:pt idx="225">
                  <c:v>23.997314937722447</c:v>
                </c:pt>
                <c:pt idx="226">
                  <c:v>41.150771292115564</c:v>
                </c:pt>
                <c:pt idx="227">
                  <c:v>56.414788337201287</c:v>
                </c:pt>
                <c:pt idx="228">
                  <c:v>57.276472778615286</c:v>
                </c:pt>
                <c:pt idx="229">
                  <c:v>46.266973765262833</c:v>
                </c:pt>
                <c:pt idx="230">
                  <c:v>54.687298579122881</c:v>
                </c:pt>
                <c:pt idx="231">
                  <c:v>27.924738133976419</c:v>
                </c:pt>
                <c:pt idx="232">
                  <c:v>44.965733410611755</c:v>
                </c:pt>
                <c:pt idx="233">
                  <c:v>55.937100817580898</c:v>
                </c:pt>
                <c:pt idx="234">
                  <c:v>35.683487295095837</c:v>
                </c:pt>
                <c:pt idx="235">
                  <c:v>22.989153668116614</c:v>
                </c:pt>
                <c:pt idx="236">
                  <c:v>20.567073555585345</c:v>
                </c:pt>
                <c:pt idx="237">
                  <c:v>58.144781182752077</c:v>
                </c:pt>
                <c:pt idx="238">
                  <c:v>48.469282889643203</c:v>
                </c:pt>
                <c:pt idx="239">
                  <c:v>69.08040123360621</c:v>
                </c:pt>
                <c:pt idx="240">
                  <c:v>37.948838270941366</c:v>
                </c:pt>
                <c:pt idx="241">
                  <c:v>37.893284837558859</c:v>
                </c:pt>
                <c:pt idx="242">
                  <c:v>38.540530665251133</c:v>
                </c:pt>
                <c:pt idx="243">
                  <c:v>48.360934597604221</c:v>
                </c:pt>
                <c:pt idx="244">
                  <c:v>101.37789791890937</c:v>
                </c:pt>
                <c:pt idx="245">
                  <c:v>120.72537634833294</c:v>
                </c:pt>
                <c:pt idx="246">
                  <c:v>182.6636796266182</c:v>
                </c:pt>
                <c:pt idx="247">
                  <c:v>177.50805299867426</c:v>
                </c:pt>
                <c:pt idx="248">
                  <c:v>128.39988553214241</c:v>
                </c:pt>
                <c:pt idx="249">
                  <c:v>84.720215309210644</c:v>
                </c:pt>
                <c:pt idx="250">
                  <c:v>108.72232179712026</c:v>
                </c:pt>
                <c:pt idx="251">
                  <c:v>151.61997369613326</c:v>
                </c:pt>
                <c:pt idx="252">
                  <c:v>153.68965974660398</c:v>
                </c:pt>
                <c:pt idx="253">
                  <c:v>141.78530556659624</c:v>
                </c:pt>
                <c:pt idx="254">
                  <c:v>155.33165620746706</c:v>
                </c:pt>
                <c:pt idx="255">
                  <c:v>122.08379785515653</c:v>
                </c:pt>
                <c:pt idx="256">
                  <c:v>135.58492296094985</c:v>
                </c:pt>
                <c:pt idx="257">
                  <c:v>99.422408565667979</c:v>
                </c:pt>
                <c:pt idx="258">
                  <c:v>77.916785986211607</c:v>
                </c:pt>
                <c:pt idx="259">
                  <c:v>72.540522353354788</c:v>
                </c:pt>
                <c:pt idx="260">
                  <c:v>146.99384749353251</c:v>
                </c:pt>
                <c:pt idx="261">
                  <c:v>150.01158568334972</c:v>
                </c:pt>
                <c:pt idx="262">
                  <c:v>108.82104282256809</c:v>
                </c:pt>
                <c:pt idx="263">
                  <c:v>200.51481513758938</c:v>
                </c:pt>
                <c:pt idx="264">
                  <c:v>140.61039268289144</c:v>
                </c:pt>
                <c:pt idx="265">
                  <c:v>150.78673766065853</c:v>
                </c:pt>
                <c:pt idx="266">
                  <c:v>152.33854247824883</c:v>
                </c:pt>
                <c:pt idx="267">
                  <c:v>61.214495055163631</c:v>
                </c:pt>
                <c:pt idx="268">
                  <c:v>87.681676947352557</c:v>
                </c:pt>
                <c:pt idx="269">
                  <c:v>92.866575266548864</c:v>
                </c:pt>
                <c:pt idx="270">
                  <c:v>34.969039880787811</c:v>
                </c:pt>
                <c:pt idx="271">
                  <c:v>68.435482535470243</c:v>
                </c:pt>
                <c:pt idx="272">
                  <c:v>70.457733656700796</c:v>
                </c:pt>
                <c:pt idx="273">
                  <c:v>105.20049534241083</c:v>
                </c:pt>
                <c:pt idx="274">
                  <c:v>27.801231090232498</c:v>
                </c:pt>
                <c:pt idx="275">
                  <c:v>22.627990095040168</c:v>
                </c:pt>
                <c:pt idx="276">
                  <c:v>60.356065661581823</c:v>
                </c:pt>
                <c:pt idx="277">
                  <c:v>35.956387430753182</c:v>
                </c:pt>
                <c:pt idx="278">
                  <c:v>22.15740647269676</c:v>
                </c:pt>
                <c:pt idx="279">
                  <c:v>53.524368998189154</c:v>
                </c:pt>
                <c:pt idx="280">
                  <c:v>63.955286740073113</c:v>
                </c:pt>
                <c:pt idx="281">
                  <c:v>37.06745600432459</c:v>
                </c:pt>
                <c:pt idx="282">
                  <c:v>36.454170006222981</c:v>
                </c:pt>
                <c:pt idx="283">
                  <c:v>66.522101027966798</c:v>
                </c:pt>
                <c:pt idx="284">
                  <c:v>32.426686449880002</c:v>
                </c:pt>
                <c:pt idx="285">
                  <c:v>15.474753655134649</c:v>
                </c:pt>
                <c:pt idx="286">
                  <c:v>39.959932918596436</c:v>
                </c:pt>
                <c:pt idx="287">
                  <c:v>51.876212555149472</c:v>
                </c:pt>
                <c:pt idx="288">
                  <c:v>23.927432652828326</c:v>
                </c:pt>
                <c:pt idx="289">
                  <c:v>38.183667363765949</c:v>
                </c:pt>
                <c:pt idx="290">
                  <c:v>56.160205498257845</c:v>
                </c:pt>
                <c:pt idx="291">
                  <c:v>99.306965599250859</c:v>
                </c:pt>
                <c:pt idx="292">
                  <c:v>24.354532830114859</c:v>
                </c:pt>
                <c:pt idx="293">
                  <c:v>113.01909983092202</c:v>
                </c:pt>
                <c:pt idx="294">
                  <c:v>254.20767633770447</c:v>
                </c:pt>
                <c:pt idx="295">
                  <c:v>125.79200275492857</c:v>
                </c:pt>
                <c:pt idx="296">
                  <c:v>203.81986594500529</c:v>
                </c:pt>
                <c:pt idx="297">
                  <c:v>67.624547947037428</c:v>
                </c:pt>
                <c:pt idx="298">
                  <c:v>85.570645531365884</c:v>
                </c:pt>
                <c:pt idx="299">
                  <c:v>165.06824295429413</c:v>
                </c:pt>
                <c:pt idx="300">
                  <c:v>98.628873394733318</c:v>
                </c:pt>
                <c:pt idx="301">
                  <c:v>77.060262452395477</c:v>
                </c:pt>
                <c:pt idx="302">
                  <c:v>115.88663824979035</c:v>
                </c:pt>
                <c:pt idx="303">
                  <c:v>158.19228441102882</c:v>
                </c:pt>
                <c:pt idx="304">
                  <c:v>100.0477517341715</c:v>
                </c:pt>
                <c:pt idx="305">
                  <c:v>119.21762808967046</c:v>
                </c:pt>
                <c:pt idx="306">
                  <c:v>194.48611501333991</c:v>
                </c:pt>
                <c:pt idx="307">
                  <c:v>149.89668971813296</c:v>
                </c:pt>
                <c:pt idx="308">
                  <c:v>159.05184029516619</c:v>
                </c:pt>
                <c:pt idx="309">
                  <c:v>176.77213587558563</c:v>
                </c:pt>
                <c:pt idx="310">
                  <c:v>169.9306578300102</c:v>
                </c:pt>
                <c:pt idx="311">
                  <c:v>161.21736530830071</c:v>
                </c:pt>
                <c:pt idx="312">
                  <c:v>91.260040392884719</c:v>
                </c:pt>
                <c:pt idx="313">
                  <c:v>196.63290231231954</c:v>
                </c:pt>
                <c:pt idx="314">
                  <c:v>116.98476119888328</c:v>
                </c:pt>
                <c:pt idx="315">
                  <c:v>156.03719133257223</c:v>
                </c:pt>
                <c:pt idx="316">
                  <c:v>135.8108764893372</c:v>
                </c:pt>
                <c:pt idx="317">
                  <c:v>159.20120980794221</c:v>
                </c:pt>
                <c:pt idx="318">
                  <c:v>103.88904832775053</c:v>
                </c:pt>
                <c:pt idx="319">
                  <c:v>72.058980730642972</c:v>
                </c:pt>
                <c:pt idx="320">
                  <c:v>49.607101944739021</c:v>
                </c:pt>
                <c:pt idx="321">
                  <c:v>40.987474362926932</c:v>
                </c:pt>
                <c:pt idx="322">
                  <c:v>68.514573092362539</c:v>
                </c:pt>
                <c:pt idx="323">
                  <c:v>67.923497724455743</c:v>
                </c:pt>
                <c:pt idx="324">
                  <c:v>37.641975036178678</c:v>
                </c:pt>
                <c:pt idx="325">
                  <c:v>71.955821973528018</c:v>
                </c:pt>
                <c:pt idx="326">
                  <c:v>25.168973252489014</c:v>
                </c:pt>
                <c:pt idx="327">
                  <c:v>47.940746363452753</c:v>
                </c:pt>
                <c:pt idx="328">
                  <c:v>62.591715010626054</c:v>
                </c:pt>
                <c:pt idx="329">
                  <c:v>55.950832662198493</c:v>
                </c:pt>
                <c:pt idx="330">
                  <c:v>57.064713858086371</c:v>
                </c:pt>
                <c:pt idx="331">
                  <c:v>83.203994290746977</c:v>
                </c:pt>
                <c:pt idx="332">
                  <c:v>46.374553347486184</c:v>
                </c:pt>
                <c:pt idx="333">
                  <c:v>50.493147374235811</c:v>
                </c:pt>
                <c:pt idx="334">
                  <c:v>74.815733236959318</c:v>
                </c:pt>
                <c:pt idx="335">
                  <c:v>54.240314542388063</c:v>
                </c:pt>
                <c:pt idx="336">
                  <c:v>79.876355603682356</c:v>
                </c:pt>
                <c:pt idx="337">
                  <c:v>90.05324727502078</c:v>
                </c:pt>
                <c:pt idx="338">
                  <c:v>39.775189513488364</c:v>
                </c:pt>
                <c:pt idx="339">
                  <c:v>51.933686683060365</c:v>
                </c:pt>
                <c:pt idx="340">
                  <c:v>58.506140971519145</c:v>
                </c:pt>
                <c:pt idx="341">
                  <c:v>28.822027927606833</c:v>
                </c:pt>
                <c:pt idx="342">
                  <c:v>67.675174968062407</c:v>
                </c:pt>
                <c:pt idx="343">
                  <c:v>107.91020967040825</c:v>
                </c:pt>
                <c:pt idx="344">
                  <c:v>150.69367720110898</c:v>
                </c:pt>
                <c:pt idx="345">
                  <c:v>163.2276010131439</c:v>
                </c:pt>
                <c:pt idx="346">
                  <c:v>95.422312670088289</c:v>
                </c:pt>
                <c:pt idx="347">
                  <c:v>122.3725445795357</c:v>
                </c:pt>
                <c:pt idx="348">
                  <c:v>147.82452723698452</c:v>
                </c:pt>
                <c:pt idx="349">
                  <c:v>145.42241354772352</c:v>
                </c:pt>
                <c:pt idx="350">
                  <c:v>187.07284122426142</c:v>
                </c:pt>
                <c:pt idx="351">
                  <c:v>117.49453464708866</c:v>
                </c:pt>
                <c:pt idx="352">
                  <c:v>160.81630870082395</c:v>
                </c:pt>
                <c:pt idx="353">
                  <c:v>127.4329910050274</c:v>
                </c:pt>
                <c:pt idx="354">
                  <c:v>177.04299674777062</c:v>
                </c:pt>
                <c:pt idx="355">
                  <c:v>136.70050095954522</c:v>
                </c:pt>
                <c:pt idx="356">
                  <c:v>96.081113263338878</c:v>
                </c:pt>
                <c:pt idx="357">
                  <c:v>137.06037608718819</c:v>
                </c:pt>
                <c:pt idx="358">
                  <c:v>182.25673789079232</c:v>
                </c:pt>
                <c:pt idx="359">
                  <c:v>175.14604400681415</c:v>
                </c:pt>
                <c:pt idx="360">
                  <c:v>149.51041097017219</c:v>
                </c:pt>
                <c:pt idx="361">
                  <c:v>102.26472749350221</c:v>
                </c:pt>
                <c:pt idx="362">
                  <c:v>145.91979540490058</c:v>
                </c:pt>
                <c:pt idx="363">
                  <c:v>228.42970592637238</c:v>
                </c:pt>
                <c:pt idx="364">
                  <c:v>159.28776246751383</c:v>
                </c:pt>
                <c:pt idx="365">
                  <c:v>132.10079590947731</c:v>
                </c:pt>
                <c:pt idx="366">
                  <c:v>163.47931030944358</c:v>
                </c:pt>
                <c:pt idx="367">
                  <c:v>198.01089917110647</c:v>
                </c:pt>
                <c:pt idx="368">
                  <c:v>121.52164916888982</c:v>
                </c:pt>
                <c:pt idx="369">
                  <c:v>88.264800765400736</c:v>
                </c:pt>
                <c:pt idx="370">
                  <c:v>46.415295088808499</c:v>
                </c:pt>
                <c:pt idx="371">
                  <c:v>67.516987827614528</c:v>
                </c:pt>
                <c:pt idx="372">
                  <c:v>92.999388568450769</c:v>
                </c:pt>
                <c:pt idx="373">
                  <c:v>61.941587051089762</c:v>
                </c:pt>
                <c:pt idx="374">
                  <c:v>22.19775141224606</c:v>
                </c:pt>
                <c:pt idx="375">
                  <c:v>34.900313438764975</c:v>
                </c:pt>
                <c:pt idx="376">
                  <c:v>49.336907838342178</c:v>
                </c:pt>
                <c:pt idx="377">
                  <c:v>46.292746799687734</c:v>
                </c:pt>
                <c:pt idx="378">
                  <c:v>98.681738743506898</c:v>
                </c:pt>
                <c:pt idx="379">
                  <c:v>44.932100341017481</c:v>
                </c:pt>
                <c:pt idx="380">
                  <c:v>71.438531632428791</c:v>
                </c:pt>
                <c:pt idx="381">
                  <c:v>62.421574320878129</c:v>
                </c:pt>
                <c:pt idx="382">
                  <c:v>64.169083906049323</c:v>
                </c:pt>
                <c:pt idx="383">
                  <c:v>56.233614935702974</c:v>
                </c:pt>
                <c:pt idx="384">
                  <c:v>32.208918504373401</c:v>
                </c:pt>
                <c:pt idx="385">
                  <c:v>29.642259208290028</c:v>
                </c:pt>
                <c:pt idx="386">
                  <c:v>54.734698912862257</c:v>
                </c:pt>
                <c:pt idx="387">
                  <c:v>38.737905902542643</c:v>
                </c:pt>
                <c:pt idx="388">
                  <c:v>29.379327350919237</c:v>
                </c:pt>
                <c:pt idx="389">
                  <c:v>37.474014097162772</c:v>
                </c:pt>
                <c:pt idx="390">
                  <c:v>39.412139638041886</c:v>
                </c:pt>
                <c:pt idx="391">
                  <c:v>17.53614435203977</c:v>
                </c:pt>
                <c:pt idx="392">
                  <c:v>39.612863752192098</c:v>
                </c:pt>
                <c:pt idx="393">
                  <c:v>6.4375276215864297</c:v>
                </c:pt>
                <c:pt idx="394">
                  <c:v>15.496595124604902</c:v>
                </c:pt>
                <c:pt idx="395">
                  <c:v>34.420255020908556</c:v>
                </c:pt>
                <c:pt idx="396">
                  <c:v>23.544359573406382</c:v>
                </c:pt>
                <c:pt idx="397">
                  <c:v>21.097022790634789</c:v>
                </c:pt>
                <c:pt idx="398">
                  <c:v>19.156695867014431</c:v>
                </c:pt>
                <c:pt idx="399">
                  <c:v>37.532286235249295</c:v>
                </c:pt>
                <c:pt idx="400">
                  <c:v>29.262239820376092</c:v>
                </c:pt>
                <c:pt idx="401">
                  <c:v>24.550060881312223</c:v>
                </c:pt>
                <c:pt idx="402">
                  <c:v>10.472290015377029</c:v>
                </c:pt>
                <c:pt idx="403">
                  <c:v>19.249981646893296</c:v>
                </c:pt>
                <c:pt idx="404">
                  <c:v>6.811488050859043</c:v>
                </c:pt>
                <c:pt idx="405">
                  <c:v>0</c:v>
                </c:pt>
                <c:pt idx="406">
                  <c:v>18.160593443582147</c:v>
                </c:pt>
                <c:pt idx="407">
                  <c:v>30.799295491184754</c:v>
                </c:pt>
                <c:pt idx="408">
                  <c:v>23.895137203970439</c:v>
                </c:pt>
                <c:pt idx="409">
                  <c:v>23.4721267323925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A8-49F9-AF5F-3ED696878F7A}"/>
            </c:ext>
          </c:extLst>
        </c:ser>
        <c:ser>
          <c:idx val="1"/>
          <c:order val="2"/>
          <c:tx>
            <c:strRef>
              <c:f>'2025_01_024_AVE'!$AJ$4</c:f>
              <c:strCache>
                <c:ptCount val="1"/>
                <c:pt idx="0">
                  <c:v>SRR'O4+ROOR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'2025_01_024_AVE'!$A$5:$A$414</c:f>
              <c:numCache>
                <c:formatCode>General</c:formatCode>
                <c:ptCount val="410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'2025_01_024_AVE'!$AJ$5:$AJ$414</c:f>
              <c:numCache>
                <c:formatCode>General</c:formatCode>
                <c:ptCount val="410"/>
                <c:pt idx="0">
                  <c:v>44.2735301334992</c:v>
                </c:pt>
                <c:pt idx="1">
                  <c:v>28.474874492305158</c:v>
                </c:pt>
                <c:pt idx="2">
                  <c:v>28.089240976004049</c:v>
                </c:pt>
                <c:pt idx="3">
                  <c:v>44.897736718462511</c:v>
                </c:pt>
                <c:pt idx="4">
                  <c:v>30.493392006827484</c:v>
                </c:pt>
                <c:pt idx="5">
                  <c:v>42.177684233098653</c:v>
                </c:pt>
                <c:pt idx="6">
                  <c:v>36.277662665164222</c:v>
                </c:pt>
                <c:pt idx="7">
                  <c:v>36.465308175751574</c:v>
                </c:pt>
                <c:pt idx="8">
                  <c:v>40.989417612356</c:v>
                </c:pt>
                <c:pt idx="9">
                  <c:v>30.213920828334594</c:v>
                </c:pt>
                <c:pt idx="10">
                  <c:v>28.565211408709132</c:v>
                </c:pt>
                <c:pt idx="11">
                  <c:v>39.505916578982585</c:v>
                </c:pt>
                <c:pt idx="12">
                  <c:v>41.031626391449244</c:v>
                </c:pt>
                <c:pt idx="13">
                  <c:v>114.92913233009077</c:v>
                </c:pt>
                <c:pt idx="14">
                  <c:v>47.718985043585839</c:v>
                </c:pt>
                <c:pt idx="15">
                  <c:v>42.540318193456912</c:v>
                </c:pt>
                <c:pt idx="16">
                  <c:v>66.898453079235949</c:v>
                </c:pt>
                <c:pt idx="17">
                  <c:v>105.63495402381312</c:v>
                </c:pt>
                <c:pt idx="18">
                  <c:v>185.54100396431053</c:v>
                </c:pt>
                <c:pt idx="19">
                  <c:v>150.2089865829966</c:v>
                </c:pt>
                <c:pt idx="20">
                  <c:v>123.37792338863528</c:v>
                </c:pt>
                <c:pt idx="21">
                  <c:v>194.05535351108023</c:v>
                </c:pt>
                <c:pt idx="22">
                  <c:v>159.54023728927427</c:v>
                </c:pt>
                <c:pt idx="23">
                  <c:v>192.1122660672163</c:v>
                </c:pt>
                <c:pt idx="24">
                  <c:v>144.70672946808688</c:v>
                </c:pt>
                <c:pt idx="25">
                  <c:v>191.65581047691992</c:v>
                </c:pt>
                <c:pt idx="26">
                  <c:v>191.69679721239277</c:v>
                </c:pt>
                <c:pt idx="27">
                  <c:v>181.12566390708344</c:v>
                </c:pt>
                <c:pt idx="28">
                  <c:v>177.71407269544054</c:v>
                </c:pt>
                <c:pt idx="29">
                  <c:v>231.0245934438195</c:v>
                </c:pt>
                <c:pt idx="30">
                  <c:v>234.94069707668436</c:v>
                </c:pt>
                <c:pt idx="31">
                  <c:v>256.01623323727944</c:v>
                </c:pt>
                <c:pt idx="32">
                  <c:v>219.56808206866145</c:v>
                </c:pt>
                <c:pt idx="33">
                  <c:v>205.39470807364026</c:v>
                </c:pt>
                <c:pt idx="34">
                  <c:v>222.14859744291923</c:v>
                </c:pt>
                <c:pt idx="35">
                  <c:v>222.67681890793037</c:v>
                </c:pt>
                <c:pt idx="36">
                  <c:v>251.55908681348473</c:v>
                </c:pt>
                <c:pt idx="37">
                  <c:v>195.21926490428794</c:v>
                </c:pt>
                <c:pt idx="38">
                  <c:v>196.60092997550078</c:v>
                </c:pt>
                <c:pt idx="39">
                  <c:v>230.84211947238953</c:v>
                </c:pt>
                <c:pt idx="40">
                  <c:v>262.65469495292064</c:v>
                </c:pt>
                <c:pt idx="41">
                  <c:v>240.69075267831155</c:v>
                </c:pt>
                <c:pt idx="42">
                  <c:v>82.91534007558532</c:v>
                </c:pt>
                <c:pt idx="43">
                  <c:v>45.561060161755215</c:v>
                </c:pt>
                <c:pt idx="44">
                  <c:v>60.862824031319136</c:v>
                </c:pt>
                <c:pt idx="45">
                  <c:v>49.768780409307197</c:v>
                </c:pt>
                <c:pt idx="46">
                  <c:v>43.525481696628113</c:v>
                </c:pt>
                <c:pt idx="47">
                  <c:v>29.669430147285027</c:v>
                </c:pt>
                <c:pt idx="48">
                  <c:v>34.731694443908566</c:v>
                </c:pt>
                <c:pt idx="49">
                  <c:v>19.902486486686694</c:v>
                </c:pt>
                <c:pt idx="50">
                  <c:v>23.499614098173147</c:v>
                </c:pt>
                <c:pt idx="51">
                  <c:v>28.889677339977716</c:v>
                </c:pt>
                <c:pt idx="52">
                  <c:v>37.557636269036792</c:v>
                </c:pt>
                <c:pt idx="53">
                  <c:v>32.81642445131768</c:v>
                </c:pt>
                <c:pt idx="54">
                  <c:v>22.488901821133918</c:v>
                </c:pt>
                <c:pt idx="55">
                  <c:v>22.992494232859812</c:v>
                </c:pt>
                <c:pt idx="56">
                  <c:v>30.108858821591362</c:v>
                </c:pt>
                <c:pt idx="57">
                  <c:v>51.953884497713737</c:v>
                </c:pt>
                <c:pt idx="58">
                  <c:v>11.209461825175696</c:v>
                </c:pt>
                <c:pt idx="59">
                  <c:v>43.725261236679287</c:v>
                </c:pt>
                <c:pt idx="60">
                  <c:v>93.448727431157181</c:v>
                </c:pt>
                <c:pt idx="61">
                  <c:v>126.95270733699346</c:v>
                </c:pt>
                <c:pt idx="62">
                  <c:v>120.55911002061931</c:v>
                </c:pt>
                <c:pt idx="63">
                  <c:v>149.22013652754165</c:v>
                </c:pt>
                <c:pt idx="64">
                  <c:v>156.71368579135046</c:v>
                </c:pt>
                <c:pt idx="65">
                  <c:v>169.46888330345092</c:v>
                </c:pt>
                <c:pt idx="66">
                  <c:v>224.15340595333237</c:v>
                </c:pt>
                <c:pt idx="67">
                  <c:v>176.79166594952807</c:v>
                </c:pt>
                <c:pt idx="68">
                  <c:v>179.83803573719121</c:v>
                </c:pt>
                <c:pt idx="69">
                  <c:v>182.6056824095038</c:v>
                </c:pt>
                <c:pt idx="70">
                  <c:v>207.25217900747643</c:v>
                </c:pt>
                <c:pt idx="71">
                  <c:v>171.41714118660255</c:v>
                </c:pt>
                <c:pt idx="72">
                  <c:v>171.7678790703917</c:v>
                </c:pt>
                <c:pt idx="73">
                  <c:v>156.04240660427212</c:v>
                </c:pt>
                <c:pt idx="74">
                  <c:v>198.08543302831953</c:v>
                </c:pt>
                <c:pt idx="75">
                  <c:v>162.42732422476951</c:v>
                </c:pt>
                <c:pt idx="76">
                  <c:v>205.65022540667505</c:v>
                </c:pt>
                <c:pt idx="77">
                  <c:v>190.10366234783348</c:v>
                </c:pt>
                <c:pt idx="78">
                  <c:v>216.19840024610698</c:v>
                </c:pt>
                <c:pt idx="79">
                  <c:v>230.08240793196433</c:v>
                </c:pt>
                <c:pt idx="80">
                  <c:v>173.90075683993007</c:v>
                </c:pt>
                <c:pt idx="81">
                  <c:v>190.82375228201943</c:v>
                </c:pt>
                <c:pt idx="82">
                  <c:v>238.12744373127683</c:v>
                </c:pt>
                <c:pt idx="83">
                  <c:v>204.20985686211719</c:v>
                </c:pt>
                <c:pt idx="84">
                  <c:v>171.75742109861514</c:v>
                </c:pt>
                <c:pt idx="85">
                  <c:v>221.47880729007451</c:v>
                </c:pt>
                <c:pt idx="86">
                  <c:v>166.29079066744231</c:v>
                </c:pt>
                <c:pt idx="87">
                  <c:v>260.4923043151357</c:v>
                </c:pt>
                <c:pt idx="88">
                  <c:v>380.77214143357497</c:v>
                </c:pt>
                <c:pt idx="89">
                  <c:v>420.86273436302156</c:v>
                </c:pt>
                <c:pt idx="90">
                  <c:v>386.3926878493204</c:v>
                </c:pt>
                <c:pt idx="91">
                  <c:v>54.50470402982323</c:v>
                </c:pt>
                <c:pt idx="92">
                  <c:v>29.449814252960291</c:v>
                </c:pt>
                <c:pt idx="93">
                  <c:v>82.090405762070432</c:v>
                </c:pt>
                <c:pt idx="94">
                  <c:v>29.04847886802435</c:v>
                </c:pt>
                <c:pt idx="95">
                  <c:v>30.273336775000171</c:v>
                </c:pt>
                <c:pt idx="96">
                  <c:v>34.251974964916954</c:v>
                </c:pt>
                <c:pt idx="97">
                  <c:v>12.57422788836797</c:v>
                </c:pt>
                <c:pt idx="98">
                  <c:v>34.794731528809983</c:v>
                </c:pt>
                <c:pt idx="99">
                  <c:v>21.734362512920065</c:v>
                </c:pt>
                <c:pt idx="100">
                  <c:v>24.688010926515123</c:v>
                </c:pt>
                <c:pt idx="101">
                  <c:v>22.314423912928692</c:v>
                </c:pt>
                <c:pt idx="102">
                  <c:v>17.886730093645884</c:v>
                </c:pt>
                <c:pt idx="103">
                  <c:v>22.187737314613692</c:v>
                </c:pt>
                <c:pt idx="104">
                  <c:v>31.71308313447846</c:v>
                </c:pt>
                <c:pt idx="105">
                  <c:v>49.599108250088612</c:v>
                </c:pt>
                <c:pt idx="106">
                  <c:v>29.309738798275522</c:v>
                </c:pt>
                <c:pt idx="107">
                  <c:v>14.337440601233718</c:v>
                </c:pt>
                <c:pt idx="108">
                  <c:v>5.5722350888720849</c:v>
                </c:pt>
                <c:pt idx="109">
                  <c:v>26.229384952124981</c:v>
                </c:pt>
                <c:pt idx="110">
                  <c:v>34.131907540008342</c:v>
                </c:pt>
                <c:pt idx="111">
                  <c:v>34.803325454869707</c:v>
                </c:pt>
                <c:pt idx="112">
                  <c:v>28.39576109372322</c:v>
                </c:pt>
                <c:pt idx="113">
                  <c:v>48.947945231252639</c:v>
                </c:pt>
                <c:pt idx="114">
                  <c:v>189.82075526704244</c:v>
                </c:pt>
                <c:pt idx="115">
                  <c:v>168.65820082710835</c:v>
                </c:pt>
                <c:pt idx="116">
                  <c:v>174.52421851927502</c:v>
                </c:pt>
                <c:pt idx="117">
                  <c:v>258.04128245024407</c:v>
                </c:pt>
                <c:pt idx="118">
                  <c:v>302.41118823254573</c:v>
                </c:pt>
                <c:pt idx="119">
                  <c:v>253.74385651887994</c:v>
                </c:pt>
                <c:pt idx="120">
                  <c:v>318.43340411755719</c:v>
                </c:pt>
                <c:pt idx="121">
                  <c:v>300.67374064241699</c:v>
                </c:pt>
                <c:pt idx="122">
                  <c:v>345.13998994962145</c:v>
                </c:pt>
                <c:pt idx="123">
                  <c:v>282.64482166233574</c:v>
                </c:pt>
                <c:pt idx="124">
                  <c:v>305.86573169004367</c:v>
                </c:pt>
                <c:pt idx="125">
                  <c:v>376.31399642427914</c:v>
                </c:pt>
                <c:pt idx="126">
                  <c:v>296.32139290745079</c:v>
                </c:pt>
                <c:pt idx="127">
                  <c:v>302.92190583918529</c:v>
                </c:pt>
                <c:pt idx="128">
                  <c:v>350.04539159765108</c:v>
                </c:pt>
                <c:pt idx="129">
                  <c:v>374.66247854580058</c:v>
                </c:pt>
                <c:pt idx="130">
                  <c:v>316.51998510813547</c:v>
                </c:pt>
                <c:pt idx="131">
                  <c:v>305.0267013044807</c:v>
                </c:pt>
                <c:pt idx="132">
                  <c:v>330.57807735158025</c:v>
                </c:pt>
                <c:pt idx="133">
                  <c:v>330.47166116577279</c:v>
                </c:pt>
                <c:pt idx="134">
                  <c:v>375.00334091786368</c:v>
                </c:pt>
                <c:pt idx="135">
                  <c:v>414.00257282625159</c:v>
                </c:pt>
                <c:pt idx="136">
                  <c:v>383.45331837073951</c:v>
                </c:pt>
                <c:pt idx="137">
                  <c:v>327.72940184554199</c:v>
                </c:pt>
                <c:pt idx="138">
                  <c:v>359.50078172576741</c:v>
                </c:pt>
                <c:pt idx="139">
                  <c:v>345.96838737724983</c:v>
                </c:pt>
                <c:pt idx="140">
                  <c:v>341.75644110238295</c:v>
                </c:pt>
                <c:pt idx="141">
                  <c:v>254.41624596739072</c:v>
                </c:pt>
                <c:pt idx="142">
                  <c:v>167.13684735003946</c:v>
                </c:pt>
                <c:pt idx="143">
                  <c:v>90.054044811685515</c:v>
                </c:pt>
                <c:pt idx="144">
                  <c:v>141.5726739902457</c:v>
                </c:pt>
                <c:pt idx="145">
                  <c:v>134.55016765364178</c:v>
                </c:pt>
                <c:pt idx="146">
                  <c:v>87.772714620288824</c:v>
                </c:pt>
                <c:pt idx="147">
                  <c:v>108.88212605223335</c:v>
                </c:pt>
                <c:pt idx="148">
                  <c:v>172.17782628483977</c:v>
                </c:pt>
                <c:pt idx="149">
                  <c:v>115.60148932162375</c:v>
                </c:pt>
                <c:pt idx="150">
                  <c:v>108.3400640003657</c:v>
                </c:pt>
                <c:pt idx="151">
                  <c:v>166.85685064502036</c:v>
                </c:pt>
                <c:pt idx="152">
                  <c:v>194.98747379312971</c:v>
                </c:pt>
                <c:pt idx="153">
                  <c:v>82.38844231134405</c:v>
                </c:pt>
                <c:pt idx="154">
                  <c:v>171.92772337791203</c:v>
                </c:pt>
                <c:pt idx="155">
                  <c:v>82.447951857329926</c:v>
                </c:pt>
                <c:pt idx="156">
                  <c:v>94.917614537649897</c:v>
                </c:pt>
                <c:pt idx="157">
                  <c:v>133.28691118684043</c:v>
                </c:pt>
                <c:pt idx="158">
                  <c:v>141.38173162654238</c:v>
                </c:pt>
                <c:pt idx="159">
                  <c:v>91.642341620507679</c:v>
                </c:pt>
                <c:pt idx="160">
                  <c:v>73.395358721127053</c:v>
                </c:pt>
                <c:pt idx="161">
                  <c:v>132.62608727090864</c:v>
                </c:pt>
                <c:pt idx="162">
                  <c:v>105.92234308065153</c:v>
                </c:pt>
                <c:pt idx="163">
                  <c:v>120.17099373357073</c:v>
                </c:pt>
                <c:pt idx="164">
                  <c:v>139.50152555874237</c:v>
                </c:pt>
                <c:pt idx="165">
                  <c:v>235.93108367399424</c:v>
                </c:pt>
                <c:pt idx="166">
                  <c:v>273.00118521387139</c:v>
                </c:pt>
                <c:pt idx="167">
                  <c:v>287.44562448593973</c:v>
                </c:pt>
                <c:pt idx="168">
                  <c:v>234.9112611945383</c:v>
                </c:pt>
                <c:pt idx="169">
                  <c:v>328.19619487651534</c:v>
                </c:pt>
                <c:pt idx="170">
                  <c:v>346.15949547713996</c:v>
                </c:pt>
                <c:pt idx="171">
                  <c:v>395.08023381582325</c:v>
                </c:pt>
                <c:pt idx="172">
                  <c:v>362.32921623238053</c:v>
                </c:pt>
                <c:pt idx="173">
                  <c:v>273.90662423389205</c:v>
                </c:pt>
                <c:pt idx="174">
                  <c:v>428.69311895520934</c:v>
                </c:pt>
                <c:pt idx="175">
                  <c:v>328.97085932816759</c:v>
                </c:pt>
                <c:pt idx="176">
                  <c:v>474.87506670520418</c:v>
                </c:pt>
                <c:pt idx="177">
                  <c:v>451.97599274176105</c:v>
                </c:pt>
                <c:pt idx="178">
                  <c:v>414.10670915147233</c:v>
                </c:pt>
                <c:pt idx="179">
                  <c:v>372.05372322087288</c:v>
                </c:pt>
                <c:pt idx="180">
                  <c:v>281.19643217604687</c:v>
                </c:pt>
                <c:pt idx="181">
                  <c:v>314.18173660806872</c:v>
                </c:pt>
                <c:pt idx="182">
                  <c:v>403.21794250196893</c:v>
                </c:pt>
                <c:pt idx="183">
                  <c:v>413.72208354497411</c:v>
                </c:pt>
                <c:pt idx="184">
                  <c:v>380.43502093540678</c:v>
                </c:pt>
                <c:pt idx="185">
                  <c:v>381.92113682191069</c:v>
                </c:pt>
                <c:pt idx="186">
                  <c:v>382.31359668133217</c:v>
                </c:pt>
                <c:pt idx="187">
                  <c:v>385.78963830513823</c:v>
                </c:pt>
                <c:pt idx="188">
                  <c:v>409.13703850769184</c:v>
                </c:pt>
                <c:pt idx="189">
                  <c:v>275.92905541949779</c:v>
                </c:pt>
                <c:pt idx="190">
                  <c:v>276.8114373025719</c:v>
                </c:pt>
                <c:pt idx="191">
                  <c:v>118.83797873922624</c:v>
                </c:pt>
                <c:pt idx="192">
                  <c:v>100.17241458187699</c:v>
                </c:pt>
                <c:pt idx="193">
                  <c:v>40.817944021479775</c:v>
                </c:pt>
                <c:pt idx="194">
                  <c:v>108.1348166462987</c:v>
                </c:pt>
                <c:pt idx="195">
                  <c:v>131.36874815753174</c:v>
                </c:pt>
                <c:pt idx="196">
                  <c:v>152.05790150950057</c:v>
                </c:pt>
                <c:pt idx="197">
                  <c:v>108.9584292734023</c:v>
                </c:pt>
                <c:pt idx="198">
                  <c:v>92.918214614262936</c:v>
                </c:pt>
                <c:pt idx="199">
                  <c:v>123.93301064801143</c:v>
                </c:pt>
                <c:pt idx="200">
                  <c:v>91.355328377515207</c:v>
                </c:pt>
                <c:pt idx="201">
                  <c:v>93.278562280476152</c:v>
                </c:pt>
                <c:pt idx="202">
                  <c:v>102.96978094029939</c:v>
                </c:pt>
                <c:pt idx="203">
                  <c:v>92.110565718871072</c:v>
                </c:pt>
                <c:pt idx="204">
                  <c:v>132.84271365397601</c:v>
                </c:pt>
                <c:pt idx="205">
                  <c:v>144.9192916347273</c:v>
                </c:pt>
                <c:pt idx="206">
                  <c:v>245.29464221331062</c:v>
                </c:pt>
                <c:pt idx="207">
                  <c:v>105.30288159042244</c:v>
                </c:pt>
                <c:pt idx="208">
                  <c:v>172.77022602269076</c:v>
                </c:pt>
                <c:pt idx="209">
                  <c:v>79.93287690421873</c:v>
                </c:pt>
                <c:pt idx="210">
                  <c:v>147.17135166624936</c:v>
                </c:pt>
                <c:pt idx="211">
                  <c:v>107.80934220453557</c:v>
                </c:pt>
                <c:pt idx="212">
                  <c:v>87.190276086247295</c:v>
                </c:pt>
                <c:pt idx="213">
                  <c:v>99.769648276076538</c:v>
                </c:pt>
                <c:pt idx="214">
                  <c:v>118.20057928472846</c:v>
                </c:pt>
                <c:pt idx="215">
                  <c:v>192.82396517541446</c:v>
                </c:pt>
                <c:pt idx="216">
                  <c:v>260.40679394939349</c:v>
                </c:pt>
                <c:pt idx="217">
                  <c:v>263.46166560818631</c:v>
                </c:pt>
                <c:pt idx="218">
                  <c:v>277.92251787285238</c:v>
                </c:pt>
                <c:pt idx="219">
                  <c:v>261.57044781593203</c:v>
                </c:pt>
                <c:pt idx="220">
                  <c:v>311.3647587667266</c:v>
                </c:pt>
                <c:pt idx="221">
                  <c:v>335.78765836632664</c:v>
                </c:pt>
                <c:pt idx="222">
                  <c:v>340.39465690343366</c:v>
                </c:pt>
                <c:pt idx="223">
                  <c:v>346.58143102147079</c:v>
                </c:pt>
                <c:pt idx="224">
                  <c:v>411.26140996110888</c:v>
                </c:pt>
                <c:pt idx="225">
                  <c:v>359.39285835864638</c:v>
                </c:pt>
                <c:pt idx="226">
                  <c:v>291.3046384028811</c:v>
                </c:pt>
                <c:pt idx="227">
                  <c:v>461.03211131196286</c:v>
                </c:pt>
                <c:pt idx="228">
                  <c:v>365.44267549896841</c:v>
                </c:pt>
                <c:pt idx="229">
                  <c:v>372.79045255125715</c:v>
                </c:pt>
                <c:pt idx="230">
                  <c:v>405.59746446182805</c:v>
                </c:pt>
                <c:pt idx="231">
                  <c:v>396.36342788526639</c:v>
                </c:pt>
                <c:pt idx="232">
                  <c:v>363.95390320914476</c:v>
                </c:pt>
                <c:pt idx="233">
                  <c:v>381.79886933879038</c:v>
                </c:pt>
                <c:pt idx="234">
                  <c:v>383.67726476157759</c:v>
                </c:pt>
                <c:pt idx="235">
                  <c:v>343.89512659272805</c:v>
                </c:pt>
                <c:pt idx="236">
                  <c:v>411.5331493368289</c:v>
                </c:pt>
                <c:pt idx="237">
                  <c:v>362.65943647960108</c:v>
                </c:pt>
                <c:pt idx="238">
                  <c:v>383.35665559658628</c:v>
                </c:pt>
                <c:pt idx="239">
                  <c:v>437.51558466147162</c:v>
                </c:pt>
                <c:pt idx="240">
                  <c:v>257.45608469102865</c:v>
                </c:pt>
                <c:pt idx="241">
                  <c:v>432.95779174079252</c:v>
                </c:pt>
                <c:pt idx="242">
                  <c:v>1118.1179415665217</c:v>
                </c:pt>
                <c:pt idx="243">
                  <c:v>503.65640006137392</c:v>
                </c:pt>
                <c:pt idx="244">
                  <c:v>680.84227704530701</c:v>
                </c:pt>
                <c:pt idx="245">
                  <c:v>652.60971886660309</c:v>
                </c:pt>
                <c:pt idx="246">
                  <c:v>571.68381740883024</c:v>
                </c:pt>
                <c:pt idx="247">
                  <c:v>560.0859507009452</c:v>
                </c:pt>
                <c:pt idx="248">
                  <c:v>604.01129584646878</c:v>
                </c:pt>
                <c:pt idx="249">
                  <c:v>668.14129374356662</c:v>
                </c:pt>
                <c:pt idx="250">
                  <c:v>662.37851012386488</c:v>
                </c:pt>
                <c:pt idx="251">
                  <c:v>596.6847265193677</c:v>
                </c:pt>
                <c:pt idx="252">
                  <c:v>742.05961311675082</c:v>
                </c:pt>
                <c:pt idx="253">
                  <c:v>728.99776891137412</c:v>
                </c:pt>
                <c:pt idx="254">
                  <c:v>571.34082481416328</c:v>
                </c:pt>
                <c:pt idx="255">
                  <c:v>765.89322756995625</c:v>
                </c:pt>
                <c:pt idx="256">
                  <c:v>628.78472811491736</c:v>
                </c:pt>
                <c:pt idx="257">
                  <c:v>636.05171252010894</c:v>
                </c:pt>
                <c:pt idx="258">
                  <c:v>756.15887608095295</c:v>
                </c:pt>
                <c:pt idx="259">
                  <c:v>854.24585278801374</c:v>
                </c:pt>
                <c:pt idx="260">
                  <c:v>592.83047873258431</c:v>
                </c:pt>
                <c:pt idx="261">
                  <c:v>696.58030646381769</c:v>
                </c:pt>
                <c:pt idx="262">
                  <c:v>763.10756279325869</c:v>
                </c:pt>
                <c:pt idx="263">
                  <c:v>750.7387997815465</c:v>
                </c:pt>
                <c:pt idx="264">
                  <c:v>556.68182905475624</c:v>
                </c:pt>
                <c:pt idx="265">
                  <c:v>930.61532891629417</c:v>
                </c:pt>
                <c:pt idx="266">
                  <c:v>849.91755174015793</c:v>
                </c:pt>
                <c:pt idx="267">
                  <c:v>487.15565836675847</c:v>
                </c:pt>
                <c:pt idx="268">
                  <c:v>482.24922321043908</c:v>
                </c:pt>
                <c:pt idx="269">
                  <c:v>328.34518879280472</c:v>
                </c:pt>
                <c:pt idx="270">
                  <c:v>245.97540552508704</c:v>
                </c:pt>
                <c:pt idx="271">
                  <c:v>343.56194556101678</c:v>
                </c:pt>
                <c:pt idx="272">
                  <c:v>450.85032941001236</c:v>
                </c:pt>
                <c:pt idx="273">
                  <c:v>485.00228366035407</c:v>
                </c:pt>
                <c:pt idx="274">
                  <c:v>363.58489454176402</c:v>
                </c:pt>
                <c:pt idx="275">
                  <c:v>370.75091463411968</c:v>
                </c:pt>
                <c:pt idx="276">
                  <c:v>415.08306961009714</c:v>
                </c:pt>
                <c:pt idx="277">
                  <c:v>388.32898425213432</c:v>
                </c:pt>
                <c:pt idx="278">
                  <c:v>348.75204840269583</c:v>
                </c:pt>
                <c:pt idx="279">
                  <c:v>435.05705057502462</c:v>
                </c:pt>
                <c:pt idx="280">
                  <c:v>357.51402525506705</c:v>
                </c:pt>
                <c:pt idx="281">
                  <c:v>354.28684265186041</c:v>
                </c:pt>
                <c:pt idx="282">
                  <c:v>450.408896835397</c:v>
                </c:pt>
                <c:pt idx="283">
                  <c:v>476.70882487400536</c:v>
                </c:pt>
                <c:pt idx="284">
                  <c:v>404.94289765422434</c:v>
                </c:pt>
                <c:pt idx="285">
                  <c:v>441.22887344896742</c:v>
                </c:pt>
                <c:pt idx="286">
                  <c:v>492.1279117207726</c:v>
                </c:pt>
                <c:pt idx="287">
                  <c:v>404.5144009992805</c:v>
                </c:pt>
                <c:pt idx="288">
                  <c:v>351.06642990625164</c:v>
                </c:pt>
                <c:pt idx="289">
                  <c:v>398.08087861558136</c:v>
                </c:pt>
                <c:pt idx="290">
                  <c:v>316.27063096387309</c:v>
                </c:pt>
                <c:pt idx="291">
                  <c:v>375.46737192704808</c:v>
                </c:pt>
                <c:pt idx="292">
                  <c:v>312.8620755868601</c:v>
                </c:pt>
                <c:pt idx="293">
                  <c:v>723.71496938063399</c:v>
                </c:pt>
                <c:pt idx="294">
                  <c:v>719.78531284365295</c:v>
                </c:pt>
                <c:pt idx="295">
                  <c:v>745.16478617616667</c:v>
                </c:pt>
                <c:pt idx="296">
                  <c:v>768.15850396106669</c:v>
                </c:pt>
                <c:pt idx="297">
                  <c:v>890.25408903770563</c:v>
                </c:pt>
                <c:pt idx="298">
                  <c:v>806.2920402545235</c:v>
                </c:pt>
                <c:pt idx="299">
                  <c:v>918.37967898207285</c:v>
                </c:pt>
                <c:pt idx="300">
                  <c:v>772.86231938823823</c:v>
                </c:pt>
                <c:pt idx="301">
                  <c:v>718.59375481226721</c:v>
                </c:pt>
                <c:pt idx="302">
                  <c:v>643.93613140685397</c:v>
                </c:pt>
                <c:pt idx="303">
                  <c:v>748.09344961686736</c:v>
                </c:pt>
                <c:pt idx="304">
                  <c:v>518.3066814907753</c:v>
                </c:pt>
                <c:pt idx="305">
                  <c:v>712.34111188739314</c:v>
                </c:pt>
                <c:pt idx="306">
                  <c:v>723.58668352575489</c:v>
                </c:pt>
                <c:pt idx="307">
                  <c:v>645.32809270887071</c:v>
                </c:pt>
                <c:pt idx="308">
                  <c:v>979.3243226379293</c:v>
                </c:pt>
                <c:pt idx="309">
                  <c:v>773.53001856024025</c:v>
                </c:pt>
                <c:pt idx="310">
                  <c:v>768.09089457811342</c:v>
                </c:pt>
                <c:pt idx="311">
                  <c:v>903.96879833582898</c:v>
                </c:pt>
                <c:pt idx="312">
                  <c:v>889.58229285052312</c:v>
                </c:pt>
                <c:pt idx="313">
                  <c:v>852.91919170676704</c:v>
                </c:pt>
                <c:pt idx="314">
                  <c:v>830.77714849533129</c:v>
                </c:pt>
                <c:pt idx="315">
                  <c:v>818.51088084980881</c:v>
                </c:pt>
                <c:pt idx="316">
                  <c:v>822.82629822193235</c:v>
                </c:pt>
                <c:pt idx="317">
                  <c:v>741.27463191635331</c:v>
                </c:pt>
                <c:pt idx="318">
                  <c:v>537.0200190278299</c:v>
                </c:pt>
                <c:pt idx="319">
                  <c:v>411.26745335877928</c:v>
                </c:pt>
                <c:pt idx="320">
                  <c:v>302.31869095011035</c:v>
                </c:pt>
                <c:pt idx="321">
                  <c:v>294.65373224300316</c:v>
                </c:pt>
                <c:pt idx="322">
                  <c:v>323.5630417136428</c:v>
                </c:pt>
                <c:pt idx="323">
                  <c:v>317.82919771007835</c:v>
                </c:pt>
                <c:pt idx="324">
                  <c:v>322.7868626919423</c:v>
                </c:pt>
                <c:pt idx="325">
                  <c:v>373.24993196435139</c:v>
                </c:pt>
                <c:pt idx="326">
                  <c:v>451.45607141078716</c:v>
                </c:pt>
                <c:pt idx="327">
                  <c:v>396.54691436436229</c:v>
                </c:pt>
                <c:pt idx="328">
                  <c:v>362.43583549010128</c:v>
                </c:pt>
                <c:pt idx="329">
                  <c:v>454.13096333946982</c:v>
                </c:pt>
                <c:pt idx="330">
                  <c:v>366.36338862361703</c:v>
                </c:pt>
                <c:pt idx="331">
                  <c:v>445.49222967238506</c:v>
                </c:pt>
                <c:pt idx="332">
                  <c:v>372.97824529901283</c:v>
                </c:pt>
                <c:pt idx="333">
                  <c:v>459.60691625682358</c:v>
                </c:pt>
                <c:pt idx="334">
                  <c:v>313.47374261295801</c:v>
                </c:pt>
                <c:pt idx="335">
                  <c:v>423.91991168145233</c:v>
                </c:pt>
                <c:pt idx="336">
                  <c:v>415.87366238434623</c:v>
                </c:pt>
                <c:pt idx="337">
                  <c:v>466.91305045935042</c:v>
                </c:pt>
                <c:pt idx="338">
                  <c:v>417.24173799649293</c:v>
                </c:pt>
                <c:pt idx="339">
                  <c:v>445.70986138483585</c:v>
                </c:pt>
                <c:pt idx="340">
                  <c:v>419.42316292496344</c:v>
                </c:pt>
                <c:pt idx="341">
                  <c:v>327.30768701350775</c:v>
                </c:pt>
                <c:pt idx="342">
                  <c:v>484.67943228571863</c:v>
                </c:pt>
                <c:pt idx="343">
                  <c:v>550.36665023244666</c:v>
                </c:pt>
                <c:pt idx="344">
                  <c:v>838.30133737955066</c:v>
                </c:pt>
                <c:pt idx="345">
                  <c:v>849.35482187189427</c:v>
                </c:pt>
                <c:pt idx="346">
                  <c:v>971.07835002152524</c:v>
                </c:pt>
                <c:pt idx="347">
                  <c:v>728.10164695362425</c:v>
                </c:pt>
                <c:pt idx="348">
                  <c:v>803.63730806450701</c:v>
                </c:pt>
                <c:pt idx="349">
                  <c:v>855.47420942061854</c:v>
                </c:pt>
                <c:pt idx="350">
                  <c:v>854.06365448460008</c:v>
                </c:pt>
                <c:pt idx="351">
                  <c:v>833.69082392945904</c:v>
                </c:pt>
                <c:pt idx="352">
                  <c:v>716.28896681540448</c:v>
                </c:pt>
                <c:pt idx="353">
                  <c:v>733.78081748646491</c:v>
                </c:pt>
                <c:pt idx="354">
                  <c:v>843.61678995225759</c:v>
                </c:pt>
                <c:pt idx="355">
                  <c:v>762.32105693432914</c:v>
                </c:pt>
                <c:pt idx="356">
                  <c:v>911.00548576945346</c:v>
                </c:pt>
                <c:pt idx="357">
                  <c:v>752.4118979837109</c:v>
                </c:pt>
                <c:pt idx="358">
                  <c:v>725.31590417259542</c:v>
                </c:pt>
                <c:pt idx="359">
                  <c:v>886.86828324595092</c:v>
                </c:pt>
                <c:pt idx="360">
                  <c:v>872.72291554973197</c:v>
                </c:pt>
                <c:pt idx="361">
                  <c:v>876.27547158458458</c:v>
                </c:pt>
                <c:pt idx="362">
                  <c:v>809.75975848529572</c:v>
                </c:pt>
                <c:pt idx="363">
                  <c:v>865.43899208661867</c:v>
                </c:pt>
                <c:pt idx="364">
                  <c:v>709.92907927331589</c:v>
                </c:pt>
                <c:pt idx="365">
                  <c:v>664.23251967863882</c:v>
                </c:pt>
                <c:pt idx="366">
                  <c:v>640.50355423802512</c:v>
                </c:pt>
                <c:pt idx="367">
                  <c:v>821.94809413769235</c:v>
                </c:pt>
                <c:pt idx="368">
                  <c:v>770.19563577010797</c:v>
                </c:pt>
                <c:pt idx="369">
                  <c:v>490.43544425288059</c:v>
                </c:pt>
                <c:pt idx="370">
                  <c:v>378.98917284567295</c:v>
                </c:pt>
                <c:pt idx="371">
                  <c:v>428.69219982111866</c:v>
                </c:pt>
                <c:pt idx="372">
                  <c:v>272.31545958954109</c:v>
                </c:pt>
                <c:pt idx="373">
                  <c:v>420.2593108201421</c:v>
                </c:pt>
                <c:pt idx="374">
                  <c:v>484.29576939485577</c:v>
                </c:pt>
                <c:pt idx="375">
                  <c:v>470.58209513744566</c:v>
                </c:pt>
                <c:pt idx="376">
                  <c:v>403.70232815737205</c:v>
                </c:pt>
                <c:pt idx="377">
                  <c:v>405.40744528676152</c:v>
                </c:pt>
                <c:pt idx="378">
                  <c:v>328.28504457722619</c:v>
                </c:pt>
                <c:pt idx="379">
                  <c:v>355.19122679435088</c:v>
                </c:pt>
                <c:pt idx="380">
                  <c:v>500.48266091620633</c:v>
                </c:pt>
                <c:pt idx="381">
                  <c:v>332.85044443772586</c:v>
                </c:pt>
                <c:pt idx="382">
                  <c:v>371.14789152456871</c:v>
                </c:pt>
                <c:pt idx="383">
                  <c:v>364.79755330084237</c:v>
                </c:pt>
                <c:pt idx="384">
                  <c:v>442.45969458251403</c:v>
                </c:pt>
                <c:pt idx="385">
                  <c:v>413.77345388010326</c:v>
                </c:pt>
                <c:pt idx="386">
                  <c:v>264.89143466411326</c:v>
                </c:pt>
                <c:pt idx="387">
                  <c:v>392.88391933789302</c:v>
                </c:pt>
                <c:pt idx="388">
                  <c:v>341.72796550279742</c:v>
                </c:pt>
                <c:pt idx="389">
                  <c:v>407.26319356009958</c:v>
                </c:pt>
                <c:pt idx="390">
                  <c:v>441.57344673326634</c:v>
                </c:pt>
                <c:pt idx="391">
                  <c:v>30.477256226807089</c:v>
                </c:pt>
                <c:pt idx="392">
                  <c:v>26.316644185681302</c:v>
                </c:pt>
                <c:pt idx="393">
                  <c:v>6.4375276215864297</c:v>
                </c:pt>
                <c:pt idx="394">
                  <c:v>31.129924912073964</c:v>
                </c:pt>
                <c:pt idx="395">
                  <c:v>0</c:v>
                </c:pt>
                <c:pt idx="396">
                  <c:v>33.203220338159248</c:v>
                </c:pt>
                <c:pt idx="397">
                  <c:v>35.60402150108542</c:v>
                </c:pt>
                <c:pt idx="398">
                  <c:v>10.318630344771968</c:v>
                </c:pt>
                <c:pt idx="399">
                  <c:v>17.642738005320076</c:v>
                </c:pt>
                <c:pt idx="400">
                  <c:v>11.704895928150437</c:v>
                </c:pt>
                <c:pt idx="401">
                  <c:v>29.734545787924745</c:v>
                </c:pt>
                <c:pt idx="402">
                  <c:v>17.172715691394249</c:v>
                </c:pt>
                <c:pt idx="403">
                  <c:v>11.095265012225111</c:v>
                </c:pt>
                <c:pt idx="404">
                  <c:v>34.910815750416511</c:v>
                </c:pt>
                <c:pt idx="405">
                  <c:v>43.886627244751189</c:v>
                </c:pt>
                <c:pt idx="406">
                  <c:v>31.804321338375921</c:v>
                </c:pt>
                <c:pt idx="407">
                  <c:v>16.308298074347185</c:v>
                </c:pt>
                <c:pt idx="408">
                  <c:v>24.637909326051528</c:v>
                </c:pt>
                <c:pt idx="409">
                  <c:v>28.185791527012302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A8-49F9-AF5F-3ED696878F7A}"/>
            </c:ext>
          </c:extLst>
        </c:ser>
        <c:ser>
          <c:idx val="2"/>
          <c:order val="3"/>
          <c:tx>
            <c:strRef>
              <c:f>'2025_01_024_AVE'!$AH$4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'2025_01_024_AVE'!$A$5:$A$414</c:f>
              <c:numCache>
                <c:formatCode>General</c:formatCode>
                <c:ptCount val="410"/>
                <c:pt idx="0">
                  <c:v>12.509600000000001</c:v>
                </c:pt>
                <c:pt idx="1">
                  <c:v>12.519500000000001</c:v>
                </c:pt>
                <c:pt idx="2">
                  <c:v>12.529400000000001</c:v>
                </c:pt>
                <c:pt idx="3">
                  <c:v>12.539199999999999</c:v>
                </c:pt>
                <c:pt idx="4">
                  <c:v>12.549099999999999</c:v>
                </c:pt>
                <c:pt idx="5">
                  <c:v>12.5589</c:v>
                </c:pt>
                <c:pt idx="6">
                  <c:v>12.5688</c:v>
                </c:pt>
                <c:pt idx="7">
                  <c:v>12.5787</c:v>
                </c:pt>
                <c:pt idx="8">
                  <c:v>12.5885</c:v>
                </c:pt>
                <c:pt idx="9">
                  <c:v>12.5984</c:v>
                </c:pt>
                <c:pt idx="10">
                  <c:v>12.6083</c:v>
                </c:pt>
                <c:pt idx="11">
                  <c:v>12.6181</c:v>
                </c:pt>
                <c:pt idx="12">
                  <c:v>12.628</c:v>
                </c:pt>
                <c:pt idx="13">
                  <c:v>12.6379</c:v>
                </c:pt>
                <c:pt idx="14">
                  <c:v>12.6477</c:v>
                </c:pt>
                <c:pt idx="15">
                  <c:v>12.6576</c:v>
                </c:pt>
                <c:pt idx="16">
                  <c:v>12.667400000000001</c:v>
                </c:pt>
                <c:pt idx="17">
                  <c:v>12.677300000000001</c:v>
                </c:pt>
                <c:pt idx="18">
                  <c:v>12.687200000000001</c:v>
                </c:pt>
                <c:pt idx="19">
                  <c:v>12.696999999999999</c:v>
                </c:pt>
                <c:pt idx="20">
                  <c:v>12.706899999999999</c:v>
                </c:pt>
                <c:pt idx="21">
                  <c:v>12.716799999999999</c:v>
                </c:pt>
                <c:pt idx="22">
                  <c:v>12.726599999999999</c:v>
                </c:pt>
                <c:pt idx="23">
                  <c:v>12.736499999999999</c:v>
                </c:pt>
                <c:pt idx="24">
                  <c:v>12.7464</c:v>
                </c:pt>
                <c:pt idx="25">
                  <c:v>12.7562</c:v>
                </c:pt>
                <c:pt idx="26">
                  <c:v>12.7661</c:v>
                </c:pt>
                <c:pt idx="27">
                  <c:v>12.7759</c:v>
                </c:pt>
                <c:pt idx="28">
                  <c:v>12.7858</c:v>
                </c:pt>
                <c:pt idx="29">
                  <c:v>12.7957</c:v>
                </c:pt>
                <c:pt idx="30">
                  <c:v>12.854900000000001</c:v>
                </c:pt>
                <c:pt idx="31">
                  <c:v>12.8683</c:v>
                </c:pt>
                <c:pt idx="32">
                  <c:v>12.8781</c:v>
                </c:pt>
                <c:pt idx="33">
                  <c:v>12.8879</c:v>
                </c:pt>
                <c:pt idx="34">
                  <c:v>12.8977</c:v>
                </c:pt>
                <c:pt idx="35">
                  <c:v>12.907500000000001</c:v>
                </c:pt>
                <c:pt idx="36">
                  <c:v>12.917299999999999</c:v>
                </c:pt>
                <c:pt idx="37">
                  <c:v>12.927199999999999</c:v>
                </c:pt>
                <c:pt idx="38">
                  <c:v>12.936999999999999</c:v>
                </c:pt>
                <c:pt idx="39">
                  <c:v>12.9468</c:v>
                </c:pt>
                <c:pt idx="40">
                  <c:v>12.956799999999999</c:v>
                </c:pt>
                <c:pt idx="41">
                  <c:v>12.966799999999999</c:v>
                </c:pt>
                <c:pt idx="42">
                  <c:v>12.976699999999999</c:v>
                </c:pt>
                <c:pt idx="43">
                  <c:v>12.986700000000001</c:v>
                </c:pt>
                <c:pt idx="44">
                  <c:v>12.996600000000001</c:v>
                </c:pt>
                <c:pt idx="45">
                  <c:v>13.006600000000001</c:v>
                </c:pt>
                <c:pt idx="46">
                  <c:v>13.0166</c:v>
                </c:pt>
                <c:pt idx="47">
                  <c:v>13.0265</c:v>
                </c:pt>
                <c:pt idx="48">
                  <c:v>13.0365</c:v>
                </c:pt>
                <c:pt idx="49">
                  <c:v>13.0464</c:v>
                </c:pt>
                <c:pt idx="50">
                  <c:v>13.072800000000001</c:v>
                </c:pt>
                <c:pt idx="51">
                  <c:v>13.082700000000001</c:v>
                </c:pt>
                <c:pt idx="52">
                  <c:v>13.092700000000001</c:v>
                </c:pt>
                <c:pt idx="53">
                  <c:v>13.1027</c:v>
                </c:pt>
                <c:pt idx="54">
                  <c:v>13.1126</c:v>
                </c:pt>
                <c:pt idx="55">
                  <c:v>13.1225</c:v>
                </c:pt>
                <c:pt idx="56">
                  <c:v>13.1325</c:v>
                </c:pt>
                <c:pt idx="57">
                  <c:v>13.186400000000001</c:v>
                </c:pt>
                <c:pt idx="58">
                  <c:v>13.196300000000001</c:v>
                </c:pt>
                <c:pt idx="59">
                  <c:v>13.206300000000001</c:v>
                </c:pt>
                <c:pt idx="60">
                  <c:v>13.216200000000001</c:v>
                </c:pt>
                <c:pt idx="61">
                  <c:v>13.2262</c:v>
                </c:pt>
                <c:pt idx="62">
                  <c:v>13.2362</c:v>
                </c:pt>
                <c:pt idx="63">
                  <c:v>13.2461</c:v>
                </c:pt>
                <c:pt idx="64">
                  <c:v>13.2561</c:v>
                </c:pt>
                <c:pt idx="65">
                  <c:v>13.266</c:v>
                </c:pt>
                <c:pt idx="66">
                  <c:v>13.2759</c:v>
                </c:pt>
                <c:pt idx="67">
                  <c:v>13.2859</c:v>
                </c:pt>
                <c:pt idx="68">
                  <c:v>13.2958</c:v>
                </c:pt>
                <c:pt idx="69">
                  <c:v>13.3058</c:v>
                </c:pt>
                <c:pt idx="70">
                  <c:v>13.315799999999999</c:v>
                </c:pt>
                <c:pt idx="71">
                  <c:v>13.325699999999999</c:v>
                </c:pt>
                <c:pt idx="72">
                  <c:v>13.335699999999999</c:v>
                </c:pt>
                <c:pt idx="73">
                  <c:v>13.345599999999999</c:v>
                </c:pt>
                <c:pt idx="74">
                  <c:v>13.355600000000001</c:v>
                </c:pt>
                <c:pt idx="75">
                  <c:v>13.365500000000001</c:v>
                </c:pt>
                <c:pt idx="76">
                  <c:v>13.375500000000001</c:v>
                </c:pt>
                <c:pt idx="77">
                  <c:v>13.3855</c:v>
                </c:pt>
                <c:pt idx="78">
                  <c:v>13.3954</c:v>
                </c:pt>
                <c:pt idx="79">
                  <c:v>13.4054</c:v>
                </c:pt>
                <c:pt idx="80">
                  <c:v>13.4153</c:v>
                </c:pt>
                <c:pt idx="81">
                  <c:v>13.4253</c:v>
                </c:pt>
                <c:pt idx="82">
                  <c:v>13.4352</c:v>
                </c:pt>
                <c:pt idx="83">
                  <c:v>13.4452</c:v>
                </c:pt>
                <c:pt idx="84">
                  <c:v>13.4551</c:v>
                </c:pt>
                <c:pt idx="85">
                  <c:v>13.4651</c:v>
                </c:pt>
                <c:pt idx="86">
                  <c:v>13.475099999999999</c:v>
                </c:pt>
                <c:pt idx="87">
                  <c:v>13.484999999999999</c:v>
                </c:pt>
                <c:pt idx="88">
                  <c:v>13.494999999999999</c:v>
                </c:pt>
                <c:pt idx="89">
                  <c:v>13.504899999999999</c:v>
                </c:pt>
                <c:pt idx="90">
                  <c:v>13.514900000000001</c:v>
                </c:pt>
                <c:pt idx="91">
                  <c:v>13.524900000000001</c:v>
                </c:pt>
                <c:pt idx="92">
                  <c:v>13.534800000000001</c:v>
                </c:pt>
                <c:pt idx="93">
                  <c:v>13.5448</c:v>
                </c:pt>
                <c:pt idx="94">
                  <c:v>13.5547</c:v>
                </c:pt>
                <c:pt idx="95">
                  <c:v>13.5647</c:v>
                </c:pt>
                <c:pt idx="96">
                  <c:v>13.5747</c:v>
                </c:pt>
                <c:pt idx="97">
                  <c:v>13.5846</c:v>
                </c:pt>
                <c:pt idx="98">
                  <c:v>13.5946</c:v>
                </c:pt>
                <c:pt idx="99">
                  <c:v>13.6045</c:v>
                </c:pt>
                <c:pt idx="100">
                  <c:v>13.6144</c:v>
                </c:pt>
                <c:pt idx="101">
                  <c:v>13.6244</c:v>
                </c:pt>
                <c:pt idx="102">
                  <c:v>13.634399999999999</c:v>
                </c:pt>
                <c:pt idx="103">
                  <c:v>13.644299999999999</c:v>
                </c:pt>
                <c:pt idx="104">
                  <c:v>13.654299999999999</c:v>
                </c:pt>
                <c:pt idx="105">
                  <c:v>13.664199999999999</c:v>
                </c:pt>
                <c:pt idx="106">
                  <c:v>13.674200000000001</c:v>
                </c:pt>
                <c:pt idx="107">
                  <c:v>13.684200000000001</c:v>
                </c:pt>
                <c:pt idx="108">
                  <c:v>13.694100000000001</c:v>
                </c:pt>
                <c:pt idx="109">
                  <c:v>13.7041</c:v>
                </c:pt>
                <c:pt idx="110">
                  <c:v>13.714</c:v>
                </c:pt>
                <c:pt idx="111">
                  <c:v>13.724</c:v>
                </c:pt>
                <c:pt idx="112">
                  <c:v>13.7339</c:v>
                </c:pt>
                <c:pt idx="113">
                  <c:v>13.7439</c:v>
                </c:pt>
                <c:pt idx="114">
                  <c:v>13.7539</c:v>
                </c:pt>
                <c:pt idx="115">
                  <c:v>13.7639</c:v>
                </c:pt>
                <c:pt idx="116">
                  <c:v>13.7738</c:v>
                </c:pt>
                <c:pt idx="117">
                  <c:v>13.783799999999999</c:v>
                </c:pt>
                <c:pt idx="118">
                  <c:v>13.793799999999999</c:v>
                </c:pt>
                <c:pt idx="119">
                  <c:v>13.803800000000001</c:v>
                </c:pt>
                <c:pt idx="120">
                  <c:v>13.813800000000001</c:v>
                </c:pt>
                <c:pt idx="121">
                  <c:v>13.823700000000001</c:v>
                </c:pt>
                <c:pt idx="122">
                  <c:v>13.8337</c:v>
                </c:pt>
                <c:pt idx="123">
                  <c:v>13.8437</c:v>
                </c:pt>
                <c:pt idx="124">
                  <c:v>13.8536</c:v>
                </c:pt>
                <c:pt idx="125">
                  <c:v>13.8636</c:v>
                </c:pt>
                <c:pt idx="126">
                  <c:v>13.8735</c:v>
                </c:pt>
                <c:pt idx="127">
                  <c:v>13.8835</c:v>
                </c:pt>
                <c:pt idx="128">
                  <c:v>13.8935</c:v>
                </c:pt>
                <c:pt idx="129">
                  <c:v>13.903499999999999</c:v>
                </c:pt>
                <c:pt idx="130">
                  <c:v>13.913399999999999</c:v>
                </c:pt>
                <c:pt idx="131">
                  <c:v>13.923400000000001</c:v>
                </c:pt>
                <c:pt idx="132">
                  <c:v>13.933400000000001</c:v>
                </c:pt>
                <c:pt idx="133">
                  <c:v>13.9434</c:v>
                </c:pt>
                <c:pt idx="134">
                  <c:v>13.9534</c:v>
                </c:pt>
                <c:pt idx="135">
                  <c:v>13.9633</c:v>
                </c:pt>
                <c:pt idx="136">
                  <c:v>13.9733</c:v>
                </c:pt>
                <c:pt idx="137">
                  <c:v>13.9832</c:v>
                </c:pt>
                <c:pt idx="138">
                  <c:v>13.9932</c:v>
                </c:pt>
                <c:pt idx="139">
                  <c:v>14.0031</c:v>
                </c:pt>
                <c:pt idx="140">
                  <c:v>14.0131</c:v>
                </c:pt>
                <c:pt idx="141">
                  <c:v>14.023099999999999</c:v>
                </c:pt>
                <c:pt idx="142">
                  <c:v>14.032999999999999</c:v>
                </c:pt>
                <c:pt idx="143">
                  <c:v>14.042999999999999</c:v>
                </c:pt>
                <c:pt idx="144">
                  <c:v>14.052899999999999</c:v>
                </c:pt>
                <c:pt idx="145">
                  <c:v>14.062900000000001</c:v>
                </c:pt>
                <c:pt idx="146">
                  <c:v>14.072900000000001</c:v>
                </c:pt>
                <c:pt idx="147">
                  <c:v>14.082800000000001</c:v>
                </c:pt>
                <c:pt idx="148">
                  <c:v>14.092700000000001</c:v>
                </c:pt>
                <c:pt idx="149">
                  <c:v>14.102600000000001</c:v>
                </c:pt>
                <c:pt idx="150">
                  <c:v>14.1126</c:v>
                </c:pt>
                <c:pt idx="151">
                  <c:v>14.1226</c:v>
                </c:pt>
                <c:pt idx="152">
                  <c:v>14.1325</c:v>
                </c:pt>
                <c:pt idx="153">
                  <c:v>14.1425</c:v>
                </c:pt>
                <c:pt idx="154">
                  <c:v>14.155799999999999</c:v>
                </c:pt>
                <c:pt idx="155">
                  <c:v>14.165800000000001</c:v>
                </c:pt>
                <c:pt idx="156">
                  <c:v>14.175700000000001</c:v>
                </c:pt>
                <c:pt idx="157">
                  <c:v>14.1875</c:v>
                </c:pt>
                <c:pt idx="158">
                  <c:v>14.1974</c:v>
                </c:pt>
                <c:pt idx="159">
                  <c:v>14.2073</c:v>
                </c:pt>
                <c:pt idx="160">
                  <c:v>14.2173</c:v>
                </c:pt>
                <c:pt idx="161">
                  <c:v>14.2272</c:v>
                </c:pt>
                <c:pt idx="162">
                  <c:v>14.2372</c:v>
                </c:pt>
                <c:pt idx="163">
                  <c:v>14.2471</c:v>
                </c:pt>
                <c:pt idx="164">
                  <c:v>14.257</c:v>
                </c:pt>
                <c:pt idx="165">
                  <c:v>14.2669</c:v>
                </c:pt>
                <c:pt idx="166">
                  <c:v>14.276899999999999</c:v>
                </c:pt>
                <c:pt idx="167">
                  <c:v>14.286799999999999</c:v>
                </c:pt>
                <c:pt idx="168">
                  <c:v>14.2967</c:v>
                </c:pt>
                <c:pt idx="169">
                  <c:v>14.306699999999999</c:v>
                </c:pt>
                <c:pt idx="170">
                  <c:v>14.316599999999999</c:v>
                </c:pt>
                <c:pt idx="171">
                  <c:v>14.326599999999999</c:v>
                </c:pt>
                <c:pt idx="172">
                  <c:v>14.336499999999999</c:v>
                </c:pt>
                <c:pt idx="173">
                  <c:v>14.346399999999999</c:v>
                </c:pt>
                <c:pt idx="174">
                  <c:v>14.356299999999999</c:v>
                </c:pt>
                <c:pt idx="175">
                  <c:v>14.366199999999999</c:v>
                </c:pt>
                <c:pt idx="176">
                  <c:v>14.376200000000001</c:v>
                </c:pt>
                <c:pt idx="177">
                  <c:v>14.386100000000001</c:v>
                </c:pt>
                <c:pt idx="178">
                  <c:v>14.396100000000001</c:v>
                </c:pt>
                <c:pt idx="179">
                  <c:v>14.406000000000001</c:v>
                </c:pt>
                <c:pt idx="180">
                  <c:v>14.415900000000001</c:v>
                </c:pt>
                <c:pt idx="181">
                  <c:v>14.4259</c:v>
                </c:pt>
                <c:pt idx="182">
                  <c:v>14.4358</c:v>
                </c:pt>
                <c:pt idx="183">
                  <c:v>14.4457</c:v>
                </c:pt>
                <c:pt idx="184">
                  <c:v>14.4557</c:v>
                </c:pt>
                <c:pt idx="185">
                  <c:v>14.4656</c:v>
                </c:pt>
                <c:pt idx="186">
                  <c:v>14.4756</c:v>
                </c:pt>
                <c:pt idx="187">
                  <c:v>14.4855</c:v>
                </c:pt>
                <c:pt idx="188">
                  <c:v>14.4954</c:v>
                </c:pt>
                <c:pt idx="189">
                  <c:v>14.5054</c:v>
                </c:pt>
                <c:pt idx="190">
                  <c:v>14.5153</c:v>
                </c:pt>
                <c:pt idx="191">
                  <c:v>14.5252</c:v>
                </c:pt>
                <c:pt idx="192">
                  <c:v>14.5352</c:v>
                </c:pt>
                <c:pt idx="193">
                  <c:v>14.5451</c:v>
                </c:pt>
                <c:pt idx="194">
                  <c:v>14.555099999999999</c:v>
                </c:pt>
                <c:pt idx="195">
                  <c:v>14.565</c:v>
                </c:pt>
                <c:pt idx="196">
                  <c:v>14.5749</c:v>
                </c:pt>
                <c:pt idx="197">
                  <c:v>14.5848</c:v>
                </c:pt>
                <c:pt idx="198">
                  <c:v>14.594799999999999</c:v>
                </c:pt>
                <c:pt idx="199">
                  <c:v>14.604699999999999</c:v>
                </c:pt>
                <c:pt idx="200">
                  <c:v>14.614699999999999</c:v>
                </c:pt>
                <c:pt idx="201">
                  <c:v>14.624599999999999</c:v>
                </c:pt>
                <c:pt idx="202">
                  <c:v>14.634600000000001</c:v>
                </c:pt>
                <c:pt idx="203">
                  <c:v>14.644500000000001</c:v>
                </c:pt>
                <c:pt idx="204">
                  <c:v>14.654500000000001</c:v>
                </c:pt>
                <c:pt idx="205">
                  <c:v>14.664400000000001</c:v>
                </c:pt>
                <c:pt idx="206">
                  <c:v>14.6744</c:v>
                </c:pt>
                <c:pt idx="207">
                  <c:v>14.6843</c:v>
                </c:pt>
                <c:pt idx="208">
                  <c:v>14.6943</c:v>
                </c:pt>
                <c:pt idx="209">
                  <c:v>14.7043</c:v>
                </c:pt>
                <c:pt idx="210">
                  <c:v>14.7142</c:v>
                </c:pt>
                <c:pt idx="211">
                  <c:v>14.7242</c:v>
                </c:pt>
                <c:pt idx="212">
                  <c:v>14.7341</c:v>
                </c:pt>
                <c:pt idx="213">
                  <c:v>14.7441</c:v>
                </c:pt>
                <c:pt idx="214">
                  <c:v>14.754</c:v>
                </c:pt>
                <c:pt idx="215">
                  <c:v>14.763999999999999</c:v>
                </c:pt>
                <c:pt idx="216">
                  <c:v>14.773899999999999</c:v>
                </c:pt>
                <c:pt idx="217">
                  <c:v>14.783899999999999</c:v>
                </c:pt>
                <c:pt idx="218">
                  <c:v>14.793799999999999</c:v>
                </c:pt>
                <c:pt idx="219">
                  <c:v>14.803800000000001</c:v>
                </c:pt>
                <c:pt idx="220">
                  <c:v>14.813700000000001</c:v>
                </c:pt>
                <c:pt idx="221">
                  <c:v>14.823700000000001</c:v>
                </c:pt>
                <c:pt idx="222">
                  <c:v>14.833600000000001</c:v>
                </c:pt>
                <c:pt idx="223">
                  <c:v>14.8436</c:v>
                </c:pt>
                <c:pt idx="224">
                  <c:v>14.8535</c:v>
                </c:pt>
                <c:pt idx="225">
                  <c:v>14.8635</c:v>
                </c:pt>
                <c:pt idx="226">
                  <c:v>14.8734</c:v>
                </c:pt>
                <c:pt idx="227">
                  <c:v>14.8834</c:v>
                </c:pt>
                <c:pt idx="228">
                  <c:v>14.8933</c:v>
                </c:pt>
                <c:pt idx="229">
                  <c:v>14.9033</c:v>
                </c:pt>
                <c:pt idx="230">
                  <c:v>14.9132</c:v>
                </c:pt>
                <c:pt idx="231">
                  <c:v>14.9232</c:v>
                </c:pt>
                <c:pt idx="232">
                  <c:v>14.9331</c:v>
                </c:pt>
                <c:pt idx="233">
                  <c:v>14.943099999999999</c:v>
                </c:pt>
                <c:pt idx="234">
                  <c:v>14.953099999999999</c:v>
                </c:pt>
                <c:pt idx="235">
                  <c:v>14.962999999999999</c:v>
                </c:pt>
                <c:pt idx="236">
                  <c:v>14.973000000000001</c:v>
                </c:pt>
                <c:pt idx="237">
                  <c:v>14.982900000000001</c:v>
                </c:pt>
                <c:pt idx="238">
                  <c:v>14.992900000000001</c:v>
                </c:pt>
                <c:pt idx="239">
                  <c:v>15.0029</c:v>
                </c:pt>
                <c:pt idx="240">
                  <c:v>15.0128</c:v>
                </c:pt>
                <c:pt idx="241">
                  <c:v>15.0228</c:v>
                </c:pt>
                <c:pt idx="242">
                  <c:v>15.033799999999999</c:v>
                </c:pt>
                <c:pt idx="243">
                  <c:v>15.043799999999999</c:v>
                </c:pt>
                <c:pt idx="244">
                  <c:v>15.053699999999999</c:v>
                </c:pt>
                <c:pt idx="245">
                  <c:v>15.063599999999999</c:v>
                </c:pt>
                <c:pt idx="246">
                  <c:v>15.073600000000001</c:v>
                </c:pt>
                <c:pt idx="247">
                  <c:v>15.083500000000001</c:v>
                </c:pt>
                <c:pt idx="248">
                  <c:v>15.093500000000001</c:v>
                </c:pt>
                <c:pt idx="249">
                  <c:v>15.103400000000001</c:v>
                </c:pt>
                <c:pt idx="250">
                  <c:v>15.1134</c:v>
                </c:pt>
                <c:pt idx="251">
                  <c:v>15.1233</c:v>
                </c:pt>
                <c:pt idx="252">
                  <c:v>15.1333</c:v>
                </c:pt>
                <c:pt idx="253">
                  <c:v>15.1432</c:v>
                </c:pt>
                <c:pt idx="254">
                  <c:v>15.1532</c:v>
                </c:pt>
                <c:pt idx="255">
                  <c:v>15.1631</c:v>
                </c:pt>
                <c:pt idx="256">
                  <c:v>15.173</c:v>
                </c:pt>
                <c:pt idx="257">
                  <c:v>15.183</c:v>
                </c:pt>
                <c:pt idx="258">
                  <c:v>15.1929</c:v>
                </c:pt>
                <c:pt idx="259">
                  <c:v>15.2029</c:v>
                </c:pt>
                <c:pt idx="260">
                  <c:v>15.2128</c:v>
                </c:pt>
                <c:pt idx="261">
                  <c:v>15.2227</c:v>
                </c:pt>
                <c:pt idx="262">
                  <c:v>15.232699999999999</c:v>
                </c:pt>
                <c:pt idx="263">
                  <c:v>15.242599999999999</c:v>
                </c:pt>
                <c:pt idx="264">
                  <c:v>15.252599999999999</c:v>
                </c:pt>
                <c:pt idx="265">
                  <c:v>15.262499999999999</c:v>
                </c:pt>
                <c:pt idx="266">
                  <c:v>15.272500000000001</c:v>
                </c:pt>
                <c:pt idx="267">
                  <c:v>15.282400000000001</c:v>
                </c:pt>
                <c:pt idx="268">
                  <c:v>15.292400000000001</c:v>
                </c:pt>
                <c:pt idx="269">
                  <c:v>15.302300000000001</c:v>
                </c:pt>
                <c:pt idx="270">
                  <c:v>15.312200000000001</c:v>
                </c:pt>
                <c:pt idx="271">
                  <c:v>15.322100000000001</c:v>
                </c:pt>
                <c:pt idx="272">
                  <c:v>15.332100000000001</c:v>
                </c:pt>
                <c:pt idx="273">
                  <c:v>15.342000000000001</c:v>
                </c:pt>
                <c:pt idx="274">
                  <c:v>15.351900000000001</c:v>
                </c:pt>
                <c:pt idx="275">
                  <c:v>15.3619</c:v>
                </c:pt>
                <c:pt idx="276">
                  <c:v>15.3718</c:v>
                </c:pt>
                <c:pt idx="277">
                  <c:v>15.3818</c:v>
                </c:pt>
                <c:pt idx="278">
                  <c:v>15.3917</c:v>
                </c:pt>
                <c:pt idx="279">
                  <c:v>15.4017</c:v>
                </c:pt>
                <c:pt idx="280">
                  <c:v>15.4116</c:v>
                </c:pt>
                <c:pt idx="281">
                  <c:v>15.4215</c:v>
                </c:pt>
                <c:pt idx="282">
                  <c:v>15.4315</c:v>
                </c:pt>
                <c:pt idx="283">
                  <c:v>15.4414</c:v>
                </c:pt>
                <c:pt idx="284">
                  <c:v>15.4514</c:v>
                </c:pt>
                <c:pt idx="285">
                  <c:v>15.4613</c:v>
                </c:pt>
                <c:pt idx="286">
                  <c:v>15.471299999999999</c:v>
                </c:pt>
                <c:pt idx="287">
                  <c:v>15.481199999999999</c:v>
                </c:pt>
                <c:pt idx="288">
                  <c:v>15.491199999999999</c:v>
                </c:pt>
                <c:pt idx="289">
                  <c:v>15.501099999999999</c:v>
                </c:pt>
                <c:pt idx="290">
                  <c:v>15.510999999999999</c:v>
                </c:pt>
                <c:pt idx="291">
                  <c:v>15.521000000000001</c:v>
                </c:pt>
                <c:pt idx="292">
                  <c:v>15.530900000000001</c:v>
                </c:pt>
                <c:pt idx="293">
                  <c:v>15.540900000000001</c:v>
                </c:pt>
                <c:pt idx="294">
                  <c:v>15.550800000000001</c:v>
                </c:pt>
                <c:pt idx="295">
                  <c:v>15.560700000000001</c:v>
                </c:pt>
                <c:pt idx="296">
                  <c:v>15.5707</c:v>
                </c:pt>
                <c:pt idx="297">
                  <c:v>15.5806</c:v>
                </c:pt>
                <c:pt idx="298">
                  <c:v>15.5906</c:v>
                </c:pt>
                <c:pt idx="299">
                  <c:v>15.6005</c:v>
                </c:pt>
                <c:pt idx="300">
                  <c:v>15.6104</c:v>
                </c:pt>
                <c:pt idx="301">
                  <c:v>15.6204</c:v>
                </c:pt>
                <c:pt idx="302">
                  <c:v>15.6303</c:v>
                </c:pt>
                <c:pt idx="303">
                  <c:v>15.6403</c:v>
                </c:pt>
                <c:pt idx="304">
                  <c:v>15.6502</c:v>
                </c:pt>
                <c:pt idx="305">
                  <c:v>15.6602</c:v>
                </c:pt>
                <c:pt idx="306">
                  <c:v>15.6701</c:v>
                </c:pt>
                <c:pt idx="307">
                  <c:v>15.680099999999999</c:v>
                </c:pt>
                <c:pt idx="308">
                  <c:v>15.69</c:v>
                </c:pt>
                <c:pt idx="309">
                  <c:v>15.6999</c:v>
                </c:pt>
                <c:pt idx="310">
                  <c:v>15.709899999999999</c:v>
                </c:pt>
                <c:pt idx="311">
                  <c:v>15.719799999999999</c:v>
                </c:pt>
                <c:pt idx="312">
                  <c:v>15.729799999999999</c:v>
                </c:pt>
                <c:pt idx="313">
                  <c:v>15.739800000000001</c:v>
                </c:pt>
                <c:pt idx="314">
                  <c:v>15.749700000000001</c:v>
                </c:pt>
                <c:pt idx="315">
                  <c:v>15.7597</c:v>
                </c:pt>
                <c:pt idx="316">
                  <c:v>15.769600000000001</c:v>
                </c:pt>
                <c:pt idx="317">
                  <c:v>15.7796</c:v>
                </c:pt>
                <c:pt idx="318">
                  <c:v>15.7895</c:v>
                </c:pt>
                <c:pt idx="319">
                  <c:v>15.7994</c:v>
                </c:pt>
                <c:pt idx="320">
                  <c:v>15.8094</c:v>
                </c:pt>
                <c:pt idx="321">
                  <c:v>15.8193</c:v>
                </c:pt>
                <c:pt idx="322">
                  <c:v>15.8293</c:v>
                </c:pt>
                <c:pt idx="323">
                  <c:v>15.8392</c:v>
                </c:pt>
                <c:pt idx="324">
                  <c:v>15.8492</c:v>
                </c:pt>
                <c:pt idx="325">
                  <c:v>15.8592</c:v>
                </c:pt>
                <c:pt idx="326">
                  <c:v>15.8691</c:v>
                </c:pt>
                <c:pt idx="327">
                  <c:v>15.879099999999999</c:v>
                </c:pt>
                <c:pt idx="328">
                  <c:v>15.888999999999999</c:v>
                </c:pt>
                <c:pt idx="329">
                  <c:v>15.898999999999999</c:v>
                </c:pt>
                <c:pt idx="330">
                  <c:v>15.908899999999999</c:v>
                </c:pt>
                <c:pt idx="331">
                  <c:v>15.918900000000001</c:v>
                </c:pt>
                <c:pt idx="332">
                  <c:v>15.928800000000001</c:v>
                </c:pt>
                <c:pt idx="333">
                  <c:v>15.938800000000001</c:v>
                </c:pt>
                <c:pt idx="334">
                  <c:v>15.948700000000001</c:v>
                </c:pt>
                <c:pt idx="335">
                  <c:v>15.9587</c:v>
                </c:pt>
                <c:pt idx="336">
                  <c:v>15.9686</c:v>
                </c:pt>
                <c:pt idx="337">
                  <c:v>15.9786</c:v>
                </c:pt>
                <c:pt idx="338">
                  <c:v>15.9885</c:v>
                </c:pt>
                <c:pt idx="339">
                  <c:v>15.9985</c:v>
                </c:pt>
                <c:pt idx="340">
                  <c:v>16.008400000000002</c:v>
                </c:pt>
                <c:pt idx="341">
                  <c:v>16.0184</c:v>
                </c:pt>
                <c:pt idx="342">
                  <c:v>16.028400000000001</c:v>
                </c:pt>
                <c:pt idx="343">
                  <c:v>16.0383</c:v>
                </c:pt>
                <c:pt idx="344">
                  <c:v>16.048300000000001</c:v>
                </c:pt>
                <c:pt idx="345">
                  <c:v>16.058199999999999</c:v>
                </c:pt>
                <c:pt idx="346">
                  <c:v>16.068100000000001</c:v>
                </c:pt>
                <c:pt idx="347">
                  <c:v>16.077999999999999</c:v>
                </c:pt>
                <c:pt idx="348">
                  <c:v>16.088000000000001</c:v>
                </c:pt>
                <c:pt idx="349">
                  <c:v>16.097999999999999</c:v>
                </c:pt>
                <c:pt idx="350">
                  <c:v>16.107900000000001</c:v>
                </c:pt>
                <c:pt idx="351">
                  <c:v>16.117899999999999</c:v>
                </c:pt>
                <c:pt idx="352">
                  <c:v>16.127800000000001</c:v>
                </c:pt>
                <c:pt idx="353">
                  <c:v>16.137799999999999</c:v>
                </c:pt>
                <c:pt idx="354">
                  <c:v>16.1478</c:v>
                </c:pt>
                <c:pt idx="355">
                  <c:v>16.157699999999998</c:v>
                </c:pt>
                <c:pt idx="356">
                  <c:v>16.1677</c:v>
                </c:pt>
                <c:pt idx="357">
                  <c:v>16.177600000000002</c:v>
                </c:pt>
                <c:pt idx="358">
                  <c:v>16.1876</c:v>
                </c:pt>
                <c:pt idx="359">
                  <c:v>16.197600000000001</c:v>
                </c:pt>
                <c:pt idx="360">
                  <c:v>16.2075</c:v>
                </c:pt>
                <c:pt idx="361">
                  <c:v>16.217500000000001</c:v>
                </c:pt>
                <c:pt idx="362">
                  <c:v>16.227399999999999</c:v>
                </c:pt>
                <c:pt idx="363">
                  <c:v>16.237400000000001</c:v>
                </c:pt>
                <c:pt idx="364">
                  <c:v>16.247399999999999</c:v>
                </c:pt>
                <c:pt idx="365">
                  <c:v>16.257300000000001</c:v>
                </c:pt>
                <c:pt idx="366">
                  <c:v>16.267299999999999</c:v>
                </c:pt>
                <c:pt idx="367">
                  <c:v>16.277200000000001</c:v>
                </c:pt>
                <c:pt idx="368">
                  <c:v>16.287199999999999</c:v>
                </c:pt>
                <c:pt idx="369">
                  <c:v>16.2972</c:v>
                </c:pt>
                <c:pt idx="370">
                  <c:v>16.307099999999998</c:v>
                </c:pt>
                <c:pt idx="371">
                  <c:v>16.3171</c:v>
                </c:pt>
                <c:pt idx="372">
                  <c:v>16.327000000000002</c:v>
                </c:pt>
                <c:pt idx="373">
                  <c:v>16.337</c:v>
                </c:pt>
                <c:pt idx="374">
                  <c:v>16.346900000000002</c:v>
                </c:pt>
                <c:pt idx="375">
                  <c:v>16.3569</c:v>
                </c:pt>
                <c:pt idx="376">
                  <c:v>16.366900000000001</c:v>
                </c:pt>
                <c:pt idx="377">
                  <c:v>16.376799999999999</c:v>
                </c:pt>
                <c:pt idx="378">
                  <c:v>16.386800000000001</c:v>
                </c:pt>
                <c:pt idx="379">
                  <c:v>16.396699999999999</c:v>
                </c:pt>
                <c:pt idx="380">
                  <c:v>16.406700000000001</c:v>
                </c:pt>
                <c:pt idx="381">
                  <c:v>16.416699999999999</c:v>
                </c:pt>
                <c:pt idx="382">
                  <c:v>16.426600000000001</c:v>
                </c:pt>
                <c:pt idx="383">
                  <c:v>16.436599999999999</c:v>
                </c:pt>
                <c:pt idx="384">
                  <c:v>16.4465</c:v>
                </c:pt>
                <c:pt idx="385">
                  <c:v>16.456499999999998</c:v>
                </c:pt>
                <c:pt idx="386">
                  <c:v>16.4665</c:v>
                </c:pt>
                <c:pt idx="387">
                  <c:v>16.476400000000002</c:v>
                </c:pt>
                <c:pt idx="388">
                  <c:v>16.4864</c:v>
                </c:pt>
                <c:pt idx="389">
                  <c:v>16.496300000000002</c:v>
                </c:pt>
                <c:pt idx="390">
                  <c:v>16.5063</c:v>
                </c:pt>
                <c:pt idx="391">
                  <c:v>16.516300000000001</c:v>
                </c:pt>
                <c:pt idx="392">
                  <c:v>16.526199999999999</c:v>
                </c:pt>
                <c:pt idx="393">
                  <c:v>16.536200000000001</c:v>
                </c:pt>
                <c:pt idx="394">
                  <c:v>16.546099999999999</c:v>
                </c:pt>
                <c:pt idx="395">
                  <c:v>16.556100000000001</c:v>
                </c:pt>
                <c:pt idx="396">
                  <c:v>16.566099999999999</c:v>
                </c:pt>
                <c:pt idx="397">
                  <c:v>16.576000000000001</c:v>
                </c:pt>
                <c:pt idx="398">
                  <c:v>16.585999999999999</c:v>
                </c:pt>
                <c:pt idx="399">
                  <c:v>16.5959</c:v>
                </c:pt>
                <c:pt idx="400">
                  <c:v>16.605899999999998</c:v>
                </c:pt>
                <c:pt idx="401">
                  <c:v>16.6158</c:v>
                </c:pt>
                <c:pt idx="402">
                  <c:v>16.625800000000002</c:v>
                </c:pt>
                <c:pt idx="403">
                  <c:v>16.6358</c:v>
                </c:pt>
                <c:pt idx="404">
                  <c:v>16.645700000000001</c:v>
                </c:pt>
                <c:pt idx="405">
                  <c:v>16.6557</c:v>
                </c:pt>
                <c:pt idx="406">
                  <c:v>16.665600000000001</c:v>
                </c:pt>
                <c:pt idx="407">
                  <c:v>16.675599999999999</c:v>
                </c:pt>
                <c:pt idx="408">
                  <c:v>16.685600000000001</c:v>
                </c:pt>
                <c:pt idx="409">
                  <c:v>16.695499999999999</c:v>
                </c:pt>
              </c:numCache>
            </c:numRef>
          </c:xVal>
          <c:yVal>
            <c:numRef>
              <c:f>'2025_01_024_AVE'!$AH$5:$AH$414</c:f>
              <c:numCache>
                <c:formatCode>General</c:formatCode>
                <c:ptCount val="410"/>
                <c:pt idx="0">
                  <c:v>505.93850336302626</c:v>
                </c:pt>
                <c:pt idx="1">
                  <c:v>494.0052469966331</c:v>
                </c:pt>
                <c:pt idx="2">
                  <c:v>414.02606398339839</c:v>
                </c:pt>
                <c:pt idx="3">
                  <c:v>474.74083355662879</c:v>
                </c:pt>
                <c:pt idx="4">
                  <c:v>539.88550548088062</c:v>
                </c:pt>
                <c:pt idx="5">
                  <c:v>432.24540424495711</c:v>
                </c:pt>
                <c:pt idx="6">
                  <c:v>451.31927959809684</c:v>
                </c:pt>
                <c:pt idx="7">
                  <c:v>525.50560782166428</c:v>
                </c:pt>
                <c:pt idx="8">
                  <c:v>485.75518782403975</c:v>
                </c:pt>
                <c:pt idx="9">
                  <c:v>334.7595475847337</c:v>
                </c:pt>
                <c:pt idx="10">
                  <c:v>335.66123770177825</c:v>
                </c:pt>
                <c:pt idx="11">
                  <c:v>318.57464716048247</c:v>
                </c:pt>
                <c:pt idx="12">
                  <c:v>286.45682027322317</c:v>
                </c:pt>
                <c:pt idx="13">
                  <c:v>334.6005260426677</c:v>
                </c:pt>
                <c:pt idx="14">
                  <c:v>417.54111913137615</c:v>
                </c:pt>
                <c:pt idx="15">
                  <c:v>480.94193068713781</c:v>
                </c:pt>
                <c:pt idx="16">
                  <c:v>456.07647220955789</c:v>
                </c:pt>
                <c:pt idx="17">
                  <c:v>539.21532660413516</c:v>
                </c:pt>
                <c:pt idx="18">
                  <c:v>641.49192537818396</c:v>
                </c:pt>
                <c:pt idx="19">
                  <c:v>729.73552311203809</c:v>
                </c:pt>
                <c:pt idx="20">
                  <c:v>901.60790168618098</c:v>
                </c:pt>
                <c:pt idx="21">
                  <c:v>869.25339004769046</c:v>
                </c:pt>
                <c:pt idx="22">
                  <c:v>835.37249365202308</c:v>
                </c:pt>
                <c:pt idx="23">
                  <c:v>748.69497725567419</c:v>
                </c:pt>
                <c:pt idx="24">
                  <c:v>659.74508019858331</c:v>
                </c:pt>
                <c:pt idx="25">
                  <c:v>870.85710374600455</c:v>
                </c:pt>
                <c:pt idx="26">
                  <c:v>858.7218417961069</c:v>
                </c:pt>
                <c:pt idx="27">
                  <c:v>829.98171872716466</c:v>
                </c:pt>
                <c:pt idx="28">
                  <c:v>939.28015491012582</c:v>
                </c:pt>
                <c:pt idx="29">
                  <c:v>1008.7662654980129</c:v>
                </c:pt>
                <c:pt idx="30">
                  <c:v>894.13572732081127</c:v>
                </c:pt>
                <c:pt idx="31">
                  <c:v>939.84505169346937</c:v>
                </c:pt>
                <c:pt idx="32">
                  <c:v>921.60410458247793</c:v>
                </c:pt>
                <c:pt idx="33">
                  <c:v>1067.6837854239341</c:v>
                </c:pt>
                <c:pt idx="34">
                  <c:v>792.04751976583054</c:v>
                </c:pt>
                <c:pt idx="35">
                  <c:v>851.8367619116633</c:v>
                </c:pt>
                <c:pt idx="36">
                  <c:v>815.87947118577426</c:v>
                </c:pt>
                <c:pt idx="37">
                  <c:v>847.12309543498611</c:v>
                </c:pt>
                <c:pt idx="38">
                  <c:v>833.7810737103739</c:v>
                </c:pt>
                <c:pt idx="39">
                  <c:v>989.81846136692354</c:v>
                </c:pt>
                <c:pt idx="40">
                  <c:v>1061.7507657375222</c:v>
                </c:pt>
                <c:pt idx="41">
                  <c:v>929.66803221997839</c:v>
                </c:pt>
                <c:pt idx="42">
                  <c:v>514.07510846862897</c:v>
                </c:pt>
                <c:pt idx="43">
                  <c:v>200.59180271216013</c:v>
                </c:pt>
                <c:pt idx="44">
                  <c:v>276.59192287524951</c:v>
                </c:pt>
                <c:pt idx="45">
                  <c:v>291.23952980261248</c:v>
                </c:pt>
                <c:pt idx="46">
                  <c:v>341.50762561969748</c:v>
                </c:pt>
                <c:pt idx="47">
                  <c:v>202.22385652689249</c:v>
                </c:pt>
                <c:pt idx="48">
                  <c:v>255.99007883298077</c:v>
                </c:pt>
                <c:pt idx="49">
                  <c:v>200.63090039962253</c:v>
                </c:pt>
                <c:pt idx="50">
                  <c:v>194.73931388764612</c:v>
                </c:pt>
                <c:pt idx="51">
                  <c:v>235.43852430486115</c:v>
                </c:pt>
                <c:pt idx="52">
                  <c:v>219.5771610630942</c:v>
                </c:pt>
                <c:pt idx="53">
                  <c:v>182.08217596682613</c:v>
                </c:pt>
                <c:pt idx="54">
                  <c:v>241.29983845919367</c:v>
                </c:pt>
                <c:pt idx="55">
                  <c:v>206.3176755226672</c:v>
                </c:pt>
                <c:pt idx="56">
                  <c:v>191.65679209727833</c:v>
                </c:pt>
                <c:pt idx="57">
                  <c:v>231.48473366179516</c:v>
                </c:pt>
                <c:pt idx="58">
                  <c:v>185.33138287628501</c:v>
                </c:pt>
                <c:pt idx="59">
                  <c:v>196.51802803001931</c:v>
                </c:pt>
                <c:pt idx="60">
                  <c:v>462.10202904403036</c:v>
                </c:pt>
                <c:pt idx="61">
                  <c:v>584.17234027823815</c:v>
                </c:pt>
                <c:pt idx="62">
                  <c:v>561.07912793470746</c:v>
                </c:pt>
                <c:pt idx="63">
                  <c:v>606.30066451858409</c:v>
                </c:pt>
                <c:pt idx="64">
                  <c:v>588.09017828215406</c:v>
                </c:pt>
                <c:pt idx="65">
                  <c:v>700.58080732871326</c:v>
                </c:pt>
                <c:pt idx="66">
                  <c:v>699.16845275524759</c:v>
                </c:pt>
                <c:pt idx="67">
                  <c:v>752.69965248463609</c:v>
                </c:pt>
                <c:pt idx="68">
                  <c:v>753.95247876166115</c:v>
                </c:pt>
                <c:pt idx="69">
                  <c:v>803.06926273281795</c:v>
                </c:pt>
                <c:pt idx="70">
                  <c:v>702.89772031309212</c:v>
                </c:pt>
                <c:pt idx="71">
                  <c:v>761.01368072548871</c:v>
                </c:pt>
                <c:pt idx="72">
                  <c:v>753.72980268551783</c:v>
                </c:pt>
                <c:pt idx="73">
                  <c:v>752.49958376103905</c:v>
                </c:pt>
                <c:pt idx="74">
                  <c:v>695.2010705115988</c:v>
                </c:pt>
                <c:pt idx="75">
                  <c:v>816.03710575360174</c:v>
                </c:pt>
                <c:pt idx="76">
                  <c:v>785.03153529473775</c:v>
                </c:pt>
                <c:pt idx="77">
                  <c:v>781.98570917458005</c:v>
                </c:pt>
                <c:pt idx="78">
                  <c:v>630.24005463835977</c:v>
                </c:pt>
                <c:pt idx="79">
                  <c:v>839.28733605097727</c:v>
                </c:pt>
                <c:pt idx="80">
                  <c:v>840.02907965050963</c:v>
                </c:pt>
                <c:pt idx="81">
                  <c:v>760.7619504694668</c:v>
                </c:pt>
                <c:pt idx="82">
                  <c:v>794.79266468128765</c:v>
                </c:pt>
                <c:pt idx="83">
                  <c:v>868.76667686303028</c:v>
                </c:pt>
                <c:pt idx="84">
                  <c:v>727.99805286962203</c:v>
                </c:pt>
                <c:pt idx="85">
                  <c:v>892.70385160597084</c:v>
                </c:pt>
                <c:pt idx="86">
                  <c:v>752.16762698522439</c:v>
                </c:pt>
                <c:pt idx="87">
                  <c:v>809.46841055821778</c:v>
                </c:pt>
                <c:pt idx="88">
                  <c:v>1193.930444303779</c:v>
                </c:pt>
                <c:pt idx="89">
                  <c:v>1058.590606268808</c:v>
                </c:pt>
                <c:pt idx="90">
                  <c:v>1344.5553311586389</c:v>
                </c:pt>
                <c:pt idx="91">
                  <c:v>407.93974185566981</c:v>
                </c:pt>
                <c:pt idx="92">
                  <c:v>201.09613423586694</c:v>
                </c:pt>
                <c:pt idx="93">
                  <c:v>232.39998528763431</c:v>
                </c:pt>
                <c:pt idx="94">
                  <c:v>161.50954250621538</c:v>
                </c:pt>
                <c:pt idx="95">
                  <c:v>178.69778115400291</c:v>
                </c:pt>
                <c:pt idx="96">
                  <c:v>134.28493950680829</c:v>
                </c:pt>
                <c:pt idx="97">
                  <c:v>139.06122186338609</c:v>
                </c:pt>
                <c:pt idx="98">
                  <c:v>125.16820887604426</c:v>
                </c:pt>
                <c:pt idx="99">
                  <c:v>101.7628761366522</c:v>
                </c:pt>
                <c:pt idx="100">
                  <c:v>136.60699379338368</c:v>
                </c:pt>
                <c:pt idx="101">
                  <c:v>186.38265614452624</c:v>
                </c:pt>
                <c:pt idx="102">
                  <c:v>156.29729450914544</c:v>
                </c:pt>
                <c:pt idx="103">
                  <c:v>157.19256289729501</c:v>
                </c:pt>
                <c:pt idx="104">
                  <c:v>179.51870274338702</c:v>
                </c:pt>
                <c:pt idx="105">
                  <c:v>195.95948259500327</c:v>
                </c:pt>
                <c:pt idx="106">
                  <c:v>181.29145754250422</c:v>
                </c:pt>
                <c:pt idx="107">
                  <c:v>78.358409595070725</c:v>
                </c:pt>
                <c:pt idx="108">
                  <c:v>136.59119858876187</c:v>
                </c:pt>
                <c:pt idx="109">
                  <c:v>168.24256653986063</c:v>
                </c:pt>
                <c:pt idx="110">
                  <c:v>96.979958693012634</c:v>
                </c:pt>
                <c:pt idx="111">
                  <c:v>97.165202494411744</c:v>
                </c:pt>
                <c:pt idx="112">
                  <c:v>136.44163205534005</c:v>
                </c:pt>
                <c:pt idx="113">
                  <c:v>164.05319972318969</c:v>
                </c:pt>
                <c:pt idx="114">
                  <c:v>120.53688947024611</c:v>
                </c:pt>
                <c:pt idx="115">
                  <c:v>501.53205344730907</c:v>
                </c:pt>
                <c:pt idx="116">
                  <c:v>594.75790330854409</c:v>
                </c:pt>
                <c:pt idx="117">
                  <c:v>764.03581367469394</c:v>
                </c:pt>
                <c:pt idx="118">
                  <c:v>1005.4770103727111</c:v>
                </c:pt>
                <c:pt idx="119">
                  <c:v>817.25067405633752</c:v>
                </c:pt>
                <c:pt idx="120">
                  <c:v>1077.1629378541061</c:v>
                </c:pt>
                <c:pt idx="121">
                  <c:v>933.67108936329475</c:v>
                </c:pt>
                <c:pt idx="122">
                  <c:v>905.85285388072157</c:v>
                </c:pt>
                <c:pt idx="123">
                  <c:v>1299.8755422979914</c:v>
                </c:pt>
                <c:pt idx="124">
                  <c:v>1044.8841056069864</c:v>
                </c:pt>
                <c:pt idx="125">
                  <c:v>1075.4807565314538</c:v>
                </c:pt>
                <c:pt idx="126">
                  <c:v>1112.9191646215568</c:v>
                </c:pt>
                <c:pt idx="127">
                  <c:v>1303.6563234217692</c:v>
                </c:pt>
                <c:pt idx="128">
                  <c:v>1192.1339247287051</c:v>
                </c:pt>
                <c:pt idx="129">
                  <c:v>976.22514180275698</c:v>
                </c:pt>
                <c:pt idx="130">
                  <c:v>1075.9374736503489</c:v>
                </c:pt>
                <c:pt idx="131">
                  <c:v>966.72879689505965</c:v>
                </c:pt>
                <c:pt idx="132">
                  <c:v>1270.4493919833537</c:v>
                </c:pt>
                <c:pt idx="133">
                  <c:v>1194.6482871165267</c:v>
                </c:pt>
                <c:pt idx="134">
                  <c:v>978.09948074560157</c:v>
                </c:pt>
                <c:pt idx="135">
                  <c:v>1184.2308389141294</c:v>
                </c:pt>
                <c:pt idx="136">
                  <c:v>1323.0214952047031</c:v>
                </c:pt>
                <c:pt idx="137">
                  <c:v>1206.5864848522021</c:v>
                </c:pt>
                <c:pt idx="138">
                  <c:v>1400.6292832583119</c:v>
                </c:pt>
                <c:pt idx="139">
                  <c:v>1215.617853142159</c:v>
                </c:pt>
                <c:pt idx="140">
                  <c:v>1256.7433608965166</c:v>
                </c:pt>
                <c:pt idx="141">
                  <c:v>966.70210517812939</c:v>
                </c:pt>
                <c:pt idx="142">
                  <c:v>779.44387579354884</c:v>
                </c:pt>
                <c:pt idx="143">
                  <c:v>645.14799756890875</c:v>
                </c:pt>
                <c:pt idx="144">
                  <c:v>730.7043100862827</c:v>
                </c:pt>
                <c:pt idx="145">
                  <c:v>712.72439496775939</c:v>
                </c:pt>
                <c:pt idx="146">
                  <c:v>789.37507373032031</c:v>
                </c:pt>
                <c:pt idx="147">
                  <c:v>613.99695142236851</c:v>
                </c:pt>
                <c:pt idx="148">
                  <c:v>606.19666478458407</c:v>
                </c:pt>
                <c:pt idx="149">
                  <c:v>699.11376875458166</c:v>
                </c:pt>
                <c:pt idx="150">
                  <c:v>627.24220506686538</c:v>
                </c:pt>
                <c:pt idx="151">
                  <c:v>743.76846167373742</c:v>
                </c:pt>
                <c:pt idx="152">
                  <c:v>604.64377929607338</c:v>
                </c:pt>
                <c:pt idx="153">
                  <c:v>786.10630810238536</c:v>
                </c:pt>
                <c:pt idx="154">
                  <c:v>735.26537019064494</c:v>
                </c:pt>
                <c:pt idx="155">
                  <c:v>608.45341392637965</c:v>
                </c:pt>
                <c:pt idx="156">
                  <c:v>738.49547003813325</c:v>
                </c:pt>
                <c:pt idx="157">
                  <c:v>659.00742383493525</c:v>
                </c:pt>
                <c:pt idx="158">
                  <c:v>520.99567487803529</c:v>
                </c:pt>
                <c:pt idx="159">
                  <c:v>594.6791081243814</c:v>
                </c:pt>
                <c:pt idx="160">
                  <c:v>600.59863215785674</c:v>
                </c:pt>
                <c:pt idx="161">
                  <c:v>601.58240184259444</c:v>
                </c:pt>
                <c:pt idx="162">
                  <c:v>708.56313832868886</c:v>
                </c:pt>
                <c:pt idx="163">
                  <c:v>503.19157148047293</c:v>
                </c:pt>
                <c:pt idx="164">
                  <c:v>831.80536617235748</c:v>
                </c:pt>
                <c:pt idx="165">
                  <c:v>909.17375758890671</c:v>
                </c:pt>
                <c:pt idx="166">
                  <c:v>919.56226559089646</c:v>
                </c:pt>
                <c:pt idx="167">
                  <c:v>984.30124229944329</c:v>
                </c:pt>
                <c:pt idx="168">
                  <c:v>947.94046652178042</c:v>
                </c:pt>
                <c:pt idx="169">
                  <c:v>906.94871376214599</c:v>
                </c:pt>
                <c:pt idx="170">
                  <c:v>984.052089671408</c:v>
                </c:pt>
                <c:pt idx="171">
                  <c:v>888.8824159743242</c:v>
                </c:pt>
                <c:pt idx="172">
                  <c:v>1169.5363655126973</c:v>
                </c:pt>
                <c:pt idx="173">
                  <c:v>1087.0311007776008</c:v>
                </c:pt>
                <c:pt idx="174">
                  <c:v>1134.5877147414212</c:v>
                </c:pt>
                <c:pt idx="175">
                  <c:v>1314.747749651008</c:v>
                </c:pt>
                <c:pt idx="176">
                  <c:v>1117.4873415938246</c:v>
                </c:pt>
                <c:pt idx="177">
                  <c:v>1127.4607886452707</c:v>
                </c:pt>
                <c:pt idx="178">
                  <c:v>1148.8611820862866</c:v>
                </c:pt>
                <c:pt idx="179">
                  <c:v>1165.2714967647062</c:v>
                </c:pt>
                <c:pt idx="180">
                  <c:v>959.04369232446788</c:v>
                </c:pt>
                <c:pt idx="181">
                  <c:v>1070.9698612844388</c:v>
                </c:pt>
                <c:pt idx="182">
                  <c:v>912.34678922584351</c:v>
                </c:pt>
                <c:pt idx="183">
                  <c:v>1190.6525748307979</c:v>
                </c:pt>
                <c:pt idx="184">
                  <c:v>1043.7234799362882</c:v>
                </c:pt>
                <c:pt idx="185">
                  <c:v>1245.6946552883071</c:v>
                </c:pt>
                <c:pt idx="186">
                  <c:v>1103.551083260387</c:v>
                </c:pt>
                <c:pt idx="187">
                  <c:v>1017.0817737135461</c:v>
                </c:pt>
                <c:pt idx="188">
                  <c:v>1218.5409358264319</c:v>
                </c:pt>
                <c:pt idx="189">
                  <c:v>933.36154469628332</c:v>
                </c:pt>
                <c:pt idx="190">
                  <c:v>985.82706436836452</c:v>
                </c:pt>
                <c:pt idx="191">
                  <c:v>597.77845313040541</c:v>
                </c:pt>
                <c:pt idx="192">
                  <c:v>512.14910553832885</c:v>
                </c:pt>
                <c:pt idx="193">
                  <c:v>550.01631743926612</c:v>
                </c:pt>
                <c:pt idx="194">
                  <c:v>666.76486574156877</c:v>
                </c:pt>
                <c:pt idx="195">
                  <c:v>686.94492587383058</c:v>
                </c:pt>
                <c:pt idx="196">
                  <c:v>547.21224169031882</c:v>
                </c:pt>
                <c:pt idx="197">
                  <c:v>597.15664102705705</c:v>
                </c:pt>
                <c:pt idx="198">
                  <c:v>574.56770721519388</c:v>
                </c:pt>
                <c:pt idx="199">
                  <c:v>694.10468765504618</c:v>
                </c:pt>
                <c:pt idx="200">
                  <c:v>647.86486150691996</c:v>
                </c:pt>
                <c:pt idx="201">
                  <c:v>702.97754094709273</c:v>
                </c:pt>
                <c:pt idx="202">
                  <c:v>538.00187319694885</c:v>
                </c:pt>
                <c:pt idx="203">
                  <c:v>523.90398187261826</c:v>
                </c:pt>
                <c:pt idx="204">
                  <c:v>647.00803607975672</c:v>
                </c:pt>
                <c:pt idx="205">
                  <c:v>703.1194994410663</c:v>
                </c:pt>
                <c:pt idx="206">
                  <c:v>492.17952521892806</c:v>
                </c:pt>
                <c:pt idx="207">
                  <c:v>551.25662637091455</c:v>
                </c:pt>
                <c:pt idx="208">
                  <c:v>618.42982978398641</c:v>
                </c:pt>
                <c:pt idx="209">
                  <c:v>581.76590238711549</c:v>
                </c:pt>
                <c:pt idx="210">
                  <c:v>555.14769918073171</c:v>
                </c:pt>
                <c:pt idx="211">
                  <c:v>591.27609984205981</c:v>
                </c:pt>
                <c:pt idx="212">
                  <c:v>498.8681943553882</c:v>
                </c:pt>
                <c:pt idx="213">
                  <c:v>630.18562993131161</c:v>
                </c:pt>
                <c:pt idx="214">
                  <c:v>536.76968945770807</c:v>
                </c:pt>
                <c:pt idx="215">
                  <c:v>798.95503603419672</c:v>
                </c:pt>
                <c:pt idx="216">
                  <c:v>824.39257074710042</c:v>
                </c:pt>
                <c:pt idx="217">
                  <c:v>882.82768651164179</c:v>
                </c:pt>
                <c:pt idx="218">
                  <c:v>895.13194480317759</c:v>
                </c:pt>
                <c:pt idx="219">
                  <c:v>1009.3431688839873</c:v>
                </c:pt>
                <c:pt idx="220">
                  <c:v>1110.8654788992305</c:v>
                </c:pt>
                <c:pt idx="221">
                  <c:v>993.15875943204571</c:v>
                </c:pt>
                <c:pt idx="222">
                  <c:v>960.34589058391964</c:v>
                </c:pt>
                <c:pt idx="223">
                  <c:v>964.47377157838764</c:v>
                </c:pt>
                <c:pt idx="224">
                  <c:v>1101.2458936731327</c:v>
                </c:pt>
                <c:pt idx="225">
                  <c:v>1036.0415575081274</c:v>
                </c:pt>
                <c:pt idx="226">
                  <c:v>875.22863633618681</c:v>
                </c:pt>
                <c:pt idx="227">
                  <c:v>1106.2529024268408</c:v>
                </c:pt>
                <c:pt idx="228">
                  <c:v>1106.4687790544303</c:v>
                </c:pt>
                <c:pt idx="229">
                  <c:v>1015.5979978965071</c:v>
                </c:pt>
                <c:pt idx="230">
                  <c:v>1093.1763122222585</c:v>
                </c:pt>
                <c:pt idx="231">
                  <c:v>931.58757545314779</c:v>
                </c:pt>
                <c:pt idx="232">
                  <c:v>1100.8129568544512</c:v>
                </c:pt>
                <c:pt idx="233">
                  <c:v>1042.9078259814748</c:v>
                </c:pt>
                <c:pt idx="234">
                  <c:v>1073.8833814584077</c:v>
                </c:pt>
                <c:pt idx="235">
                  <c:v>888.85112993857433</c:v>
                </c:pt>
                <c:pt idx="236">
                  <c:v>1123.4260774397551</c:v>
                </c:pt>
                <c:pt idx="237">
                  <c:v>1008.9610427032684</c:v>
                </c:pt>
                <c:pt idx="238">
                  <c:v>982.96088100850375</c:v>
                </c:pt>
                <c:pt idx="239">
                  <c:v>1133.4848443896892</c:v>
                </c:pt>
                <c:pt idx="240">
                  <c:v>1233.7144688381086</c:v>
                </c:pt>
                <c:pt idx="241">
                  <c:v>1142.8645036800517</c:v>
                </c:pt>
                <c:pt idx="242">
                  <c:v>937.2487512253532</c:v>
                </c:pt>
                <c:pt idx="243">
                  <c:v>1752.1538611901221</c:v>
                </c:pt>
                <c:pt idx="244">
                  <c:v>2475.4169739523163</c:v>
                </c:pt>
                <c:pt idx="245">
                  <c:v>2204.7224467548017</c:v>
                </c:pt>
                <c:pt idx="246">
                  <c:v>2532.5796920058738</c:v>
                </c:pt>
                <c:pt idx="247">
                  <c:v>2534.6733949554291</c:v>
                </c:pt>
                <c:pt idx="248">
                  <c:v>2879.7536457317387</c:v>
                </c:pt>
                <c:pt idx="249">
                  <c:v>2431.0470819851671</c:v>
                </c:pt>
                <c:pt idx="250">
                  <c:v>2475.7838161767049</c:v>
                </c:pt>
                <c:pt idx="251">
                  <c:v>2878.0358274402161</c:v>
                </c:pt>
                <c:pt idx="252">
                  <c:v>2702.3968788512561</c:v>
                </c:pt>
                <c:pt idx="253">
                  <c:v>2545.4450865059348</c:v>
                </c:pt>
                <c:pt idx="254">
                  <c:v>2304.6688796385015</c:v>
                </c:pt>
                <c:pt idx="255">
                  <c:v>2828.7963759429858</c:v>
                </c:pt>
                <c:pt idx="256">
                  <c:v>2652.7820505699315</c:v>
                </c:pt>
                <c:pt idx="257">
                  <c:v>2489.5874509443593</c:v>
                </c:pt>
                <c:pt idx="258">
                  <c:v>2953.7782929068208</c:v>
                </c:pt>
                <c:pt idx="259">
                  <c:v>3031.2735441612695</c:v>
                </c:pt>
                <c:pt idx="260">
                  <c:v>2892.6672470260119</c:v>
                </c:pt>
                <c:pt idx="261">
                  <c:v>2901.5037962154297</c:v>
                </c:pt>
                <c:pt idx="262">
                  <c:v>2912.8672637530913</c:v>
                </c:pt>
                <c:pt idx="263">
                  <c:v>2839.2418396672929</c:v>
                </c:pt>
                <c:pt idx="264">
                  <c:v>2865.6112837680544</c:v>
                </c:pt>
                <c:pt idx="265">
                  <c:v>2862.7947080575409</c:v>
                </c:pt>
                <c:pt idx="266">
                  <c:v>3114.1724349060719</c:v>
                </c:pt>
                <c:pt idx="267">
                  <c:v>2029.8540356505018</c:v>
                </c:pt>
                <c:pt idx="268">
                  <c:v>1303.507326415481</c:v>
                </c:pt>
                <c:pt idx="269">
                  <c:v>1385.1894350602959</c:v>
                </c:pt>
                <c:pt idx="270">
                  <c:v>1578.7726755269314</c:v>
                </c:pt>
                <c:pt idx="271">
                  <c:v>1437.5407140687796</c:v>
                </c:pt>
                <c:pt idx="272">
                  <c:v>1392.925644595113</c:v>
                </c:pt>
                <c:pt idx="273">
                  <c:v>1213.605714330321</c:v>
                </c:pt>
                <c:pt idx="274">
                  <c:v>1400.3144908002212</c:v>
                </c:pt>
                <c:pt idx="275">
                  <c:v>1401.7749761440268</c:v>
                </c:pt>
                <c:pt idx="276">
                  <c:v>1342.1412321815121</c:v>
                </c:pt>
                <c:pt idx="277">
                  <c:v>1341.4647894435591</c:v>
                </c:pt>
                <c:pt idx="278">
                  <c:v>1358.2766641640669</c:v>
                </c:pt>
                <c:pt idx="279">
                  <c:v>1282.4281963998358</c:v>
                </c:pt>
                <c:pt idx="280">
                  <c:v>1317.6378019678416</c:v>
                </c:pt>
                <c:pt idx="281">
                  <c:v>1278.0468646543707</c:v>
                </c:pt>
                <c:pt idx="282">
                  <c:v>1290.765155163617</c:v>
                </c:pt>
                <c:pt idx="283">
                  <c:v>1326.6915163470765</c:v>
                </c:pt>
                <c:pt idx="284">
                  <c:v>1219.3215471093431</c:v>
                </c:pt>
                <c:pt idx="285">
                  <c:v>1350.0730592716832</c:v>
                </c:pt>
                <c:pt idx="286">
                  <c:v>1310.72459578134</c:v>
                </c:pt>
                <c:pt idx="287">
                  <c:v>1200.5693088537766</c:v>
                </c:pt>
                <c:pt idx="288">
                  <c:v>1131.8460150776416</c:v>
                </c:pt>
                <c:pt idx="289">
                  <c:v>1367.6446311532366</c:v>
                </c:pt>
                <c:pt idx="290">
                  <c:v>1383.1174820781468</c:v>
                </c:pt>
                <c:pt idx="291">
                  <c:v>1206.1246399574354</c:v>
                </c:pt>
                <c:pt idx="292">
                  <c:v>1799.1130534246386</c:v>
                </c:pt>
                <c:pt idx="293">
                  <c:v>1921.9792478968961</c:v>
                </c:pt>
                <c:pt idx="294">
                  <c:v>2817.0252333908384</c:v>
                </c:pt>
                <c:pt idx="295">
                  <c:v>2937.0318605122056</c:v>
                </c:pt>
                <c:pt idx="296">
                  <c:v>3181.479090080446</c:v>
                </c:pt>
                <c:pt idx="297">
                  <c:v>2743.2753365984941</c:v>
                </c:pt>
                <c:pt idx="298">
                  <c:v>3214.9072442298593</c:v>
                </c:pt>
                <c:pt idx="299">
                  <c:v>2737.6772724022931</c:v>
                </c:pt>
                <c:pt idx="300">
                  <c:v>2510.7246268271319</c:v>
                </c:pt>
                <c:pt idx="301">
                  <c:v>3246.3337418991473</c:v>
                </c:pt>
                <c:pt idx="302">
                  <c:v>2603.6229150176955</c:v>
                </c:pt>
                <c:pt idx="303">
                  <c:v>2995.88978358859</c:v>
                </c:pt>
                <c:pt idx="304">
                  <c:v>2778.1453864297432</c:v>
                </c:pt>
                <c:pt idx="305">
                  <c:v>2796.9339456726971</c:v>
                </c:pt>
                <c:pt idx="306">
                  <c:v>2780.4412425853748</c:v>
                </c:pt>
                <c:pt idx="307">
                  <c:v>3108.6158566182471</c:v>
                </c:pt>
                <c:pt idx="308">
                  <c:v>2966.2488506329287</c:v>
                </c:pt>
                <c:pt idx="309">
                  <c:v>2781.0888970372885</c:v>
                </c:pt>
                <c:pt idx="310">
                  <c:v>2665.0917537611899</c:v>
                </c:pt>
                <c:pt idx="311">
                  <c:v>3035.7120215875943</c:v>
                </c:pt>
                <c:pt idx="312">
                  <c:v>3164.8548726161534</c:v>
                </c:pt>
                <c:pt idx="313">
                  <c:v>3102.535260576115</c:v>
                </c:pt>
                <c:pt idx="314">
                  <c:v>2745.544034381061</c:v>
                </c:pt>
                <c:pt idx="315">
                  <c:v>3503.9930685209206</c:v>
                </c:pt>
                <c:pt idx="316">
                  <c:v>3203.0657015019538</c:v>
                </c:pt>
                <c:pt idx="317">
                  <c:v>3202.1308303951423</c:v>
                </c:pt>
                <c:pt idx="318">
                  <c:v>1960.9261553057818</c:v>
                </c:pt>
                <c:pt idx="319">
                  <c:v>1590.9178894018414</c:v>
                </c:pt>
                <c:pt idx="320">
                  <c:v>1455.8871189601477</c:v>
                </c:pt>
                <c:pt idx="321">
                  <c:v>1162.0119012896168</c:v>
                </c:pt>
                <c:pt idx="322">
                  <c:v>1299.9947177784975</c:v>
                </c:pt>
                <c:pt idx="323">
                  <c:v>1385.4554524078949</c:v>
                </c:pt>
                <c:pt idx="324">
                  <c:v>1307.1779448683501</c:v>
                </c:pt>
                <c:pt idx="325">
                  <c:v>1334.2996777545438</c:v>
                </c:pt>
                <c:pt idx="326">
                  <c:v>1135.1801479547801</c:v>
                </c:pt>
                <c:pt idx="327">
                  <c:v>1251.9834420677826</c:v>
                </c:pt>
                <c:pt idx="328">
                  <c:v>1344.2315937996357</c:v>
                </c:pt>
                <c:pt idx="329">
                  <c:v>1376.2323185920977</c:v>
                </c:pt>
                <c:pt idx="330">
                  <c:v>1260.1790976994073</c:v>
                </c:pt>
                <c:pt idx="331">
                  <c:v>1405.2452915273386</c:v>
                </c:pt>
                <c:pt idx="332">
                  <c:v>1279.6602177979414</c:v>
                </c:pt>
                <c:pt idx="333">
                  <c:v>1476.8251647369993</c:v>
                </c:pt>
                <c:pt idx="334">
                  <c:v>1502.6836550652908</c:v>
                </c:pt>
                <c:pt idx="335">
                  <c:v>1287.4384209164705</c:v>
                </c:pt>
                <c:pt idx="336">
                  <c:v>1453.0741008202219</c:v>
                </c:pt>
                <c:pt idx="337">
                  <c:v>1313.8949285048129</c:v>
                </c:pt>
                <c:pt idx="338">
                  <c:v>1328.889081645646</c:v>
                </c:pt>
                <c:pt idx="339">
                  <c:v>1336.5374098479731</c:v>
                </c:pt>
                <c:pt idx="340">
                  <c:v>1233.084726105031</c:v>
                </c:pt>
                <c:pt idx="341">
                  <c:v>1292.4508002879584</c:v>
                </c:pt>
                <c:pt idx="342">
                  <c:v>1494.3304530520138</c:v>
                </c:pt>
                <c:pt idx="343">
                  <c:v>2498.649843507289</c:v>
                </c:pt>
                <c:pt idx="344">
                  <c:v>3145.0529320893324</c:v>
                </c:pt>
                <c:pt idx="345">
                  <c:v>3056.1647829694307</c:v>
                </c:pt>
                <c:pt idx="346">
                  <c:v>2517.9528773514467</c:v>
                </c:pt>
                <c:pt idx="347">
                  <c:v>2909.7895763910988</c:v>
                </c:pt>
                <c:pt idx="348">
                  <c:v>3022.2327685155037</c:v>
                </c:pt>
                <c:pt idx="349">
                  <c:v>3005.7793091627609</c:v>
                </c:pt>
                <c:pt idx="350">
                  <c:v>3102.472555768637</c:v>
                </c:pt>
                <c:pt idx="351">
                  <c:v>2949.6879677136239</c:v>
                </c:pt>
                <c:pt idx="352">
                  <c:v>2827.1397670755391</c:v>
                </c:pt>
                <c:pt idx="353">
                  <c:v>3128.3549948685159</c:v>
                </c:pt>
                <c:pt idx="354">
                  <c:v>3141.9508714122953</c:v>
                </c:pt>
                <c:pt idx="355">
                  <c:v>3307.9288720543209</c:v>
                </c:pt>
                <c:pt idx="356">
                  <c:v>2932.5127021644525</c:v>
                </c:pt>
                <c:pt idx="357">
                  <c:v>2647.0864182950245</c:v>
                </c:pt>
                <c:pt idx="358">
                  <c:v>3243.2892530604295</c:v>
                </c:pt>
                <c:pt idx="359">
                  <c:v>3418.8285028865885</c:v>
                </c:pt>
                <c:pt idx="360">
                  <c:v>3213.3207635570366</c:v>
                </c:pt>
                <c:pt idx="361">
                  <c:v>3163.7539021890357</c:v>
                </c:pt>
                <c:pt idx="362">
                  <c:v>3105.6188858149139</c:v>
                </c:pt>
                <c:pt idx="363">
                  <c:v>3089.5187454779325</c:v>
                </c:pt>
                <c:pt idx="364">
                  <c:v>2882.2845984423407</c:v>
                </c:pt>
                <c:pt idx="365">
                  <c:v>2861.3093155387519</c:v>
                </c:pt>
                <c:pt idx="366">
                  <c:v>3047.7014670680196</c:v>
                </c:pt>
                <c:pt idx="367">
                  <c:v>2853.4111089895655</c:v>
                </c:pt>
                <c:pt idx="368">
                  <c:v>3003.2517877097685</c:v>
                </c:pt>
                <c:pt idx="369">
                  <c:v>1858.9924961205172</c:v>
                </c:pt>
                <c:pt idx="370">
                  <c:v>1704.1044054033978</c:v>
                </c:pt>
                <c:pt idx="371">
                  <c:v>1376.9804957252345</c:v>
                </c:pt>
                <c:pt idx="372">
                  <c:v>1111.4091352837634</c:v>
                </c:pt>
                <c:pt idx="373">
                  <c:v>1470.5999309811707</c:v>
                </c:pt>
                <c:pt idx="374">
                  <c:v>1703.8274056967246</c:v>
                </c:pt>
                <c:pt idx="375">
                  <c:v>1376.6007707081944</c:v>
                </c:pt>
                <c:pt idx="376">
                  <c:v>1498.0809756235049</c:v>
                </c:pt>
                <c:pt idx="377">
                  <c:v>1476.1495862513577</c:v>
                </c:pt>
                <c:pt idx="378">
                  <c:v>1287.4346547944892</c:v>
                </c:pt>
                <c:pt idx="379">
                  <c:v>1269.4189918343141</c:v>
                </c:pt>
                <c:pt idx="380">
                  <c:v>1539.8513552446645</c:v>
                </c:pt>
                <c:pt idx="381">
                  <c:v>1155.380692398862</c:v>
                </c:pt>
                <c:pt idx="382">
                  <c:v>1374.7284984296941</c:v>
                </c:pt>
                <c:pt idx="383">
                  <c:v>1367.3213770813054</c:v>
                </c:pt>
                <c:pt idx="384">
                  <c:v>1325.3144094844413</c:v>
                </c:pt>
                <c:pt idx="385">
                  <c:v>1338.9773936895392</c:v>
                </c:pt>
                <c:pt idx="386">
                  <c:v>1319.5555584925489</c:v>
                </c:pt>
                <c:pt idx="387">
                  <c:v>1318.5159866933852</c:v>
                </c:pt>
                <c:pt idx="388">
                  <c:v>1214.2939878250986</c:v>
                </c:pt>
                <c:pt idx="389">
                  <c:v>1316.6657468301084</c:v>
                </c:pt>
                <c:pt idx="390">
                  <c:v>1432.057292526327</c:v>
                </c:pt>
                <c:pt idx="391">
                  <c:v>326.34108205934973</c:v>
                </c:pt>
                <c:pt idx="392">
                  <c:v>277.82712063648103</c:v>
                </c:pt>
                <c:pt idx="393">
                  <c:v>161.01151089981548</c:v>
                </c:pt>
                <c:pt idx="394">
                  <c:v>165.60086946881708</c:v>
                </c:pt>
                <c:pt idx="395">
                  <c:v>301.17723143294984</c:v>
                </c:pt>
                <c:pt idx="396">
                  <c:v>228.35192116376072</c:v>
                </c:pt>
                <c:pt idx="397">
                  <c:v>264.04824990964107</c:v>
                </c:pt>
                <c:pt idx="398">
                  <c:v>307.29273969643015</c:v>
                </c:pt>
                <c:pt idx="399">
                  <c:v>344.25958005252761</c:v>
                </c:pt>
                <c:pt idx="400">
                  <c:v>300.12553661924198</c:v>
                </c:pt>
                <c:pt idx="401">
                  <c:v>414.30133797841813</c:v>
                </c:pt>
                <c:pt idx="402">
                  <c:v>404.01880220378439</c:v>
                </c:pt>
                <c:pt idx="403">
                  <c:v>349.83431213409233</c:v>
                </c:pt>
                <c:pt idx="404">
                  <c:v>541.81586044646417</c:v>
                </c:pt>
                <c:pt idx="405">
                  <c:v>519.66108797583479</c:v>
                </c:pt>
                <c:pt idx="406">
                  <c:v>498.09696034577019</c:v>
                </c:pt>
                <c:pt idx="407">
                  <c:v>542.18770051439139</c:v>
                </c:pt>
                <c:pt idx="408">
                  <c:v>400.78087268035068</c:v>
                </c:pt>
                <c:pt idx="409">
                  <c:v>477.7796288424156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3F-4F54-AC55-BE1BA27DF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368480"/>
        <c:axId val="1179368960"/>
      </c:scatterChart>
      <c:valAx>
        <c:axId val="1179368480"/>
        <c:scaling>
          <c:orientation val="minMax"/>
          <c:max val="17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960"/>
        <c:crosses val="autoZero"/>
        <c:crossBetween val="midCat"/>
      </c:valAx>
      <c:valAx>
        <c:axId val="1179368960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3684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TETRO14</a:t>
            </a:r>
          </a:p>
        </c:rich>
      </c:tx>
      <c:layout>
        <c:manualLayout>
          <c:xMode val="edge"/>
          <c:yMode val="edge"/>
          <c:x val="0.71624030851979903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'2025_01_024_AVE'!$AC$4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9975596363568049"/>
                  <c:y val="-0.37189705453484984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'2025_01_024_AVE'!$Z$5:$Z$414</c:f>
              <c:numCache>
                <c:formatCode>General</c:formatCode>
                <c:ptCount val="410"/>
                <c:pt idx="0">
                  <c:v>773.30056342716091</c:v>
                </c:pt>
                <c:pt idx="1">
                  <c:v>887.91792760832766</c:v>
                </c:pt>
                <c:pt idx="2">
                  <c:v>681.65034059320601</c:v>
                </c:pt>
                <c:pt idx="3">
                  <c:v>711.73459146985545</c:v>
                </c:pt>
                <c:pt idx="4">
                  <c:v>834.45167226683407</c:v>
                </c:pt>
                <c:pt idx="5">
                  <c:v>642.52695225601735</c:v>
                </c:pt>
                <c:pt idx="6">
                  <c:v>732.00776445265217</c:v>
                </c:pt>
                <c:pt idx="7">
                  <c:v>838.90467308770701</c:v>
                </c:pt>
                <c:pt idx="8">
                  <c:v>875.1546551414217</c:v>
                </c:pt>
                <c:pt idx="9">
                  <c:v>724.59934021935169</c:v>
                </c:pt>
                <c:pt idx="10">
                  <c:v>801.47955446471474</c:v>
                </c:pt>
                <c:pt idx="11">
                  <c:v>774.68841129964505</c:v>
                </c:pt>
                <c:pt idx="12">
                  <c:v>799.35215016633867</c:v>
                </c:pt>
                <c:pt idx="13">
                  <c:v>646.80805749911428</c:v>
                </c:pt>
                <c:pt idx="14">
                  <c:v>959.07117412038406</c:v>
                </c:pt>
                <c:pt idx="15">
                  <c:v>1044.6011467504418</c:v>
                </c:pt>
                <c:pt idx="16">
                  <c:v>1559.0189197309167</c:v>
                </c:pt>
                <c:pt idx="17">
                  <c:v>2233.7362923125802</c:v>
                </c:pt>
                <c:pt idx="18">
                  <c:v>2650.10498643346</c:v>
                </c:pt>
                <c:pt idx="19">
                  <c:v>3399.2234056991424</c:v>
                </c:pt>
                <c:pt idx="20">
                  <c:v>3473.7137184597564</c:v>
                </c:pt>
                <c:pt idx="21">
                  <c:v>3506.8682299616971</c:v>
                </c:pt>
                <c:pt idx="22">
                  <c:v>3544.4047448951092</c:v>
                </c:pt>
                <c:pt idx="23">
                  <c:v>3445.3540463922745</c:v>
                </c:pt>
                <c:pt idx="24">
                  <c:v>2970.7064364919356</c:v>
                </c:pt>
                <c:pt idx="25">
                  <c:v>3756.2399155432704</c:v>
                </c:pt>
                <c:pt idx="26">
                  <c:v>4142.4311903622747</c:v>
                </c:pt>
                <c:pt idx="27">
                  <c:v>3853.8670673339093</c:v>
                </c:pt>
                <c:pt idx="28">
                  <c:v>4112.3955632445777</c:v>
                </c:pt>
                <c:pt idx="29">
                  <c:v>3761.6294116743666</c:v>
                </c:pt>
                <c:pt idx="30">
                  <c:v>4016.5733787915838</c:v>
                </c:pt>
                <c:pt idx="31">
                  <c:v>3650.2910489880287</c:v>
                </c:pt>
                <c:pt idx="32">
                  <c:v>4116.2125176093623</c:v>
                </c:pt>
                <c:pt idx="33">
                  <c:v>3964.1025034646327</c:v>
                </c:pt>
                <c:pt idx="34">
                  <c:v>4178.9056664756226</c:v>
                </c:pt>
                <c:pt idx="35">
                  <c:v>3879.3676658053446</c:v>
                </c:pt>
                <c:pt idx="36">
                  <c:v>4021.3452589719132</c:v>
                </c:pt>
                <c:pt idx="37">
                  <c:v>4324.3515066768796</c:v>
                </c:pt>
                <c:pt idx="38">
                  <c:v>4027.0750737115236</c:v>
                </c:pt>
                <c:pt idx="39">
                  <c:v>3780.8684476509125</c:v>
                </c:pt>
                <c:pt idx="40">
                  <c:v>4248.3569531302601</c:v>
                </c:pt>
                <c:pt idx="41">
                  <c:v>4004.9436928466803</c:v>
                </c:pt>
                <c:pt idx="42">
                  <c:v>1941.5894592575492</c:v>
                </c:pt>
                <c:pt idx="43">
                  <c:v>1107.0106239302145</c:v>
                </c:pt>
                <c:pt idx="44">
                  <c:v>807.59801080067155</c:v>
                </c:pt>
                <c:pt idx="45">
                  <c:v>1056.8185469630664</c:v>
                </c:pt>
                <c:pt idx="46">
                  <c:v>945.90420051817443</c:v>
                </c:pt>
                <c:pt idx="47">
                  <c:v>847.75120701175501</c:v>
                </c:pt>
                <c:pt idx="48">
                  <c:v>1070.5607542800451</c:v>
                </c:pt>
                <c:pt idx="49">
                  <c:v>798.44674216918747</c:v>
                </c:pt>
                <c:pt idx="50">
                  <c:v>848.11008736864517</c:v>
                </c:pt>
                <c:pt idx="51">
                  <c:v>959.03851955960215</c:v>
                </c:pt>
                <c:pt idx="52">
                  <c:v>734.70591734135382</c:v>
                </c:pt>
                <c:pt idx="53">
                  <c:v>795.79829294445392</c:v>
                </c:pt>
                <c:pt idx="54">
                  <c:v>796.8364942569342</c:v>
                </c:pt>
                <c:pt idx="55">
                  <c:v>825.27070209066881</c:v>
                </c:pt>
                <c:pt idx="56">
                  <c:v>806.28863703763523</c:v>
                </c:pt>
                <c:pt idx="57">
                  <c:v>686.05163652220176</c:v>
                </c:pt>
                <c:pt idx="58">
                  <c:v>842.04121442680491</c:v>
                </c:pt>
                <c:pt idx="59">
                  <c:v>1152.701058163582</c:v>
                </c:pt>
                <c:pt idx="60">
                  <c:v>2622.3486771981261</c:v>
                </c:pt>
                <c:pt idx="61">
                  <c:v>2898.4822177260148</c:v>
                </c:pt>
                <c:pt idx="62">
                  <c:v>3134.2668513311282</c:v>
                </c:pt>
                <c:pt idx="63">
                  <c:v>3159.1527531997376</c:v>
                </c:pt>
                <c:pt idx="64">
                  <c:v>3497.0879707840968</c:v>
                </c:pt>
                <c:pt idx="65">
                  <c:v>3192.5530308198936</c:v>
                </c:pt>
                <c:pt idx="66">
                  <c:v>3745.1657340287588</c:v>
                </c:pt>
                <c:pt idx="67">
                  <c:v>3617.7645918431645</c:v>
                </c:pt>
                <c:pt idx="68">
                  <c:v>3762.3679672031303</c:v>
                </c:pt>
                <c:pt idx="69">
                  <c:v>3435.1633985781659</c:v>
                </c:pt>
                <c:pt idx="70">
                  <c:v>3593.5349178176389</c:v>
                </c:pt>
                <c:pt idx="71">
                  <c:v>3762.4942116987449</c:v>
                </c:pt>
                <c:pt idx="72">
                  <c:v>3704.6570584797964</c:v>
                </c:pt>
                <c:pt idx="73">
                  <c:v>3763.492724676079</c:v>
                </c:pt>
                <c:pt idx="74">
                  <c:v>3640.6689635527287</c:v>
                </c:pt>
                <c:pt idx="75">
                  <c:v>3658.9331887545413</c:v>
                </c:pt>
                <c:pt idx="76">
                  <c:v>3502.2219368336491</c:v>
                </c:pt>
                <c:pt idx="77">
                  <c:v>3682.8061615744641</c:v>
                </c:pt>
                <c:pt idx="78">
                  <c:v>3835.6650724155402</c:v>
                </c:pt>
                <c:pt idx="79">
                  <c:v>3839.7950708549174</c:v>
                </c:pt>
                <c:pt idx="80">
                  <c:v>3767.8497315318182</c:v>
                </c:pt>
                <c:pt idx="81">
                  <c:v>3982.108936817333</c:v>
                </c:pt>
                <c:pt idx="82">
                  <c:v>3739.3626486877693</c:v>
                </c:pt>
                <c:pt idx="83">
                  <c:v>3707.9695188425007</c:v>
                </c:pt>
                <c:pt idx="84">
                  <c:v>3882.8439949998406</c:v>
                </c:pt>
                <c:pt idx="85">
                  <c:v>3744.7738565942482</c:v>
                </c:pt>
                <c:pt idx="86">
                  <c:v>3840.4051208404167</c:v>
                </c:pt>
                <c:pt idx="87">
                  <c:v>3926.6644227766756</c:v>
                </c:pt>
                <c:pt idx="88">
                  <c:v>5763.9877675803455</c:v>
                </c:pt>
                <c:pt idx="89">
                  <c:v>5456.1511088002462</c:v>
                </c:pt>
                <c:pt idx="90">
                  <c:v>5459.6700362385436</c:v>
                </c:pt>
                <c:pt idx="91">
                  <c:v>1189.7375251951389</c:v>
                </c:pt>
                <c:pt idx="92">
                  <c:v>1117.402043186484</c:v>
                </c:pt>
                <c:pt idx="93">
                  <c:v>999.4108956351788</c:v>
                </c:pt>
                <c:pt idx="94">
                  <c:v>877.69978899735577</c:v>
                </c:pt>
                <c:pt idx="95">
                  <c:v>873.15283866532172</c:v>
                </c:pt>
                <c:pt idx="96">
                  <c:v>841.10812162802347</c:v>
                </c:pt>
                <c:pt idx="97">
                  <c:v>887.78631753978414</c:v>
                </c:pt>
                <c:pt idx="98">
                  <c:v>921.13939116078438</c:v>
                </c:pt>
                <c:pt idx="99">
                  <c:v>967.10716373715172</c:v>
                </c:pt>
                <c:pt idx="100">
                  <c:v>906.32431223562185</c:v>
                </c:pt>
                <c:pt idx="101">
                  <c:v>904.87849790504436</c:v>
                </c:pt>
                <c:pt idx="102">
                  <c:v>762.16090454233995</c:v>
                </c:pt>
                <c:pt idx="103">
                  <c:v>782.5732174428673</c:v>
                </c:pt>
                <c:pt idx="104">
                  <c:v>845.63502483142781</c:v>
                </c:pt>
                <c:pt idx="105">
                  <c:v>702.1284167888266</c:v>
                </c:pt>
                <c:pt idx="106">
                  <c:v>939.34138490083012</c:v>
                </c:pt>
                <c:pt idx="107">
                  <c:v>532.79195672723415</c:v>
                </c:pt>
                <c:pt idx="108">
                  <c:v>781.68456849279937</c:v>
                </c:pt>
                <c:pt idx="109">
                  <c:v>705.02997951358111</c:v>
                </c:pt>
                <c:pt idx="110">
                  <c:v>681.23872859680444</c:v>
                </c:pt>
                <c:pt idx="111">
                  <c:v>707.57291465594278</c:v>
                </c:pt>
                <c:pt idx="112">
                  <c:v>741.69727976805063</c:v>
                </c:pt>
                <c:pt idx="113">
                  <c:v>774.13926060263543</c:v>
                </c:pt>
                <c:pt idx="114">
                  <c:v>1013.4185124129762</c:v>
                </c:pt>
                <c:pt idx="115">
                  <c:v>3439.1676021904054</c:v>
                </c:pt>
                <c:pt idx="116">
                  <c:v>4194.5993209632652</c:v>
                </c:pt>
                <c:pt idx="117">
                  <c:v>4294.6706172411677</c:v>
                </c:pt>
                <c:pt idx="118">
                  <c:v>4287.7012181535902</c:v>
                </c:pt>
                <c:pt idx="119">
                  <c:v>4441.3900608015783</c:v>
                </c:pt>
                <c:pt idx="120">
                  <c:v>4498.3803650195687</c:v>
                </c:pt>
                <c:pt idx="121">
                  <c:v>5149.9919589167421</c:v>
                </c:pt>
                <c:pt idx="122">
                  <c:v>4266.9653234278712</c:v>
                </c:pt>
                <c:pt idx="123">
                  <c:v>4827.3047144450975</c:v>
                </c:pt>
                <c:pt idx="124">
                  <c:v>4886.4973522096807</c:v>
                </c:pt>
                <c:pt idx="125">
                  <c:v>5023.8392469740029</c:v>
                </c:pt>
                <c:pt idx="126">
                  <c:v>4886.8272901016026</c:v>
                </c:pt>
                <c:pt idx="127">
                  <c:v>5238.7670774541457</c:v>
                </c:pt>
                <c:pt idx="128">
                  <c:v>5354.4191765317692</c:v>
                </c:pt>
                <c:pt idx="129">
                  <c:v>5156.196783823686</c:v>
                </c:pt>
                <c:pt idx="130">
                  <c:v>5459.2014907242974</c:v>
                </c:pt>
                <c:pt idx="131">
                  <c:v>5342.6455964680517</c:v>
                </c:pt>
                <c:pt idx="132">
                  <c:v>5361.8573220174385</c:v>
                </c:pt>
                <c:pt idx="133">
                  <c:v>5214.0654603124021</c:v>
                </c:pt>
                <c:pt idx="134">
                  <c:v>5909.0902029764775</c:v>
                </c:pt>
                <c:pt idx="135">
                  <c:v>5082.9990565621965</c:v>
                </c:pt>
                <c:pt idx="136">
                  <c:v>5607.4914895041793</c:v>
                </c:pt>
                <c:pt idx="137">
                  <c:v>5780.0620764341438</c:v>
                </c:pt>
                <c:pt idx="138">
                  <c:v>5804.8104772056677</c:v>
                </c:pt>
                <c:pt idx="139">
                  <c:v>5086.4839731881884</c:v>
                </c:pt>
                <c:pt idx="140">
                  <c:v>4921.6497812382058</c:v>
                </c:pt>
                <c:pt idx="141">
                  <c:v>3906.4240959453118</c:v>
                </c:pt>
                <c:pt idx="142">
                  <c:v>2926.0830052656197</c:v>
                </c:pt>
                <c:pt idx="143">
                  <c:v>2018.318330073289</c:v>
                </c:pt>
                <c:pt idx="144">
                  <c:v>2124.2074325600388</c:v>
                </c:pt>
                <c:pt idx="145">
                  <c:v>2113.6533228040698</c:v>
                </c:pt>
                <c:pt idx="146">
                  <c:v>1994.4394064709193</c:v>
                </c:pt>
                <c:pt idx="147">
                  <c:v>1947.5983299117529</c:v>
                </c:pt>
                <c:pt idx="148">
                  <c:v>2281.6115034732443</c:v>
                </c:pt>
                <c:pt idx="149">
                  <c:v>2359.3305721866486</c:v>
                </c:pt>
                <c:pt idx="150">
                  <c:v>1883.675177502761</c:v>
                </c:pt>
                <c:pt idx="151">
                  <c:v>1925.9411486465879</c:v>
                </c:pt>
                <c:pt idx="152">
                  <c:v>2030.0204737775889</c:v>
                </c:pt>
                <c:pt idx="153">
                  <c:v>2129.0379177772934</c:v>
                </c:pt>
                <c:pt idx="154">
                  <c:v>2015.5782038559471</c:v>
                </c:pt>
                <c:pt idx="155">
                  <c:v>2091.4706109112385</c:v>
                </c:pt>
                <c:pt idx="156">
                  <c:v>2198.6886233198902</c:v>
                </c:pt>
                <c:pt idx="157">
                  <c:v>2294.3816187734728</c:v>
                </c:pt>
                <c:pt idx="158">
                  <c:v>1991.9248205858196</c:v>
                </c:pt>
                <c:pt idx="159">
                  <c:v>2089.2461664657912</c:v>
                </c:pt>
                <c:pt idx="160">
                  <c:v>1969.843193217572</c:v>
                </c:pt>
                <c:pt idx="161">
                  <c:v>2378.1366367229693</c:v>
                </c:pt>
                <c:pt idx="162">
                  <c:v>2000.7553693011955</c:v>
                </c:pt>
                <c:pt idx="163">
                  <c:v>2109.8425284167629</c:v>
                </c:pt>
                <c:pt idx="164">
                  <c:v>2184.7900329974627</c:v>
                </c:pt>
                <c:pt idx="165">
                  <c:v>2516.2691727406332</c:v>
                </c:pt>
                <c:pt idx="166">
                  <c:v>3068.808287026432</c:v>
                </c:pt>
                <c:pt idx="167">
                  <c:v>3263.1810812314216</c:v>
                </c:pt>
                <c:pt idx="168">
                  <c:v>3576.646497689876</c:v>
                </c:pt>
                <c:pt idx="169">
                  <c:v>3400.0512338375443</c:v>
                </c:pt>
                <c:pt idx="170">
                  <c:v>4183.2204670579949</c:v>
                </c:pt>
                <c:pt idx="171">
                  <c:v>4317.7862669876404</c:v>
                </c:pt>
                <c:pt idx="172">
                  <c:v>4715.0903423039035</c:v>
                </c:pt>
                <c:pt idx="173">
                  <c:v>4534.7400041400497</c:v>
                </c:pt>
                <c:pt idx="174">
                  <c:v>4857.7065318660316</c:v>
                </c:pt>
                <c:pt idx="175">
                  <c:v>4597.8314982396541</c:v>
                </c:pt>
                <c:pt idx="176">
                  <c:v>4719.6533962447147</c:v>
                </c:pt>
                <c:pt idx="177">
                  <c:v>5054.8842462502607</c:v>
                </c:pt>
                <c:pt idx="178">
                  <c:v>5163.9866460012736</c:v>
                </c:pt>
                <c:pt idx="179">
                  <c:v>5373.8545477233629</c:v>
                </c:pt>
                <c:pt idx="180">
                  <c:v>5254.5875829065844</c:v>
                </c:pt>
                <c:pt idx="181">
                  <c:v>4924.664945652873</c:v>
                </c:pt>
                <c:pt idx="182">
                  <c:v>4681.4510932229068</c:v>
                </c:pt>
                <c:pt idx="183">
                  <c:v>4865.5224895808478</c:v>
                </c:pt>
                <c:pt idx="184">
                  <c:v>5075.9542668306649</c:v>
                </c:pt>
                <c:pt idx="185">
                  <c:v>5039.6360535522799</c:v>
                </c:pt>
                <c:pt idx="186">
                  <c:v>4798.9388146507208</c:v>
                </c:pt>
                <c:pt idx="187">
                  <c:v>4722.3015261906121</c:v>
                </c:pt>
                <c:pt idx="188">
                  <c:v>4806.898213939513</c:v>
                </c:pt>
                <c:pt idx="189">
                  <c:v>4633.8923285455885</c:v>
                </c:pt>
                <c:pt idx="190">
                  <c:v>4185.1804547817728</c:v>
                </c:pt>
                <c:pt idx="191">
                  <c:v>1896.8369683376498</c:v>
                </c:pt>
                <c:pt idx="192">
                  <c:v>1872.2365373260675</c:v>
                </c:pt>
                <c:pt idx="193">
                  <c:v>1933.7227067667354</c:v>
                </c:pt>
                <c:pt idx="194">
                  <c:v>1992.1146572200971</c:v>
                </c:pt>
                <c:pt idx="195">
                  <c:v>1739.4896759068617</c:v>
                </c:pt>
                <c:pt idx="196">
                  <c:v>2003.240225047743</c:v>
                </c:pt>
                <c:pt idx="197">
                  <c:v>1970.7176163405575</c:v>
                </c:pt>
                <c:pt idx="198">
                  <c:v>1778.2900641403537</c:v>
                </c:pt>
                <c:pt idx="199">
                  <c:v>1873.7633445638962</c:v>
                </c:pt>
                <c:pt idx="200">
                  <c:v>1906.0950174138322</c:v>
                </c:pt>
                <c:pt idx="201">
                  <c:v>1841.0557260358082</c:v>
                </c:pt>
                <c:pt idx="202">
                  <c:v>2074.4247387065443</c:v>
                </c:pt>
                <c:pt idx="203">
                  <c:v>1871.5740711349654</c:v>
                </c:pt>
                <c:pt idx="204">
                  <c:v>1890.2077689800687</c:v>
                </c:pt>
                <c:pt idx="205">
                  <c:v>1931.922689728879</c:v>
                </c:pt>
                <c:pt idx="206">
                  <c:v>1811.2842624373473</c:v>
                </c:pt>
                <c:pt idx="207">
                  <c:v>1878.6271601028186</c:v>
                </c:pt>
                <c:pt idx="208">
                  <c:v>1979.6920138498642</c:v>
                </c:pt>
                <c:pt idx="209">
                  <c:v>1752.4898680425058</c:v>
                </c:pt>
                <c:pt idx="210">
                  <c:v>1783.0223543693858</c:v>
                </c:pt>
                <c:pt idx="211">
                  <c:v>1871.7830400666805</c:v>
                </c:pt>
                <c:pt idx="212">
                  <c:v>2038.3882585241372</c:v>
                </c:pt>
                <c:pt idx="213">
                  <c:v>1820.01663066124</c:v>
                </c:pt>
                <c:pt idx="214">
                  <c:v>1674.4750971276915</c:v>
                </c:pt>
                <c:pt idx="215">
                  <c:v>1963.2087519959973</c:v>
                </c:pt>
                <c:pt idx="216">
                  <c:v>2593.863603936009</c:v>
                </c:pt>
                <c:pt idx="217">
                  <c:v>2686.6156690308471</c:v>
                </c:pt>
                <c:pt idx="218">
                  <c:v>3279.3355839487481</c:v>
                </c:pt>
                <c:pt idx="219">
                  <c:v>3385.0403544236706</c:v>
                </c:pt>
                <c:pt idx="220">
                  <c:v>3867.9713620666075</c:v>
                </c:pt>
                <c:pt idx="221">
                  <c:v>4425.6548227322737</c:v>
                </c:pt>
                <c:pt idx="222">
                  <c:v>4349.5494892808811</c:v>
                </c:pt>
                <c:pt idx="223">
                  <c:v>4607.79169962581</c:v>
                </c:pt>
                <c:pt idx="224">
                  <c:v>4635.1030272662247</c:v>
                </c:pt>
                <c:pt idx="225">
                  <c:v>4555.1438677454726</c:v>
                </c:pt>
                <c:pt idx="226">
                  <c:v>5164.9758582071108</c:v>
                </c:pt>
                <c:pt idx="227">
                  <c:v>5035.300064997552</c:v>
                </c:pt>
                <c:pt idx="228">
                  <c:v>4776.1066628804019</c:v>
                </c:pt>
                <c:pt idx="229">
                  <c:v>4923.2610936118199</c:v>
                </c:pt>
                <c:pt idx="230">
                  <c:v>5171.367671888308</c:v>
                </c:pt>
                <c:pt idx="231">
                  <c:v>4737.2868599415187</c:v>
                </c:pt>
                <c:pt idx="232">
                  <c:v>5207.72136543739</c:v>
                </c:pt>
                <c:pt idx="233">
                  <c:v>5514.872557115862</c:v>
                </c:pt>
                <c:pt idx="234">
                  <c:v>5123.7057822563711</c:v>
                </c:pt>
                <c:pt idx="235">
                  <c:v>5046.1192301515966</c:v>
                </c:pt>
                <c:pt idx="236">
                  <c:v>5057.0466133924347</c:v>
                </c:pt>
                <c:pt idx="237">
                  <c:v>5321.7383700470136</c:v>
                </c:pt>
                <c:pt idx="238">
                  <c:v>5008.1101646091693</c:v>
                </c:pt>
                <c:pt idx="239">
                  <c:v>5214.0302841925704</c:v>
                </c:pt>
                <c:pt idx="240">
                  <c:v>5377.9086760405135</c:v>
                </c:pt>
                <c:pt idx="241">
                  <c:v>4831.3464264875565</c:v>
                </c:pt>
                <c:pt idx="242">
                  <c:v>3965.8456192785375</c:v>
                </c:pt>
                <c:pt idx="243">
                  <c:v>3777.1129944692939</c:v>
                </c:pt>
                <c:pt idx="244">
                  <c:v>3515.0293303200797</c:v>
                </c:pt>
                <c:pt idx="245">
                  <c:v>3351.8609101302523</c:v>
                </c:pt>
                <c:pt idx="246">
                  <c:v>3296.8628703599252</c:v>
                </c:pt>
                <c:pt idx="247">
                  <c:v>3821.2274884842814</c:v>
                </c:pt>
                <c:pt idx="248">
                  <c:v>3351.3129886525458</c:v>
                </c:pt>
                <c:pt idx="249">
                  <c:v>3213.5254082804036</c:v>
                </c:pt>
                <c:pt idx="250">
                  <c:v>3311.1238328126033</c:v>
                </c:pt>
                <c:pt idx="251">
                  <c:v>3795.7559117602918</c:v>
                </c:pt>
                <c:pt idx="252">
                  <c:v>3525.577266269871</c:v>
                </c:pt>
                <c:pt idx="253">
                  <c:v>3230.9551664141241</c:v>
                </c:pt>
                <c:pt idx="254">
                  <c:v>3327.6037536550925</c:v>
                </c:pt>
                <c:pt idx="255">
                  <c:v>3191.3956900854382</c:v>
                </c:pt>
                <c:pt idx="256">
                  <c:v>3543.2173795411786</c:v>
                </c:pt>
                <c:pt idx="257">
                  <c:v>3295.2865137765198</c:v>
                </c:pt>
                <c:pt idx="258">
                  <c:v>3501.0260548838037</c:v>
                </c:pt>
                <c:pt idx="259">
                  <c:v>3195.0310666380592</c:v>
                </c:pt>
                <c:pt idx="260">
                  <c:v>3426.1905365600196</c:v>
                </c:pt>
                <c:pt idx="261">
                  <c:v>3677.3406808556424</c:v>
                </c:pt>
                <c:pt idx="262">
                  <c:v>3440.3772688354902</c:v>
                </c:pt>
                <c:pt idx="263">
                  <c:v>3332.5611308154716</c:v>
                </c:pt>
                <c:pt idx="264">
                  <c:v>3635.9068332637112</c:v>
                </c:pt>
                <c:pt idx="265">
                  <c:v>3295.1125974324791</c:v>
                </c:pt>
                <c:pt idx="266">
                  <c:v>3512.828153082065</c:v>
                </c:pt>
                <c:pt idx="267">
                  <c:v>4237.0671786471439</c:v>
                </c:pt>
                <c:pt idx="268">
                  <c:v>4317.2114163317437</c:v>
                </c:pt>
                <c:pt idx="269">
                  <c:v>4407.7962932912706</c:v>
                </c:pt>
                <c:pt idx="270">
                  <c:v>4465.1092797780939</c:v>
                </c:pt>
                <c:pt idx="271">
                  <c:v>5271.9056401746348</c:v>
                </c:pt>
                <c:pt idx="272">
                  <c:v>4951.2391092406851</c:v>
                </c:pt>
                <c:pt idx="273">
                  <c:v>4770.6224627424435</c:v>
                </c:pt>
                <c:pt idx="274">
                  <c:v>4977.0118807067283</c:v>
                </c:pt>
                <c:pt idx="275">
                  <c:v>4876.4285662935281</c:v>
                </c:pt>
                <c:pt idx="276">
                  <c:v>4956.2333567364722</c:v>
                </c:pt>
                <c:pt idx="277">
                  <c:v>4801.4410545369001</c:v>
                </c:pt>
                <c:pt idx="278">
                  <c:v>5141.8216785169834</c:v>
                </c:pt>
                <c:pt idx="279">
                  <c:v>5256.7596394851571</c:v>
                </c:pt>
                <c:pt idx="280">
                  <c:v>5208.582110160487</c:v>
                </c:pt>
                <c:pt idx="281">
                  <c:v>4729.4172024044046</c:v>
                </c:pt>
                <c:pt idx="282">
                  <c:v>4703.3953975614122</c:v>
                </c:pt>
                <c:pt idx="283">
                  <c:v>5151.8110229344375</c:v>
                </c:pt>
                <c:pt idx="284">
                  <c:v>5174.0099036022384</c:v>
                </c:pt>
                <c:pt idx="285">
                  <c:v>5090.0035868735195</c:v>
                </c:pt>
                <c:pt idx="286">
                  <c:v>5261.5204877864535</c:v>
                </c:pt>
                <c:pt idx="287">
                  <c:v>5232.3521442803067</c:v>
                </c:pt>
                <c:pt idx="288">
                  <c:v>5135.3762014889908</c:v>
                </c:pt>
                <c:pt idx="289">
                  <c:v>4908.0984630882749</c:v>
                </c:pt>
                <c:pt idx="290">
                  <c:v>5447.7369866836361</c:v>
                </c:pt>
                <c:pt idx="291">
                  <c:v>4920.2447178975444</c:v>
                </c:pt>
                <c:pt idx="292">
                  <c:v>4048.8890434065306</c:v>
                </c:pt>
                <c:pt idx="293">
                  <c:v>2698.4946461560689</c:v>
                </c:pt>
                <c:pt idx="294">
                  <c:v>3469.5625113539418</c:v>
                </c:pt>
                <c:pt idx="295">
                  <c:v>3541.6198420682217</c:v>
                </c:pt>
                <c:pt idx="296">
                  <c:v>3404.3264864592566</c:v>
                </c:pt>
                <c:pt idx="297">
                  <c:v>3281.2842903458081</c:v>
                </c:pt>
                <c:pt idx="298">
                  <c:v>3315.0861949781606</c:v>
                </c:pt>
                <c:pt idx="299">
                  <c:v>3629.3186244264803</c:v>
                </c:pt>
                <c:pt idx="300">
                  <c:v>3425.8712225881004</c:v>
                </c:pt>
                <c:pt idx="301">
                  <c:v>3684.188519367176</c:v>
                </c:pt>
                <c:pt idx="302">
                  <c:v>3490.2650246458084</c:v>
                </c:pt>
                <c:pt idx="303">
                  <c:v>3411.3169486686725</c:v>
                </c:pt>
                <c:pt idx="304">
                  <c:v>3396.4998196546903</c:v>
                </c:pt>
                <c:pt idx="305">
                  <c:v>3154.6142804662513</c:v>
                </c:pt>
                <c:pt idx="306">
                  <c:v>3356.2512572597016</c:v>
                </c:pt>
                <c:pt idx="307">
                  <c:v>3401.2298590433393</c:v>
                </c:pt>
                <c:pt idx="308">
                  <c:v>3281.0899293710527</c:v>
                </c:pt>
                <c:pt idx="309">
                  <c:v>3666.9752311425914</c:v>
                </c:pt>
                <c:pt idx="310">
                  <c:v>3446.1462077414653</c:v>
                </c:pt>
                <c:pt idx="311">
                  <c:v>3106.9986116899036</c:v>
                </c:pt>
                <c:pt idx="312">
                  <c:v>3440.8014042492382</c:v>
                </c:pt>
                <c:pt idx="313">
                  <c:v>3118.6595477726582</c:v>
                </c:pt>
                <c:pt idx="314">
                  <c:v>3314.3865241808494</c:v>
                </c:pt>
                <c:pt idx="315">
                  <c:v>3410.3707537213772</c:v>
                </c:pt>
                <c:pt idx="316">
                  <c:v>3814.3399068116164</c:v>
                </c:pt>
                <c:pt idx="317">
                  <c:v>3481.4119463429033</c:v>
                </c:pt>
                <c:pt idx="318">
                  <c:v>3625.0597123192006</c:v>
                </c:pt>
                <c:pt idx="319">
                  <c:v>4581.1707248453749</c:v>
                </c:pt>
                <c:pt idx="320">
                  <c:v>4952.5778826796823</c:v>
                </c:pt>
                <c:pt idx="321">
                  <c:v>4651.4482252861872</c:v>
                </c:pt>
                <c:pt idx="322">
                  <c:v>4579.1893143378147</c:v>
                </c:pt>
                <c:pt idx="323">
                  <c:v>4988.1193708536448</c:v>
                </c:pt>
                <c:pt idx="324">
                  <c:v>5051.5847150287109</c:v>
                </c:pt>
                <c:pt idx="325">
                  <c:v>5132.2848916784205</c:v>
                </c:pt>
                <c:pt idx="326">
                  <c:v>4996.3384619566968</c:v>
                </c:pt>
                <c:pt idx="327">
                  <c:v>5325.7631608288366</c:v>
                </c:pt>
                <c:pt idx="328">
                  <c:v>5021.4451747096227</c:v>
                </c:pt>
                <c:pt idx="329">
                  <c:v>5137.5912987981983</c:v>
                </c:pt>
                <c:pt idx="330">
                  <c:v>4942.6364138540439</c:v>
                </c:pt>
                <c:pt idx="331">
                  <c:v>5112.7350805020205</c:v>
                </c:pt>
                <c:pt idx="332">
                  <c:v>4963.8608448482328</c:v>
                </c:pt>
                <c:pt idx="333">
                  <c:v>4811.5596025433215</c:v>
                </c:pt>
                <c:pt idx="334">
                  <c:v>5302.5825083774143</c:v>
                </c:pt>
                <c:pt idx="335">
                  <c:v>4959.0294162848541</c:v>
                </c:pt>
                <c:pt idx="336">
                  <c:v>4760.7897519010685</c:v>
                </c:pt>
                <c:pt idx="337">
                  <c:v>5269.0175037017161</c:v>
                </c:pt>
                <c:pt idx="338">
                  <c:v>5275.3833851739619</c:v>
                </c:pt>
                <c:pt idx="339">
                  <c:v>4870.8310626803404</c:v>
                </c:pt>
                <c:pt idx="340">
                  <c:v>5122.7744559929824</c:v>
                </c:pt>
                <c:pt idx="341">
                  <c:v>5091.0361522263865</c:v>
                </c:pt>
                <c:pt idx="342">
                  <c:v>4157.9158077198581</c:v>
                </c:pt>
                <c:pt idx="343">
                  <c:v>3396.836417848227</c:v>
                </c:pt>
                <c:pt idx="344">
                  <c:v>3346.9716182670777</c:v>
                </c:pt>
                <c:pt idx="345">
                  <c:v>3720.7731650946153</c:v>
                </c:pt>
                <c:pt idx="346">
                  <c:v>3088.8556027280429</c:v>
                </c:pt>
                <c:pt idx="347">
                  <c:v>3360.1336255009069</c:v>
                </c:pt>
                <c:pt idx="348">
                  <c:v>3230.3710122538673</c:v>
                </c:pt>
                <c:pt idx="349">
                  <c:v>3652.3745489453622</c:v>
                </c:pt>
                <c:pt idx="350">
                  <c:v>3454.8655822608503</c:v>
                </c:pt>
                <c:pt idx="351">
                  <c:v>3139.2129513401633</c:v>
                </c:pt>
                <c:pt idx="352">
                  <c:v>3150.1398700953923</c:v>
                </c:pt>
                <c:pt idx="353">
                  <c:v>4005.6714471035634</c:v>
                </c:pt>
                <c:pt idx="354">
                  <c:v>3531.6460027811827</c:v>
                </c:pt>
                <c:pt idx="355">
                  <c:v>3775.1227769469315</c:v>
                </c:pt>
                <c:pt idx="356">
                  <c:v>3558.6408341682104</c:v>
                </c:pt>
                <c:pt idx="357">
                  <c:v>3626.7255956106037</c:v>
                </c:pt>
                <c:pt idx="358">
                  <c:v>3110.9100998742897</c:v>
                </c:pt>
                <c:pt idx="359">
                  <c:v>3174.069563805524</c:v>
                </c:pt>
                <c:pt idx="360">
                  <c:v>3912.1103632410786</c:v>
                </c:pt>
                <c:pt idx="361">
                  <c:v>3692.5360085676198</c:v>
                </c:pt>
                <c:pt idx="362">
                  <c:v>3350.9923965237135</c:v>
                </c:pt>
                <c:pt idx="363">
                  <c:v>3541.0788112835453</c:v>
                </c:pt>
                <c:pt idx="364">
                  <c:v>3498.0141906012468</c:v>
                </c:pt>
                <c:pt idx="365">
                  <c:v>3233.3347641903633</c:v>
                </c:pt>
                <c:pt idx="366">
                  <c:v>3369.629955062001</c:v>
                </c:pt>
                <c:pt idx="367">
                  <c:v>3838.2167129771151</c:v>
                </c:pt>
                <c:pt idx="368">
                  <c:v>3485.476046388841</c:v>
                </c:pt>
                <c:pt idx="369">
                  <c:v>4450.1301985899354</c:v>
                </c:pt>
                <c:pt idx="370">
                  <c:v>4738.2971106954637</c:v>
                </c:pt>
                <c:pt idx="371">
                  <c:v>4943.7890785822556</c:v>
                </c:pt>
                <c:pt idx="372">
                  <c:v>4908.4187542847476</c:v>
                </c:pt>
                <c:pt idx="373">
                  <c:v>5014.602191430773</c:v>
                </c:pt>
                <c:pt idx="374">
                  <c:v>5650.6000193298123</c:v>
                </c:pt>
                <c:pt idx="375">
                  <c:v>4963.2822800210843</c:v>
                </c:pt>
                <c:pt idx="376">
                  <c:v>5333.9599256090605</c:v>
                </c:pt>
                <c:pt idx="377">
                  <c:v>5447.2054496404553</c:v>
                </c:pt>
                <c:pt idx="378">
                  <c:v>4945.2717832846702</c:v>
                </c:pt>
                <c:pt idx="379">
                  <c:v>5474.7026504053065</c:v>
                </c:pt>
                <c:pt idx="380">
                  <c:v>5615.3576439513463</c:v>
                </c:pt>
                <c:pt idx="381">
                  <c:v>5054.0151059615328</c:v>
                </c:pt>
                <c:pt idx="382">
                  <c:v>5404.0696600198717</c:v>
                </c:pt>
                <c:pt idx="383">
                  <c:v>5528.6088823233249</c:v>
                </c:pt>
                <c:pt idx="384">
                  <c:v>5520.5260446790762</c:v>
                </c:pt>
                <c:pt idx="385">
                  <c:v>5559.750864108315</c:v>
                </c:pt>
                <c:pt idx="386">
                  <c:v>5457.9481109975031</c:v>
                </c:pt>
                <c:pt idx="387">
                  <c:v>5581.1128219800121</c:v>
                </c:pt>
                <c:pt idx="388">
                  <c:v>4039.8121387900837</c:v>
                </c:pt>
                <c:pt idx="389">
                  <c:v>5486.2453805929181</c:v>
                </c:pt>
                <c:pt idx="390">
                  <c:v>5372.4423995557936</c:v>
                </c:pt>
                <c:pt idx="391">
                  <c:v>666.43600282618183</c:v>
                </c:pt>
                <c:pt idx="392">
                  <c:v>533.88095595662344</c:v>
                </c:pt>
                <c:pt idx="393">
                  <c:v>570.57904272420956</c:v>
                </c:pt>
                <c:pt idx="394">
                  <c:v>733.65742996781444</c:v>
                </c:pt>
                <c:pt idx="395">
                  <c:v>799.50261997226448</c:v>
                </c:pt>
                <c:pt idx="396">
                  <c:v>630.30803580854206</c:v>
                </c:pt>
                <c:pt idx="397">
                  <c:v>672.57010465408848</c:v>
                </c:pt>
                <c:pt idx="398">
                  <c:v>650.69313169740656</c:v>
                </c:pt>
                <c:pt idx="399">
                  <c:v>615.53552596338943</c:v>
                </c:pt>
                <c:pt idx="400">
                  <c:v>690.13867145594702</c:v>
                </c:pt>
                <c:pt idx="401">
                  <c:v>618.02109783825119</c:v>
                </c:pt>
                <c:pt idx="402">
                  <c:v>728.46046651619713</c:v>
                </c:pt>
                <c:pt idx="403">
                  <c:v>884.58970780526965</c:v>
                </c:pt>
                <c:pt idx="404">
                  <c:v>862.84020616918315</c:v>
                </c:pt>
                <c:pt idx="405">
                  <c:v>936.6615850116508</c:v>
                </c:pt>
                <c:pt idx="406">
                  <c:v>915.32495330601648</c:v>
                </c:pt>
                <c:pt idx="407">
                  <c:v>1059.8813486884358</c:v>
                </c:pt>
                <c:pt idx="408">
                  <c:v>1055.3685598420275</c:v>
                </c:pt>
                <c:pt idx="409">
                  <c:v>1115.4070059921764</c:v>
                </c:pt>
              </c:numCache>
            </c:numRef>
          </c:xVal>
          <c:yVal>
            <c:numRef>
              <c:f>'2025_01_024_AVE'!$AC$5:$AC$414</c:f>
              <c:numCache>
                <c:formatCode>General</c:formatCode>
                <c:ptCount val="410"/>
                <c:pt idx="0">
                  <c:v>46.776627243520366</c:v>
                </c:pt>
                <c:pt idx="1">
                  <c:v>45.802727382601006</c:v>
                </c:pt>
                <c:pt idx="2">
                  <c:v>36.788914643827098</c:v>
                </c:pt>
                <c:pt idx="3">
                  <c:v>58.758782953692553</c:v>
                </c:pt>
                <c:pt idx="4">
                  <c:v>51.228898571470161</c:v>
                </c:pt>
                <c:pt idx="5">
                  <c:v>17.75103976716742</c:v>
                </c:pt>
                <c:pt idx="6">
                  <c:v>37.899565466800212</c:v>
                </c:pt>
                <c:pt idx="7">
                  <c:v>21.879184905450941</c:v>
                </c:pt>
                <c:pt idx="8">
                  <c:v>44.797762756190565</c:v>
                </c:pt>
                <c:pt idx="9">
                  <c:v>63.221960883714289</c:v>
                </c:pt>
                <c:pt idx="10">
                  <c:v>62.411386271129196</c:v>
                </c:pt>
                <c:pt idx="11">
                  <c:v>9.7368117629007589</c:v>
                </c:pt>
                <c:pt idx="12">
                  <c:v>22.936934007642432</c:v>
                </c:pt>
                <c:pt idx="13">
                  <c:v>245.02854769778335</c:v>
                </c:pt>
                <c:pt idx="14">
                  <c:v>50.399826899967074</c:v>
                </c:pt>
                <c:pt idx="15">
                  <c:v>37.721708077099294</c:v>
                </c:pt>
                <c:pt idx="16">
                  <c:v>32.431501594193499</c:v>
                </c:pt>
                <c:pt idx="17">
                  <c:v>18.619012541487578</c:v>
                </c:pt>
                <c:pt idx="18">
                  <c:v>37.166731078024341</c:v>
                </c:pt>
                <c:pt idx="19">
                  <c:v>48.579493676643736</c:v>
                </c:pt>
                <c:pt idx="20">
                  <c:v>38.26372715593817</c:v>
                </c:pt>
                <c:pt idx="21">
                  <c:v>30.156232091853962</c:v>
                </c:pt>
                <c:pt idx="22">
                  <c:v>70.239728176275037</c:v>
                </c:pt>
                <c:pt idx="23">
                  <c:v>72.079798414544257</c:v>
                </c:pt>
                <c:pt idx="24">
                  <c:v>37.45501036585641</c:v>
                </c:pt>
                <c:pt idx="25">
                  <c:v>50.588575173732444</c:v>
                </c:pt>
                <c:pt idx="26">
                  <c:v>19.461292142939474</c:v>
                </c:pt>
                <c:pt idx="27">
                  <c:v>20.091250114063037</c:v>
                </c:pt>
                <c:pt idx="28">
                  <c:v>35.849218112700939</c:v>
                </c:pt>
                <c:pt idx="29">
                  <c:v>35.316843724055182</c:v>
                </c:pt>
                <c:pt idx="30">
                  <c:v>35.418972765346098</c:v>
                </c:pt>
                <c:pt idx="31">
                  <c:v>42.415085125127348</c:v>
                </c:pt>
                <c:pt idx="32">
                  <c:v>56.836591397410842</c:v>
                </c:pt>
                <c:pt idx="33">
                  <c:v>47.162434838150759</c:v>
                </c:pt>
                <c:pt idx="34">
                  <c:v>62.800863718536434</c:v>
                </c:pt>
                <c:pt idx="35">
                  <c:v>80.151601934383592</c:v>
                </c:pt>
                <c:pt idx="36">
                  <c:v>24.150872377442482</c:v>
                </c:pt>
                <c:pt idx="37">
                  <c:v>35.035432337838508</c:v>
                </c:pt>
                <c:pt idx="38">
                  <c:v>28.064292383302487</c:v>
                </c:pt>
                <c:pt idx="39">
                  <c:v>61.77889620344628</c:v>
                </c:pt>
                <c:pt idx="40">
                  <c:v>25.708870199000081</c:v>
                </c:pt>
                <c:pt idx="41">
                  <c:v>52.80153386880459</c:v>
                </c:pt>
                <c:pt idx="42">
                  <c:v>58.109263127352357</c:v>
                </c:pt>
                <c:pt idx="43">
                  <c:v>14.407146051149622</c:v>
                </c:pt>
                <c:pt idx="44">
                  <c:v>25.214598527260787</c:v>
                </c:pt>
                <c:pt idx="45">
                  <c:v>41.301943445847286</c:v>
                </c:pt>
                <c:pt idx="46">
                  <c:v>23.560802058003819</c:v>
                </c:pt>
                <c:pt idx="47">
                  <c:v>35.131584651387712</c:v>
                </c:pt>
                <c:pt idx="48">
                  <c:v>10.357041256834606</c:v>
                </c:pt>
                <c:pt idx="49">
                  <c:v>29.513991444254817</c:v>
                </c:pt>
                <c:pt idx="50">
                  <c:v>33.946631190687334</c:v>
                </c:pt>
                <c:pt idx="51">
                  <c:v>35.210837510092496</c:v>
                </c:pt>
                <c:pt idx="52">
                  <c:v>22.105000954423289</c:v>
                </c:pt>
                <c:pt idx="53">
                  <c:v>19.702099605287373</c:v>
                </c:pt>
                <c:pt idx="54">
                  <c:v>5.3365556213393459</c:v>
                </c:pt>
                <c:pt idx="55">
                  <c:v>30.615674138941682</c:v>
                </c:pt>
                <c:pt idx="56">
                  <c:v>37.122167302122676</c:v>
                </c:pt>
                <c:pt idx="57">
                  <c:v>17.976754112079082</c:v>
                </c:pt>
                <c:pt idx="58">
                  <c:v>26.026288254997567</c:v>
                </c:pt>
                <c:pt idx="59">
                  <c:v>53.305515103142739</c:v>
                </c:pt>
                <c:pt idx="60">
                  <c:v>37.019578404639979</c:v>
                </c:pt>
                <c:pt idx="61">
                  <c:v>45.694836647257581</c:v>
                </c:pt>
                <c:pt idx="62">
                  <c:v>28.404968363200783</c:v>
                </c:pt>
                <c:pt idx="63">
                  <c:v>24.028128114224454</c:v>
                </c:pt>
                <c:pt idx="64">
                  <c:v>51.773456230188224</c:v>
                </c:pt>
                <c:pt idx="65">
                  <c:v>74.681202811690227</c:v>
                </c:pt>
                <c:pt idx="66">
                  <c:v>38.370364687207982</c:v>
                </c:pt>
                <c:pt idx="67">
                  <c:v>52.278616640083015</c:v>
                </c:pt>
                <c:pt idx="68">
                  <c:v>55.109405831024461</c:v>
                </c:pt>
                <c:pt idx="69">
                  <c:v>43.474851322881868</c:v>
                </c:pt>
                <c:pt idx="70">
                  <c:v>25.83669347465171</c:v>
                </c:pt>
                <c:pt idx="71">
                  <c:v>33.471157470259811</c:v>
                </c:pt>
                <c:pt idx="72">
                  <c:v>21.891984587402863</c:v>
                </c:pt>
                <c:pt idx="73">
                  <c:v>33.951303222004199</c:v>
                </c:pt>
                <c:pt idx="74">
                  <c:v>56.92578630923586</c:v>
                </c:pt>
                <c:pt idx="75">
                  <c:v>55.30329992901671</c:v>
                </c:pt>
                <c:pt idx="76">
                  <c:v>65.606206878203082</c:v>
                </c:pt>
                <c:pt idx="77">
                  <c:v>35.905376929532238</c:v>
                </c:pt>
                <c:pt idx="78">
                  <c:v>51.282316584624198</c:v>
                </c:pt>
                <c:pt idx="79">
                  <c:v>44.684279465677022</c:v>
                </c:pt>
                <c:pt idx="80">
                  <c:v>23.270981020226312</c:v>
                </c:pt>
                <c:pt idx="81">
                  <c:v>30.945533279362891</c:v>
                </c:pt>
                <c:pt idx="82">
                  <c:v>52.337252147099335</c:v>
                </c:pt>
                <c:pt idx="83">
                  <c:v>21.848635131032552</c:v>
                </c:pt>
                <c:pt idx="84">
                  <c:v>45.332696388323022</c:v>
                </c:pt>
                <c:pt idx="85">
                  <c:v>9.6596440216552288</c:v>
                </c:pt>
                <c:pt idx="86">
                  <c:v>54.30762530658243</c:v>
                </c:pt>
                <c:pt idx="87">
                  <c:v>36.41750964931996</c:v>
                </c:pt>
                <c:pt idx="88">
                  <c:v>16.940797976462587</c:v>
                </c:pt>
                <c:pt idx="89">
                  <c:v>46.762526040335729</c:v>
                </c:pt>
                <c:pt idx="90">
                  <c:v>30.950510409515548</c:v>
                </c:pt>
                <c:pt idx="91">
                  <c:v>19.642506702871856</c:v>
                </c:pt>
                <c:pt idx="92">
                  <c:v>7.8505998350338446</c:v>
                </c:pt>
                <c:pt idx="93">
                  <c:v>9.9827390940578731</c:v>
                </c:pt>
                <c:pt idx="94">
                  <c:v>37.472537739751409</c:v>
                </c:pt>
                <c:pt idx="95">
                  <c:v>27.590706646296013</c:v>
                </c:pt>
                <c:pt idx="96">
                  <c:v>34.280637705473374</c:v>
                </c:pt>
                <c:pt idx="97">
                  <c:v>11.872477129222148</c:v>
                </c:pt>
                <c:pt idx="98">
                  <c:v>26.164941924957567</c:v>
                </c:pt>
                <c:pt idx="99">
                  <c:v>12.033064278676273</c:v>
                </c:pt>
                <c:pt idx="100">
                  <c:v>16.719269621901073</c:v>
                </c:pt>
                <c:pt idx="101">
                  <c:v>24.417129243185435</c:v>
                </c:pt>
                <c:pt idx="102">
                  <c:v>27.648257873458938</c:v>
                </c:pt>
                <c:pt idx="103">
                  <c:v>27.54047597931044</c:v>
                </c:pt>
                <c:pt idx="104">
                  <c:v>18.645593967905416</c:v>
                </c:pt>
                <c:pt idx="105">
                  <c:v>16.055202670548915</c:v>
                </c:pt>
                <c:pt idx="106">
                  <c:v>16.01312558735053</c:v>
                </c:pt>
                <c:pt idx="107">
                  <c:v>14.416590509915608</c:v>
                </c:pt>
                <c:pt idx="108">
                  <c:v>16.716705266616255</c:v>
                </c:pt>
                <c:pt idx="109">
                  <c:v>23.548285030031082</c:v>
                </c:pt>
                <c:pt idx="110">
                  <c:v>22.53069747413425</c:v>
                </c:pt>
                <c:pt idx="111">
                  <c:v>21.478623709291021</c:v>
                </c:pt>
                <c:pt idx="112">
                  <c:v>16.611520239828081</c:v>
                </c:pt>
                <c:pt idx="113">
                  <c:v>5.5013540749822853</c:v>
                </c:pt>
                <c:pt idx="114">
                  <c:v>118.4072624478036</c:v>
                </c:pt>
                <c:pt idx="115">
                  <c:v>6.965282235475124</c:v>
                </c:pt>
                <c:pt idx="116">
                  <c:v>26.823426688676751</c:v>
                </c:pt>
                <c:pt idx="117">
                  <c:v>11.220725176505812</c:v>
                </c:pt>
                <c:pt idx="118">
                  <c:v>13.07530949711893</c:v>
                </c:pt>
                <c:pt idx="119">
                  <c:v>6.8060594251969171</c:v>
                </c:pt>
                <c:pt idx="120">
                  <c:v>30.6598480851864</c:v>
                </c:pt>
                <c:pt idx="121">
                  <c:v>36.304259706050345</c:v>
                </c:pt>
                <c:pt idx="122">
                  <c:v>5.4544777268197997</c:v>
                </c:pt>
                <c:pt idx="123">
                  <c:v>45.993360440169283</c:v>
                </c:pt>
                <c:pt idx="124">
                  <c:v>33.170026019900547</c:v>
                </c:pt>
                <c:pt idx="125">
                  <c:v>34.275854183128295</c:v>
                </c:pt>
                <c:pt idx="126">
                  <c:v>15.787303002588475</c:v>
                </c:pt>
                <c:pt idx="127">
                  <c:v>0</c:v>
                </c:pt>
                <c:pt idx="128">
                  <c:v>0</c:v>
                </c:pt>
                <c:pt idx="129">
                  <c:v>21.447515353489194</c:v>
                </c:pt>
                <c:pt idx="130">
                  <c:v>25.294709974964466</c:v>
                </c:pt>
                <c:pt idx="131">
                  <c:v>56.663855923310884</c:v>
                </c:pt>
                <c:pt idx="132">
                  <c:v>33.806938764600886</c:v>
                </c:pt>
                <c:pt idx="133">
                  <c:v>48.149469649079826</c:v>
                </c:pt>
                <c:pt idx="134">
                  <c:v>22.887527849447075</c:v>
                </c:pt>
                <c:pt idx="135">
                  <c:v>29.474016264386606</c:v>
                </c:pt>
                <c:pt idx="136">
                  <c:v>17.38347781905086</c:v>
                </c:pt>
                <c:pt idx="137">
                  <c:v>22.005811155096342</c:v>
                </c:pt>
                <c:pt idx="138">
                  <c:v>22.147462900597333</c:v>
                </c:pt>
                <c:pt idx="139">
                  <c:v>22.06632083499543</c:v>
                </c:pt>
                <c:pt idx="140">
                  <c:v>32.926041336619605</c:v>
                </c:pt>
                <c:pt idx="141">
                  <c:v>22.296259427502161</c:v>
                </c:pt>
                <c:pt idx="142">
                  <c:v>8.6934924154819111</c:v>
                </c:pt>
                <c:pt idx="143">
                  <c:v>17.005649920019881</c:v>
                </c:pt>
                <c:pt idx="144">
                  <c:v>23.087869217595298</c:v>
                </c:pt>
                <c:pt idx="145">
                  <c:v>7.026279811622028</c:v>
                </c:pt>
                <c:pt idx="146">
                  <c:v>26.236634167497932</c:v>
                </c:pt>
                <c:pt idx="147">
                  <c:v>29.881184969221934</c:v>
                </c:pt>
                <c:pt idx="148">
                  <c:v>9.967114973547071</c:v>
                </c:pt>
                <c:pt idx="149">
                  <c:v>14.92421343623079</c:v>
                </c:pt>
                <c:pt idx="150">
                  <c:v>68.394536805986263</c:v>
                </c:pt>
                <c:pt idx="151">
                  <c:v>54.268975695225066</c:v>
                </c:pt>
                <c:pt idx="152">
                  <c:v>66.348495244904711</c:v>
                </c:pt>
                <c:pt idx="153">
                  <c:v>7.8369493905912631</c:v>
                </c:pt>
                <c:pt idx="154">
                  <c:v>8.4519899846476338</c:v>
                </c:pt>
                <c:pt idx="155">
                  <c:v>28.381083208268485</c:v>
                </c:pt>
                <c:pt idx="156">
                  <c:v>29.568152417805223</c:v>
                </c:pt>
                <c:pt idx="157">
                  <c:v>27.440242107290793</c:v>
                </c:pt>
                <c:pt idx="158">
                  <c:v>24.342419611971067</c:v>
                </c:pt>
                <c:pt idx="159">
                  <c:v>39.884340853099211</c:v>
                </c:pt>
                <c:pt idx="160">
                  <c:v>6.8382014546186696</c:v>
                </c:pt>
                <c:pt idx="161">
                  <c:v>25.175131535855108</c:v>
                </c:pt>
                <c:pt idx="162">
                  <c:v>25.509882436137918</c:v>
                </c:pt>
                <c:pt idx="163">
                  <c:v>8.592030333719471</c:v>
                </c:pt>
                <c:pt idx="164">
                  <c:v>13.669948630792113</c:v>
                </c:pt>
                <c:pt idx="165">
                  <c:v>40.434046808731388</c:v>
                </c:pt>
                <c:pt idx="166">
                  <c:v>21.015199149557006</c:v>
                </c:pt>
                <c:pt idx="167">
                  <c:v>32.354707766306042</c:v>
                </c:pt>
                <c:pt idx="168">
                  <c:v>37.744168933504461</c:v>
                </c:pt>
                <c:pt idx="169">
                  <c:v>73.805803170244388</c:v>
                </c:pt>
                <c:pt idx="170">
                  <c:v>48.317699781003768</c:v>
                </c:pt>
                <c:pt idx="171">
                  <c:v>26.26812075784699</c:v>
                </c:pt>
                <c:pt idx="172">
                  <c:v>51.568895353307468</c:v>
                </c:pt>
                <c:pt idx="173">
                  <c:v>35.470334811878487</c:v>
                </c:pt>
                <c:pt idx="174">
                  <c:v>36.734370860428825</c:v>
                </c:pt>
                <c:pt idx="175">
                  <c:v>55.326917250646368</c:v>
                </c:pt>
                <c:pt idx="176">
                  <c:v>53.801424257469868</c:v>
                </c:pt>
                <c:pt idx="177">
                  <c:v>42.737476782037405</c:v>
                </c:pt>
                <c:pt idx="178">
                  <c:v>29.823281347147322</c:v>
                </c:pt>
                <c:pt idx="179">
                  <c:v>58.703083602183952</c:v>
                </c:pt>
                <c:pt idx="180">
                  <c:v>55.18456438552024</c:v>
                </c:pt>
                <c:pt idx="181">
                  <c:v>32.564822334558954</c:v>
                </c:pt>
                <c:pt idx="182">
                  <c:v>55.224971487136457</c:v>
                </c:pt>
                <c:pt idx="183">
                  <c:v>37.753318147634765</c:v>
                </c:pt>
                <c:pt idx="184">
                  <c:v>14.836965816480864</c:v>
                </c:pt>
                <c:pt idx="185">
                  <c:v>52.243748490576152</c:v>
                </c:pt>
                <c:pt idx="186">
                  <c:v>41.713709525873554</c:v>
                </c:pt>
                <c:pt idx="187">
                  <c:v>47.461274672914726</c:v>
                </c:pt>
                <c:pt idx="188">
                  <c:v>55.050552742295125</c:v>
                </c:pt>
                <c:pt idx="189">
                  <c:v>66.531117423482968</c:v>
                </c:pt>
                <c:pt idx="190">
                  <c:v>15.05668905829889</c:v>
                </c:pt>
                <c:pt idx="191">
                  <c:v>27.575246179159301</c:v>
                </c:pt>
                <c:pt idx="192">
                  <c:v>13.766148724229776</c:v>
                </c:pt>
                <c:pt idx="193">
                  <c:v>26.295600833749777</c:v>
                </c:pt>
                <c:pt idx="194">
                  <c:v>30.126120504780637</c:v>
                </c:pt>
                <c:pt idx="195">
                  <c:v>6.7976848439633262</c:v>
                </c:pt>
                <c:pt idx="196">
                  <c:v>41.202786215477573</c:v>
                </c:pt>
                <c:pt idx="197">
                  <c:v>12.768880620949551</c:v>
                </c:pt>
                <c:pt idx="198">
                  <c:v>15.653608509530256</c:v>
                </c:pt>
                <c:pt idx="199">
                  <c:v>23.349697658320995</c:v>
                </c:pt>
                <c:pt idx="200">
                  <c:v>30.179172889777398</c:v>
                </c:pt>
                <c:pt idx="201">
                  <c:v>45.642715303908204</c:v>
                </c:pt>
                <c:pt idx="202">
                  <c:v>31.683009520092121</c:v>
                </c:pt>
                <c:pt idx="203">
                  <c:v>32.379478342223244</c:v>
                </c:pt>
                <c:pt idx="204">
                  <c:v>15.605017567786341</c:v>
                </c:pt>
                <c:pt idx="205">
                  <c:v>14.692648403964046</c:v>
                </c:pt>
                <c:pt idx="206">
                  <c:v>22.501907211140004</c:v>
                </c:pt>
                <c:pt idx="207">
                  <c:v>53.047316289912061</c:v>
                </c:pt>
                <c:pt idx="208">
                  <c:v>32.245134349857032</c:v>
                </c:pt>
                <c:pt idx="209">
                  <c:v>31.166030485024041</c:v>
                </c:pt>
                <c:pt idx="210">
                  <c:v>27.875753338392805</c:v>
                </c:pt>
                <c:pt idx="211">
                  <c:v>26.922771746141791</c:v>
                </c:pt>
                <c:pt idx="212">
                  <c:v>49.304256343648518</c:v>
                </c:pt>
                <c:pt idx="213">
                  <c:v>32.347190652009189</c:v>
                </c:pt>
                <c:pt idx="214">
                  <c:v>15.495201990266924</c:v>
                </c:pt>
                <c:pt idx="215">
                  <c:v>15.410111970985991</c:v>
                </c:pt>
                <c:pt idx="216">
                  <c:v>31.574569062891801</c:v>
                </c:pt>
                <c:pt idx="217">
                  <c:v>42.176977169731579</c:v>
                </c:pt>
                <c:pt idx="218">
                  <c:v>14.637377713762652</c:v>
                </c:pt>
                <c:pt idx="219">
                  <c:v>15.544222311068646</c:v>
                </c:pt>
                <c:pt idx="220">
                  <c:v>29.618080605143167</c:v>
                </c:pt>
                <c:pt idx="221">
                  <c:v>22.158576440417495</c:v>
                </c:pt>
                <c:pt idx="222">
                  <c:v>14.556350459686307</c:v>
                </c:pt>
                <c:pt idx="223">
                  <c:v>37.504192670772881</c:v>
                </c:pt>
                <c:pt idx="224">
                  <c:v>36.471409583369244</c:v>
                </c:pt>
                <c:pt idx="225">
                  <c:v>23.997314937722447</c:v>
                </c:pt>
                <c:pt idx="226">
                  <c:v>41.150771292115564</c:v>
                </c:pt>
                <c:pt idx="227">
                  <c:v>56.414788337201287</c:v>
                </c:pt>
                <c:pt idx="228">
                  <c:v>57.276472778615286</c:v>
                </c:pt>
                <c:pt idx="229">
                  <c:v>46.266973765262833</c:v>
                </c:pt>
                <c:pt idx="230">
                  <c:v>54.687298579122881</c:v>
                </c:pt>
                <c:pt idx="231">
                  <c:v>27.924738133976419</c:v>
                </c:pt>
                <c:pt idx="232">
                  <c:v>44.965733410611755</c:v>
                </c:pt>
                <c:pt idx="233">
                  <c:v>55.937100817580898</c:v>
                </c:pt>
                <c:pt idx="234">
                  <c:v>35.683487295095837</c:v>
                </c:pt>
                <c:pt idx="235">
                  <c:v>22.989153668116614</c:v>
                </c:pt>
                <c:pt idx="236">
                  <c:v>20.567073555585345</c:v>
                </c:pt>
                <c:pt idx="237">
                  <c:v>58.144781182752077</c:v>
                </c:pt>
                <c:pt idx="238">
                  <c:v>48.469282889643203</c:v>
                </c:pt>
                <c:pt idx="239">
                  <c:v>69.08040123360621</c:v>
                </c:pt>
                <c:pt idx="240">
                  <c:v>37.948838270941366</c:v>
                </c:pt>
                <c:pt idx="241">
                  <c:v>37.893284837558859</c:v>
                </c:pt>
                <c:pt idx="242">
                  <c:v>38.540530665251133</c:v>
                </c:pt>
                <c:pt idx="243">
                  <c:v>48.360934597604221</c:v>
                </c:pt>
                <c:pt idx="244">
                  <c:v>101.37789791890937</c:v>
                </c:pt>
                <c:pt idx="245">
                  <c:v>120.72537634833294</c:v>
                </c:pt>
                <c:pt idx="246">
                  <c:v>182.6636796266182</c:v>
                </c:pt>
                <c:pt idx="247">
                  <c:v>177.50805299867426</c:v>
                </c:pt>
                <c:pt idx="248">
                  <c:v>128.39988553214241</c:v>
                </c:pt>
                <c:pt idx="249">
                  <c:v>84.720215309210644</c:v>
                </c:pt>
                <c:pt idx="250">
                  <c:v>108.72232179712026</c:v>
                </c:pt>
                <c:pt idx="251">
                  <c:v>151.61997369613326</c:v>
                </c:pt>
                <c:pt idx="252">
                  <c:v>153.68965974660398</c:v>
                </c:pt>
                <c:pt idx="253">
                  <c:v>141.78530556659624</c:v>
                </c:pt>
                <c:pt idx="254">
                  <c:v>155.33165620746706</c:v>
                </c:pt>
                <c:pt idx="255">
                  <c:v>122.08379785515653</c:v>
                </c:pt>
                <c:pt idx="256">
                  <c:v>135.58492296094985</c:v>
                </c:pt>
                <c:pt idx="257">
                  <c:v>99.422408565667979</c:v>
                </c:pt>
                <c:pt idx="258">
                  <c:v>77.916785986211607</c:v>
                </c:pt>
                <c:pt idx="259">
                  <c:v>72.540522353354788</c:v>
                </c:pt>
                <c:pt idx="260">
                  <c:v>146.99384749353251</c:v>
                </c:pt>
                <c:pt idx="261">
                  <c:v>150.01158568334972</c:v>
                </c:pt>
                <c:pt idx="262">
                  <c:v>108.82104282256809</c:v>
                </c:pt>
                <c:pt idx="263">
                  <c:v>200.51481513758938</c:v>
                </c:pt>
                <c:pt idx="264">
                  <c:v>140.61039268289144</c:v>
                </c:pt>
                <c:pt idx="265">
                  <c:v>150.78673766065853</c:v>
                </c:pt>
                <c:pt idx="266">
                  <c:v>152.33854247824883</c:v>
                </c:pt>
                <c:pt idx="267">
                  <c:v>61.214495055163631</c:v>
                </c:pt>
                <c:pt idx="268">
                  <c:v>87.681676947352557</c:v>
                </c:pt>
                <c:pt idx="269">
                  <c:v>92.866575266548864</c:v>
                </c:pt>
                <c:pt idx="270">
                  <c:v>34.969039880787811</c:v>
                </c:pt>
                <c:pt idx="271">
                  <c:v>68.435482535470243</c:v>
                </c:pt>
                <c:pt idx="272">
                  <c:v>70.457733656700796</c:v>
                </c:pt>
                <c:pt idx="273">
                  <c:v>105.20049534241083</c:v>
                </c:pt>
                <c:pt idx="274">
                  <c:v>27.801231090232498</c:v>
                </c:pt>
                <c:pt idx="275">
                  <c:v>22.627990095040168</c:v>
                </c:pt>
                <c:pt idx="276">
                  <c:v>60.356065661581823</c:v>
                </c:pt>
                <c:pt idx="277">
                  <c:v>35.956387430753182</c:v>
                </c:pt>
                <c:pt idx="278">
                  <c:v>22.15740647269676</c:v>
                </c:pt>
                <c:pt idx="279">
                  <c:v>53.524368998189154</c:v>
                </c:pt>
                <c:pt idx="280">
                  <c:v>63.955286740073113</c:v>
                </c:pt>
                <c:pt idx="281">
                  <c:v>37.06745600432459</c:v>
                </c:pt>
                <c:pt idx="282">
                  <c:v>36.454170006222981</c:v>
                </c:pt>
                <c:pt idx="283">
                  <c:v>66.522101027966798</c:v>
                </c:pt>
                <c:pt idx="284">
                  <c:v>32.426686449880002</c:v>
                </c:pt>
                <c:pt idx="285">
                  <c:v>15.474753655134649</c:v>
                </c:pt>
                <c:pt idx="286">
                  <c:v>39.959932918596436</c:v>
                </c:pt>
                <c:pt idx="287">
                  <c:v>51.876212555149472</c:v>
                </c:pt>
                <c:pt idx="288">
                  <c:v>23.927432652828326</c:v>
                </c:pt>
                <c:pt idx="289">
                  <c:v>38.183667363765949</c:v>
                </c:pt>
                <c:pt idx="290">
                  <c:v>56.160205498257845</c:v>
                </c:pt>
                <c:pt idx="291">
                  <c:v>99.306965599250859</c:v>
                </c:pt>
                <c:pt idx="292">
                  <c:v>24.354532830114859</c:v>
                </c:pt>
                <c:pt idx="293">
                  <c:v>113.01909983092202</c:v>
                </c:pt>
                <c:pt idx="294">
                  <c:v>254.20767633770447</c:v>
                </c:pt>
                <c:pt idx="295">
                  <c:v>125.79200275492857</c:v>
                </c:pt>
                <c:pt idx="296">
                  <c:v>203.81986594500529</c:v>
                </c:pt>
                <c:pt idx="297">
                  <c:v>67.624547947037428</c:v>
                </c:pt>
                <c:pt idx="298">
                  <c:v>85.570645531365884</c:v>
                </c:pt>
                <c:pt idx="299">
                  <c:v>165.06824295429413</c:v>
                </c:pt>
                <c:pt idx="300">
                  <c:v>98.628873394733318</c:v>
                </c:pt>
                <c:pt idx="301">
                  <c:v>77.060262452395477</c:v>
                </c:pt>
                <c:pt idx="302">
                  <c:v>115.88663824979035</c:v>
                </c:pt>
                <c:pt idx="303">
                  <c:v>158.19228441102882</c:v>
                </c:pt>
                <c:pt idx="304">
                  <c:v>100.0477517341715</c:v>
                </c:pt>
                <c:pt idx="305">
                  <c:v>119.21762808967046</c:v>
                </c:pt>
                <c:pt idx="306">
                  <c:v>194.48611501333991</c:v>
                </c:pt>
                <c:pt idx="307">
                  <c:v>149.89668971813296</c:v>
                </c:pt>
                <c:pt idx="308">
                  <c:v>159.05184029516619</c:v>
                </c:pt>
                <c:pt idx="309">
                  <c:v>176.77213587558563</c:v>
                </c:pt>
                <c:pt idx="310">
                  <c:v>169.9306578300102</c:v>
                </c:pt>
                <c:pt idx="311">
                  <c:v>161.21736530830071</c:v>
                </c:pt>
                <c:pt idx="312">
                  <c:v>91.260040392884719</c:v>
                </c:pt>
                <c:pt idx="313">
                  <c:v>196.63290231231954</c:v>
                </c:pt>
                <c:pt idx="314">
                  <c:v>116.98476119888328</c:v>
                </c:pt>
                <c:pt idx="315">
                  <c:v>156.03719133257223</c:v>
                </c:pt>
                <c:pt idx="316">
                  <c:v>135.8108764893372</c:v>
                </c:pt>
                <c:pt idx="317">
                  <c:v>159.20120980794221</c:v>
                </c:pt>
                <c:pt idx="318">
                  <c:v>103.88904832775053</c:v>
                </c:pt>
                <c:pt idx="319">
                  <c:v>72.058980730642972</c:v>
                </c:pt>
                <c:pt idx="320">
                  <c:v>49.607101944739021</c:v>
                </c:pt>
                <c:pt idx="321">
                  <c:v>40.987474362926932</c:v>
                </c:pt>
                <c:pt idx="322">
                  <c:v>68.514573092362539</c:v>
                </c:pt>
                <c:pt idx="323">
                  <c:v>67.923497724455743</c:v>
                </c:pt>
                <c:pt idx="324">
                  <c:v>37.641975036178678</c:v>
                </c:pt>
                <c:pt idx="325">
                  <c:v>71.955821973528018</c:v>
                </c:pt>
                <c:pt idx="326">
                  <c:v>25.168973252489014</c:v>
                </c:pt>
                <c:pt idx="327">
                  <c:v>47.940746363452753</c:v>
                </c:pt>
                <c:pt idx="328">
                  <c:v>62.591715010626054</c:v>
                </c:pt>
                <c:pt idx="329">
                  <c:v>55.950832662198493</c:v>
                </c:pt>
                <c:pt idx="330">
                  <c:v>57.064713858086371</c:v>
                </c:pt>
                <c:pt idx="331">
                  <c:v>83.203994290746977</c:v>
                </c:pt>
                <c:pt idx="332">
                  <c:v>46.374553347486184</c:v>
                </c:pt>
                <c:pt idx="333">
                  <c:v>50.493147374235811</c:v>
                </c:pt>
                <c:pt idx="334">
                  <c:v>74.815733236959318</c:v>
                </c:pt>
                <c:pt idx="335">
                  <c:v>54.240314542388063</c:v>
                </c:pt>
                <c:pt idx="336">
                  <c:v>79.876355603682356</c:v>
                </c:pt>
                <c:pt idx="337">
                  <c:v>90.05324727502078</c:v>
                </c:pt>
                <c:pt idx="338">
                  <c:v>39.775189513488364</c:v>
                </c:pt>
                <c:pt idx="339">
                  <c:v>51.933686683060365</c:v>
                </c:pt>
                <c:pt idx="340">
                  <c:v>58.506140971519145</c:v>
                </c:pt>
                <c:pt idx="341">
                  <c:v>28.822027927606833</c:v>
                </c:pt>
                <c:pt idx="342">
                  <c:v>67.675174968062407</c:v>
                </c:pt>
                <c:pt idx="343">
                  <c:v>107.91020967040825</c:v>
                </c:pt>
                <c:pt idx="344">
                  <c:v>150.69367720110898</c:v>
                </c:pt>
                <c:pt idx="345">
                  <c:v>163.2276010131439</c:v>
                </c:pt>
                <c:pt idx="346">
                  <c:v>95.422312670088289</c:v>
                </c:pt>
                <c:pt idx="347">
                  <c:v>122.3725445795357</c:v>
                </c:pt>
                <c:pt idx="348">
                  <c:v>147.82452723698452</c:v>
                </c:pt>
                <c:pt idx="349">
                  <c:v>145.42241354772352</c:v>
                </c:pt>
                <c:pt idx="350">
                  <c:v>187.07284122426142</c:v>
                </c:pt>
                <c:pt idx="351">
                  <c:v>117.49453464708866</c:v>
                </c:pt>
                <c:pt idx="352">
                  <c:v>160.81630870082395</c:v>
                </c:pt>
                <c:pt idx="353">
                  <c:v>127.4329910050274</c:v>
                </c:pt>
                <c:pt idx="354">
                  <c:v>177.04299674777062</c:v>
                </c:pt>
                <c:pt idx="355">
                  <c:v>136.70050095954522</c:v>
                </c:pt>
                <c:pt idx="356">
                  <c:v>96.081113263338878</c:v>
                </c:pt>
                <c:pt idx="357">
                  <c:v>137.06037608718819</c:v>
                </c:pt>
                <c:pt idx="358">
                  <c:v>182.25673789079232</c:v>
                </c:pt>
                <c:pt idx="359">
                  <c:v>175.14604400681415</c:v>
                </c:pt>
                <c:pt idx="360">
                  <c:v>149.51041097017219</c:v>
                </c:pt>
                <c:pt idx="361">
                  <c:v>102.26472749350221</c:v>
                </c:pt>
                <c:pt idx="362">
                  <c:v>145.91979540490058</c:v>
                </c:pt>
                <c:pt idx="363">
                  <c:v>228.42970592637238</c:v>
                </c:pt>
                <c:pt idx="364">
                  <c:v>159.28776246751383</c:v>
                </c:pt>
                <c:pt idx="365">
                  <c:v>132.10079590947731</c:v>
                </c:pt>
                <c:pt idx="366">
                  <c:v>163.47931030944358</c:v>
                </c:pt>
                <c:pt idx="367">
                  <c:v>198.01089917110647</c:v>
                </c:pt>
                <c:pt idx="368">
                  <c:v>121.52164916888982</c:v>
                </c:pt>
                <c:pt idx="369">
                  <c:v>88.264800765400736</c:v>
                </c:pt>
                <c:pt idx="370">
                  <c:v>46.415295088808499</c:v>
                </c:pt>
                <c:pt idx="371">
                  <c:v>67.516987827614528</c:v>
                </c:pt>
                <c:pt idx="372">
                  <c:v>92.999388568450769</c:v>
                </c:pt>
                <c:pt idx="373">
                  <c:v>61.941587051089762</c:v>
                </c:pt>
                <c:pt idx="374">
                  <c:v>22.19775141224606</c:v>
                </c:pt>
                <c:pt idx="375">
                  <c:v>34.900313438764975</c:v>
                </c:pt>
                <c:pt idx="376">
                  <c:v>49.336907838342178</c:v>
                </c:pt>
                <c:pt idx="377">
                  <c:v>46.292746799687734</c:v>
                </c:pt>
                <c:pt idx="378">
                  <c:v>98.681738743506898</c:v>
                </c:pt>
                <c:pt idx="379">
                  <c:v>44.932100341017481</c:v>
                </c:pt>
                <c:pt idx="380">
                  <c:v>71.438531632428791</c:v>
                </c:pt>
                <c:pt idx="381">
                  <c:v>62.421574320878129</c:v>
                </c:pt>
                <c:pt idx="382">
                  <c:v>64.169083906049323</c:v>
                </c:pt>
                <c:pt idx="383">
                  <c:v>56.233614935702974</c:v>
                </c:pt>
                <c:pt idx="384">
                  <c:v>32.208918504373401</c:v>
                </c:pt>
                <c:pt idx="385">
                  <c:v>29.642259208290028</c:v>
                </c:pt>
                <c:pt idx="386">
                  <c:v>54.734698912862257</c:v>
                </c:pt>
                <c:pt idx="387">
                  <c:v>38.737905902542643</c:v>
                </c:pt>
                <c:pt idx="388">
                  <c:v>29.379327350919237</c:v>
                </c:pt>
                <c:pt idx="389">
                  <c:v>37.474014097162772</c:v>
                </c:pt>
                <c:pt idx="390">
                  <c:v>39.412139638041886</c:v>
                </c:pt>
                <c:pt idx="391">
                  <c:v>17.53614435203977</c:v>
                </c:pt>
                <c:pt idx="392">
                  <c:v>39.612863752192098</c:v>
                </c:pt>
                <c:pt idx="393">
                  <c:v>6.4375276215864297</c:v>
                </c:pt>
                <c:pt idx="394">
                  <c:v>15.496595124604902</c:v>
                </c:pt>
                <c:pt idx="395">
                  <c:v>34.420255020908556</c:v>
                </c:pt>
                <c:pt idx="396">
                  <c:v>23.544359573406382</c:v>
                </c:pt>
                <c:pt idx="397">
                  <c:v>21.097022790634789</c:v>
                </c:pt>
                <c:pt idx="398">
                  <c:v>19.156695867014431</c:v>
                </c:pt>
                <c:pt idx="399">
                  <c:v>37.532286235249295</c:v>
                </c:pt>
                <c:pt idx="400">
                  <c:v>29.262239820376092</c:v>
                </c:pt>
                <c:pt idx="401">
                  <c:v>24.550060881312223</c:v>
                </c:pt>
                <c:pt idx="402">
                  <c:v>10.472290015377029</c:v>
                </c:pt>
                <c:pt idx="403">
                  <c:v>19.249981646893296</c:v>
                </c:pt>
                <c:pt idx="404">
                  <c:v>6.811488050859043</c:v>
                </c:pt>
                <c:pt idx="405">
                  <c:v>0</c:v>
                </c:pt>
                <c:pt idx="406">
                  <c:v>18.160593443582147</c:v>
                </c:pt>
                <c:pt idx="407">
                  <c:v>30.799295491184754</c:v>
                </c:pt>
                <c:pt idx="408">
                  <c:v>23.895137203970439</c:v>
                </c:pt>
                <c:pt idx="409">
                  <c:v>23.4721267323925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A4-4EED-9830-CAB703D11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8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SC2H5O2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3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SC4H10O4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142875</xdr:colOff>
      <xdr:row>2</xdr:row>
      <xdr:rowOff>41277</xdr:rowOff>
    </xdr:from>
    <xdr:to>
      <xdr:col>53</xdr:col>
      <xdr:colOff>551656</xdr:colOff>
      <xdr:row>17</xdr:row>
      <xdr:rowOff>46039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9FBD3F-5C53-4B94-CAB1-C8FDCFE942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19844</xdr:colOff>
      <xdr:row>2</xdr:row>
      <xdr:rowOff>33338</xdr:rowOff>
    </xdr:from>
    <xdr:to>
      <xdr:col>46</xdr:col>
      <xdr:colOff>127000</xdr:colOff>
      <xdr:row>17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D4B9D8-DDE2-0A2E-2584-370F8BAE1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28222</xdr:colOff>
      <xdr:row>35</xdr:row>
      <xdr:rowOff>33512</xdr:rowOff>
    </xdr:from>
    <xdr:to>
      <xdr:col>46</xdr:col>
      <xdr:colOff>83786</xdr:colOff>
      <xdr:row>50</xdr:row>
      <xdr:rowOff>38275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024CDD2-980A-46A4-B1B7-2B44AC7F68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47</xdr:col>
      <xdr:colOff>71437</xdr:colOff>
      <xdr:row>38</xdr:row>
      <xdr:rowOff>47626</xdr:rowOff>
    </xdr:from>
    <xdr:to>
      <xdr:col>54</xdr:col>
      <xdr:colOff>325437</xdr:colOff>
      <xdr:row>53</xdr:row>
      <xdr:rowOff>52388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320B9E-05CB-48AE-A1AC-F120050D2F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71438</xdr:colOff>
      <xdr:row>53</xdr:row>
      <xdr:rowOff>71438</xdr:rowOff>
    </xdr:from>
    <xdr:to>
      <xdr:col>46</xdr:col>
      <xdr:colOff>178594</xdr:colOff>
      <xdr:row>68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14CE337-12EF-4CA4-BC12-D793E1677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39687</xdr:colOff>
      <xdr:row>18</xdr:row>
      <xdr:rowOff>39687</xdr:rowOff>
    </xdr:from>
    <xdr:to>
      <xdr:col>46</xdr:col>
      <xdr:colOff>146843</xdr:colOff>
      <xdr:row>33</xdr:row>
      <xdr:rowOff>44449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53F27D-1997-450A-86C1-223B11D7E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330730</xdr:colOff>
      <xdr:row>20</xdr:row>
      <xdr:rowOff>2645</xdr:rowOff>
    </xdr:from>
    <xdr:to>
      <xdr:col>54</xdr:col>
      <xdr:colOff>16757</xdr:colOff>
      <xdr:row>35</xdr:row>
      <xdr:rowOff>47095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D6EC374-D1C2-4677-ADCC-F008FC6FC5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6F7F-371D-4E95-9043-6CE5BEB57466}">
  <dimension ref="A3:AK414"/>
  <sheetViews>
    <sheetView tabSelected="1" topLeftCell="Y1" zoomScale="80" zoomScaleNormal="80" workbookViewId="0">
      <selection activeCell="AQ29" sqref="AQ29"/>
    </sheetView>
  </sheetViews>
  <sheetFormatPr defaultRowHeight="14.5" x14ac:dyDescent="0.35"/>
  <sheetData>
    <row r="3" spans="1:37" x14ac:dyDescent="0.35">
      <c r="A3" t="s">
        <v>0</v>
      </c>
      <c r="B3">
        <v>37.1</v>
      </c>
      <c r="C3">
        <v>54.9</v>
      </c>
      <c r="E3">
        <v>72.8</v>
      </c>
      <c r="G3">
        <v>80.099999999999994</v>
      </c>
      <c r="H3">
        <v>80.8</v>
      </c>
      <c r="I3">
        <v>82.9</v>
      </c>
      <c r="J3">
        <v>84.1</v>
      </c>
      <c r="K3">
        <v>90.9</v>
      </c>
      <c r="M3">
        <v>98.1</v>
      </c>
      <c r="N3">
        <v>99.1</v>
      </c>
      <c r="O3">
        <v>102.1</v>
      </c>
      <c r="P3">
        <v>109.1</v>
      </c>
      <c r="Q3">
        <v>113.2</v>
      </c>
      <c r="R3">
        <v>116.1</v>
      </c>
      <c r="S3">
        <v>127.1</v>
      </c>
      <c r="T3">
        <v>131.19999999999999</v>
      </c>
      <c r="U3">
        <v>141.1</v>
      </c>
      <c r="V3">
        <v>145.19999999999999</v>
      </c>
      <c r="W3">
        <v>159.1</v>
      </c>
      <c r="X3">
        <v>117.1</v>
      </c>
      <c r="AJ3" t="s">
        <v>13</v>
      </c>
    </row>
    <row r="4" spans="1:37" x14ac:dyDescent="0.35">
      <c r="A4" t="s">
        <v>1</v>
      </c>
      <c r="B4">
        <v>37.1</v>
      </c>
      <c r="C4">
        <v>54.9</v>
      </c>
      <c r="D4" t="s">
        <v>14</v>
      </c>
      <c r="E4">
        <v>72.8</v>
      </c>
      <c r="F4" t="s">
        <v>15</v>
      </c>
      <c r="G4">
        <v>80.099999999999994</v>
      </c>
      <c r="H4">
        <v>80.8</v>
      </c>
      <c r="I4">
        <v>82.9</v>
      </c>
      <c r="J4">
        <v>84.1</v>
      </c>
      <c r="K4">
        <v>90.9</v>
      </c>
      <c r="L4" t="s">
        <v>16</v>
      </c>
      <c r="M4">
        <v>98.1</v>
      </c>
      <c r="N4">
        <v>99.1</v>
      </c>
      <c r="O4">
        <v>102.1</v>
      </c>
      <c r="P4">
        <v>109.1</v>
      </c>
      <c r="Q4">
        <v>113.2</v>
      </c>
      <c r="R4">
        <v>116.1</v>
      </c>
      <c r="S4">
        <v>127.1</v>
      </c>
      <c r="T4">
        <v>131.19999999999999</v>
      </c>
      <c r="U4">
        <v>141.1</v>
      </c>
      <c r="V4">
        <v>145.19999999999999</v>
      </c>
      <c r="W4">
        <v>159.1</v>
      </c>
      <c r="X4">
        <v>117.1</v>
      </c>
      <c r="Y4" t="s">
        <v>2</v>
      </c>
      <c r="Z4" t="s">
        <v>3</v>
      </c>
      <c r="AA4" t="s">
        <v>5</v>
      </c>
      <c r="AB4" t="s">
        <v>6</v>
      </c>
      <c r="AC4" t="s">
        <v>4</v>
      </c>
      <c r="AD4" t="s">
        <v>11</v>
      </c>
      <c r="AE4" t="s">
        <v>12</v>
      </c>
      <c r="AF4" t="s">
        <v>7</v>
      </c>
      <c r="AG4" t="s">
        <v>8</v>
      </c>
      <c r="AH4" t="s">
        <v>9</v>
      </c>
      <c r="AI4" t="s">
        <v>10</v>
      </c>
      <c r="AJ4" t="s">
        <v>17</v>
      </c>
      <c r="AK4" t="s">
        <v>18</v>
      </c>
    </row>
    <row r="5" spans="1:37" x14ac:dyDescent="0.35">
      <c r="A5">
        <v>12.509600000000001</v>
      </c>
      <c r="B5">
        <v>632.4</v>
      </c>
      <c r="C5">
        <v>21704.6</v>
      </c>
      <c r="D5">
        <f>1/((1/C5)-0.000001)</f>
        <v>22186.141322958279</v>
      </c>
      <c r="E5">
        <v>369479.3</v>
      </c>
      <c r="F5">
        <f>1/((1/E5)-0.000001)</f>
        <v>585990.75335670973</v>
      </c>
      <c r="G5">
        <v>63.4</v>
      </c>
      <c r="H5">
        <v>1292.9000000000001</v>
      </c>
      <c r="I5">
        <v>530.9</v>
      </c>
      <c r="J5">
        <v>200</v>
      </c>
      <c r="K5">
        <v>29502</v>
      </c>
      <c r="L5">
        <f>1/((1/K5)-0.000001)</f>
        <v>30398.826169657226</v>
      </c>
      <c r="M5">
        <v>328</v>
      </c>
      <c r="N5">
        <v>4803.8999999999996</v>
      </c>
      <c r="O5">
        <v>123.4</v>
      </c>
      <c r="P5">
        <v>150.30000000000001</v>
      </c>
      <c r="Q5">
        <v>890.3</v>
      </c>
      <c r="R5">
        <v>102.9</v>
      </c>
      <c r="S5">
        <v>12.2</v>
      </c>
      <c r="T5">
        <v>34.799999999999997</v>
      </c>
      <c r="U5">
        <v>18.100000000000001</v>
      </c>
      <c r="V5">
        <v>16.100000000000001</v>
      </c>
      <c r="W5">
        <v>11.8</v>
      </c>
      <c r="Y5">
        <f>B5+D5+F5+L5</f>
        <v>639208.12084932521</v>
      </c>
      <c r="Z5">
        <f>(G5+M5+R5)*1000000/Y5</f>
        <v>773.30056342716091</v>
      </c>
      <c r="AA5">
        <f>(H5+N5)*1000000/Y5</f>
        <v>9538.0515377356151</v>
      </c>
      <c r="AB5">
        <f>I5*1000000/Y5</f>
        <v>830.5589098188949</v>
      </c>
      <c r="AC5">
        <f>(U5+W5)*1000000/Y5</f>
        <v>46.776627243520366</v>
      </c>
      <c r="AD5">
        <f>U5*1000000/Y5</f>
        <v>28.316286057114333</v>
      </c>
      <c r="AE5">
        <f>W5*1000000/Y5</f>
        <v>18.46034118640603</v>
      </c>
      <c r="AF5">
        <f>(X5)*1000000/Y5</f>
        <v>0</v>
      </c>
      <c r="AG5">
        <f>(P5+S5)*1000000/Y5</f>
        <v>254.2208002365237</v>
      </c>
      <c r="AH5">
        <f>(J5+O5)*1000000/Y5</f>
        <v>505.93850336302626</v>
      </c>
      <c r="AI5">
        <f>(Q5+T5)*1000000/Y5</f>
        <v>1447.2594603003572</v>
      </c>
      <c r="AJ5">
        <f>(S5+V5)*1000000/Y5</f>
        <v>44.2735301334992</v>
      </c>
      <c r="AK5">
        <f>Z5/AC5</f>
        <v>16.531772575250834</v>
      </c>
    </row>
    <row r="6" spans="1:37" x14ac:dyDescent="0.35">
      <c r="A6">
        <v>12.519500000000001</v>
      </c>
      <c r="B6">
        <v>538.70000000000005</v>
      </c>
      <c r="C6">
        <v>22897.9</v>
      </c>
      <c r="D6">
        <f t="shared" ref="D6:D69" si="0">1/((1/C6)-0.000001)</f>
        <v>23434.500857177565</v>
      </c>
      <c r="E6">
        <v>373121.4</v>
      </c>
      <c r="F6">
        <f t="shared" ref="F6:F69" si="1">1/((1/E6)-0.000001)</f>
        <v>595205.1960299809</v>
      </c>
      <c r="G6">
        <v>111</v>
      </c>
      <c r="H6">
        <v>1484.6</v>
      </c>
      <c r="I6">
        <v>530.5</v>
      </c>
      <c r="J6">
        <v>188.7</v>
      </c>
      <c r="K6">
        <v>30274.400000000001</v>
      </c>
      <c r="L6">
        <f t="shared" ref="L6:L69" si="2">1/((1/K6)-0.000001)</f>
        <v>31219.553242690508</v>
      </c>
      <c r="M6">
        <v>349.4</v>
      </c>
      <c r="N6">
        <v>4883.2</v>
      </c>
      <c r="O6">
        <v>132.6</v>
      </c>
      <c r="P6">
        <v>126.2</v>
      </c>
      <c r="Q6">
        <v>901.6</v>
      </c>
      <c r="R6">
        <v>117.1</v>
      </c>
      <c r="S6">
        <v>11.2</v>
      </c>
      <c r="T6">
        <v>21.5</v>
      </c>
      <c r="U6">
        <v>25.4</v>
      </c>
      <c r="V6">
        <v>7.32</v>
      </c>
      <c r="W6">
        <v>4.3899999999999997</v>
      </c>
      <c r="Y6">
        <f t="shared" ref="Y6:Y69" si="3">B6+D6+F6+L6</f>
        <v>650397.95012984902</v>
      </c>
      <c r="Z6">
        <f t="shared" ref="Z6:Z37" si="4">(G6+M6+R6)*1000000/Y6</f>
        <v>887.91792760832766</v>
      </c>
      <c r="AA6">
        <f t="shared" ref="AA6:AA69" si="5">(H6+N6)*1000000/Y6</f>
        <v>9790.6212630723949</v>
      </c>
      <c r="AB6">
        <f t="shared" ref="AB6:AB37" si="6">I6*1000000/Y6</f>
        <v>815.65447722288798</v>
      </c>
      <c r="AC6">
        <f t="shared" ref="AC6:AC37" si="7">(U6+W6)*1000000/Y6</f>
        <v>45.802727382601006</v>
      </c>
      <c r="AD6">
        <f t="shared" ref="AD6:AD69" si="8">U6*1000000/Y6</f>
        <v>39.053013612556747</v>
      </c>
      <c r="AE6">
        <f t="shared" ref="AE6:AE69" si="9">W6*1000000/Y6</f>
        <v>6.7497137700442575</v>
      </c>
      <c r="AF6">
        <f t="shared" ref="AF6:AF69" si="10">(X6)*1000000/Y6</f>
        <v>0</v>
      </c>
      <c r="AG6">
        <f t="shared" ref="AG6:AG37" si="11">(P6+S6)*1000000/Y6</f>
        <v>211.25527836083847</v>
      </c>
      <c r="AH6">
        <f t="shared" ref="AH6:AH37" si="12">(J6+O6)*1000000/Y6</f>
        <v>494.0052469966331</v>
      </c>
      <c r="AI6">
        <f t="shared" ref="AI6:AI37" si="13">(Q6+T6)*1000000/Y6</f>
        <v>1419.2849159744542</v>
      </c>
      <c r="AJ6">
        <f t="shared" ref="AJ6:AJ37" si="14">(S6+V6)*1000000/Y6</f>
        <v>28.474874492305158</v>
      </c>
      <c r="AK6">
        <f t="shared" ref="AK6:AK69" si="15">Z6/AC6</f>
        <v>19.385699899295066</v>
      </c>
    </row>
    <row r="7" spans="1:37" x14ac:dyDescent="0.35">
      <c r="A7">
        <v>12.529400000000001</v>
      </c>
      <c r="B7">
        <v>491.4</v>
      </c>
      <c r="C7">
        <v>21712.400000000001</v>
      </c>
      <c r="D7">
        <f t="shared" si="0"/>
        <v>22194.291331097316</v>
      </c>
      <c r="E7">
        <v>378683.6</v>
      </c>
      <c r="F7">
        <f t="shared" si="1"/>
        <v>609485.92375800782</v>
      </c>
      <c r="G7">
        <v>99</v>
      </c>
      <c r="H7">
        <v>1323.2</v>
      </c>
      <c r="I7">
        <v>485.9</v>
      </c>
      <c r="J7">
        <v>178</v>
      </c>
      <c r="K7">
        <v>30135.3</v>
      </c>
      <c r="L7">
        <f t="shared" si="2"/>
        <v>31071.653602816965</v>
      </c>
      <c r="M7">
        <v>261.89999999999998</v>
      </c>
      <c r="N7">
        <v>4731.3</v>
      </c>
      <c r="O7">
        <v>96.6</v>
      </c>
      <c r="P7">
        <v>149</v>
      </c>
      <c r="Q7">
        <v>926.3</v>
      </c>
      <c r="R7">
        <v>91.2</v>
      </c>
      <c r="S7">
        <v>15.7</v>
      </c>
      <c r="T7">
        <v>25.8</v>
      </c>
      <c r="U7">
        <v>16.600000000000001</v>
      </c>
      <c r="V7">
        <v>2.93</v>
      </c>
      <c r="W7">
        <v>7.8</v>
      </c>
      <c r="Y7">
        <f t="shared" si="3"/>
        <v>663243.26869192207</v>
      </c>
      <c r="Z7">
        <f t="shared" si="4"/>
        <v>681.65034059320601</v>
      </c>
      <c r="AA7">
        <f t="shared" si="5"/>
        <v>9128.6263816004557</v>
      </c>
      <c r="AB7">
        <f t="shared" si="6"/>
        <v>732.61203382932729</v>
      </c>
      <c r="AC7">
        <f t="shared" si="7"/>
        <v>36.788914643827098</v>
      </c>
      <c r="AD7">
        <f t="shared" si="8"/>
        <v>25.02852389702991</v>
      </c>
      <c r="AE7">
        <f t="shared" si="9"/>
        <v>11.760390746797185</v>
      </c>
      <c r="AF7">
        <f t="shared" si="10"/>
        <v>0</v>
      </c>
      <c r="AG7">
        <f t="shared" si="11"/>
        <v>248.32517384583289</v>
      </c>
      <c r="AH7">
        <f t="shared" si="12"/>
        <v>414.02606398339839</v>
      </c>
      <c r="AI7">
        <f t="shared" si="13"/>
        <v>1435.5215423109742</v>
      </c>
      <c r="AJ7">
        <f t="shared" si="14"/>
        <v>28.089240976004049</v>
      </c>
      <c r="AK7">
        <f t="shared" si="15"/>
        <v>18.528688524590159</v>
      </c>
    </row>
    <row r="8" spans="1:37" x14ac:dyDescent="0.35">
      <c r="A8">
        <v>12.539199999999999</v>
      </c>
      <c r="B8">
        <v>459</v>
      </c>
      <c r="C8">
        <v>22253.9</v>
      </c>
      <c r="D8">
        <f t="shared" si="0"/>
        <v>22760.407840031272</v>
      </c>
      <c r="E8">
        <v>378924.5</v>
      </c>
      <c r="F8">
        <f t="shared" si="1"/>
        <v>610110.2039929122</v>
      </c>
      <c r="G8">
        <v>77.8</v>
      </c>
      <c r="H8">
        <v>1365.1</v>
      </c>
      <c r="I8">
        <v>563.79999999999995</v>
      </c>
      <c r="J8">
        <v>219.5</v>
      </c>
      <c r="K8">
        <v>29504</v>
      </c>
      <c r="L8">
        <f t="shared" si="2"/>
        <v>30400.949617515165</v>
      </c>
      <c r="M8">
        <v>318</v>
      </c>
      <c r="N8">
        <v>4837.8</v>
      </c>
      <c r="O8">
        <v>95.6</v>
      </c>
      <c r="P8">
        <v>174.2</v>
      </c>
      <c r="Q8">
        <v>901.9</v>
      </c>
      <c r="R8">
        <v>76.599999999999994</v>
      </c>
      <c r="S8">
        <v>7.8</v>
      </c>
      <c r="T8">
        <v>20</v>
      </c>
      <c r="U8">
        <v>27.3</v>
      </c>
      <c r="V8">
        <v>22</v>
      </c>
      <c r="W8">
        <v>11.7</v>
      </c>
      <c r="Y8">
        <f t="shared" si="3"/>
        <v>663730.56145045871</v>
      </c>
      <c r="Z8">
        <f t="shared" si="4"/>
        <v>711.73459146985545</v>
      </c>
      <c r="AA8">
        <f t="shared" si="5"/>
        <v>9345.5090970117835</v>
      </c>
      <c r="AB8">
        <f t="shared" si="6"/>
        <v>849.44107254594519</v>
      </c>
      <c r="AC8">
        <f t="shared" si="7"/>
        <v>58.758782953692553</v>
      </c>
      <c r="AD8">
        <f t="shared" si="8"/>
        <v>41.131148067584789</v>
      </c>
      <c r="AE8">
        <f t="shared" si="9"/>
        <v>17.627634886107767</v>
      </c>
      <c r="AF8">
        <f t="shared" si="10"/>
        <v>0</v>
      </c>
      <c r="AG8">
        <f t="shared" si="11"/>
        <v>274.20765378389859</v>
      </c>
      <c r="AH8">
        <f t="shared" si="12"/>
        <v>474.74083355662879</v>
      </c>
      <c r="AI8">
        <f t="shared" si="13"/>
        <v>1388.9672308976708</v>
      </c>
      <c r="AJ8">
        <f t="shared" si="14"/>
        <v>44.897736718462511</v>
      </c>
      <c r="AK8">
        <f t="shared" si="15"/>
        <v>12.112820512820512</v>
      </c>
    </row>
    <row r="9" spans="1:37" x14ac:dyDescent="0.35">
      <c r="A9">
        <v>12.549099999999999</v>
      </c>
      <c r="B9">
        <v>559.9</v>
      </c>
      <c r="C9">
        <v>22419.7</v>
      </c>
      <c r="D9">
        <f t="shared" si="0"/>
        <v>22933.870496367406</v>
      </c>
      <c r="E9">
        <v>375340</v>
      </c>
      <c r="F9">
        <f t="shared" si="1"/>
        <v>600870.87375532277</v>
      </c>
      <c r="G9">
        <v>73.2</v>
      </c>
      <c r="H9">
        <v>1308.9000000000001</v>
      </c>
      <c r="I9">
        <v>543.20000000000005</v>
      </c>
      <c r="J9">
        <v>247.8</v>
      </c>
      <c r="K9">
        <v>30552.3</v>
      </c>
      <c r="L9">
        <f t="shared" si="2"/>
        <v>31515.160642497784</v>
      </c>
      <c r="M9">
        <v>391.2</v>
      </c>
      <c r="N9">
        <v>4720</v>
      </c>
      <c r="O9">
        <v>106.3</v>
      </c>
      <c r="P9">
        <v>190.4</v>
      </c>
      <c r="Q9">
        <v>935.4</v>
      </c>
      <c r="R9">
        <v>82.9</v>
      </c>
      <c r="S9">
        <v>7.8</v>
      </c>
      <c r="T9">
        <v>16.100000000000001</v>
      </c>
      <c r="U9">
        <v>22.9</v>
      </c>
      <c r="V9">
        <v>12.2</v>
      </c>
      <c r="W9">
        <v>10.7</v>
      </c>
      <c r="Y9">
        <f t="shared" si="3"/>
        <v>655879.80489418795</v>
      </c>
      <c r="Z9">
        <f t="shared" si="4"/>
        <v>834.45167226683407</v>
      </c>
      <c r="AA9">
        <f t="shared" si="5"/>
        <v>9192.08055349811</v>
      </c>
      <c r="AB9">
        <f t="shared" si="6"/>
        <v>828.20052690543446</v>
      </c>
      <c r="AC9">
        <f t="shared" si="7"/>
        <v>51.228898571470161</v>
      </c>
      <c r="AD9">
        <f t="shared" si="8"/>
        <v>34.914933847817466</v>
      </c>
      <c r="AE9">
        <f t="shared" si="9"/>
        <v>16.313964723652703</v>
      </c>
      <c r="AF9">
        <f t="shared" si="10"/>
        <v>0</v>
      </c>
      <c r="AG9">
        <f t="shared" si="11"/>
        <v>302.18951478766041</v>
      </c>
      <c r="AH9">
        <f t="shared" si="12"/>
        <v>539.88550548088062</v>
      </c>
      <c r="AI9">
        <f t="shared" si="13"/>
        <v>1450.7231247248176</v>
      </c>
      <c r="AJ9">
        <f t="shared" si="14"/>
        <v>30.493392006827484</v>
      </c>
      <c r="AK9">
        <f t="shared" si="15"/>
        <v>16.288690476190478</v>
      </c>
    </row>
    <row r="10" spans="1:37" x14ac:dyDescent="0.35">
      <c r="A10">
        <v>12.5589</v>
      </c>
      <c r="B10">
        <v>431.4</v>
      </c>
      <c r="C10">
        <v>22933.9</v>
      </c>
      <c r="D10">
        <f t="shared" si="0"/>
        <v>23472.209300885581</v>
      </c>
      <c r="E10">
        <v>376622.1</v>
      </c>
      <c r="F10">
        <f t="shared" si="1"/>
        <v>604163.38147374161</v>
      </c>
      <c r="G10">
        <v>61</v>
      </c>
      <c r="H10">
        <v>1203.0999999999999</v>
      </c>
      <c r="I10">
        <v>608.29999999999995</v>
      </c>
      <c r="J10">
        <v>173.2</v>
      </c>
      <c r="K10">
        <v>30114.3</v>
      </c>
      <c r="L10">
        <f t="shared" si="2"/>
        <v>31049.328802352684</v>
      </c>
      <c r="M10">
        <v>245.9</v>
      </c>
      <c r="N10">
        <v>4801.7</v>
      </c>
      <c r="O10">
        <v>111.7</v>
      </c>
      <c r="P10">
        <v>192.2</v>
      </c>
      <c r="Q10">
        <v>936.1</v>
      </c>
      <c r="R10">
        <v>116.6</v>
      </c>
      <c r="S10">
        <v>23.9</v>
      </c>
      <c r="T10">
        <v>20</v>
      </c>
      <c r="U10">
        <v>11.7</v>
      </c>
      <c r="V10">
        <v>3.9</v>
      </c>
      <c r="W10">
        <v>0</v>
      </c>
      <c r="Y10">
        <f t="shared" si="3"/>
        <v>659116.31957697985</v>
      </c>
      <c r="Z10">
        <f t="shared" si="4"/>
        <v>642.52695225601735</v>
      </c>
      <c r="AA10">
        <f t="shared" si="5"/>
        <v>9110.3797943493082</v>
      </c>
      <c r="AB10">
        <f t="shared" si="6"/>
        <v>922.90234960409759</v>
      </c>
      <c r="AC10">
        <f t="shared" si="7"/>
        <v>17.75103976716742</v>
      </c>
      <c r="AD10">
        <f t="shared" si="8"/>
        <v>17.75103976716742</v>
      </c>
      <c r="AE10">
        <f t="shared" si="9"/>
        <v>0</v>
      </c>
      <c r="AF10">
        <f t="shared" si="10"/>
        <v>0</v>
      </c>
      <c r="AG10">
        <f t="shared" si="11"/>
        <v>327.86322168246835</v>
      </c>
      <c r="AH10">
        <f t="shared" si="12"/>
        <v>432.24540424495711</v>
      </c>
      <c r="AI10">
        <f t="shared" si="13"/>
        <v>1450.5785573836556</v>
      </c>
      <c r="AJ10">
        <f t="shared" si="14"/>
        <v>42.177684233098653</v>
      </c>
      <c r="AK10">
        <f t="shared" si="15"/>
        <v>36.196581196581199</v>
      </c>
    </row>
    <row r="11" spans="1:37" x14ac:dyDescent="0.35">
      <c r="A11">
        <v>12.5688</v>
      </c>
      <c r="B11">
        <v>535.1</v>
      </c>
      <c r="C11">
        <v>21391.200000000001</v>
      </c>
      <c r="D11">
        <f t="shared" si="0"/>
        <v>21858.78565571861</v>
      </c>
      <c r="E11">
        <v>356086.2</v>
      </c>
      <c r="F11">
        <f t="shared" si="1"/>
        <v>553002.9019412226</v>
      </c>
      <c r="G11">
        <v>86.8</v>
      </c>
      <c r="H11">
        <v>1365.7</v>
      </c>
      <c r="I11">
        <v>563.20000000000005</v>
      </c>
      <c r="J11">
        <v>204.9</v>
      </c>
      <c r="K11">
        <v>28023.8</v>
      </c>
      <c r="L11">
        <f t="shared" si="2"/>
        <v>28831.775922085333</v>
      </c>
      <c r="M11">
        <v>284.8</v>
      </c>
      <c r="N11">
        <v>4932.5</v>
      </c>
      <c r="O11">
        <v>67.8</v>
      </c>
      <c r="P11">
        <v>173.5</v>
      </c>
      <c r="Q11">
        <v>923.2</v>
      </c>
      <c r="R11">
        <v>70.7</v>
      </c>
      <c r="S11">
        <v>7.32</v>
      </c>
      <c r="T11">
        <v>14.2</v>
      </c>
      <c r="U11">
        <v>12.2</v>
      </c>
      <c r="V11">
        <v>14.6</v>
      </c>
      <c r="W11">
        <v>10.7</v>
      </c>
      <c r="Y11">
        <f t="shared" si="3"/>
        <v>604228.56351902662</v>
      </c>
      <c r="Z11">
        <f t="shared" si="4"/>
        <v>732.00776445265217</v>
      </c>
      <c r="AA11">
        <f t="shared" si="5"/>
        <v>10423.539005371227</v>
      </c>
      <c r="AB11">
        <f t="shared" si="6"/>
        <v>932.09761008305156</v>
      </c>
      <c r="AC11">
        <f t="shared" si="7"/>
        <v>37.899565466800212</v>
      </c>
      <c r="AD11">
        <f t="shared" si="8"/>
        <v>20.191034877509285</v>
      </c>
      <c r="AE11">
        <f t="shared" si="9"/>
        <v>17.70853058929093</v>
      </c>
      <c r="AF11">
        <f t="shared" si="10"/>
        <v>0</v>
      </c>
      <c r="AG11">
        <f t="shared" si="11"/>
        <v>299.25761693042858</v>
      </c>
      <c r="AH11">
        <f t="shared" si="12"/>
        <v>451.31927959809684</v>
      </c>
      <c r="AI11">
        <f t="shared" si="13"/>
        <v>1551.3996798505905</v>
      </c>
      <c r="AJ11">
        <f t="shared" si="14"/>
        <v>36.277662665164222</v>
      </c>
      <c r="AK11">
        <f t="shared" si="15"/>
        <v>19.314410480349345</v>
      </c>
    </row>
    <row r="12" spans="1:37" x14ac:dyDescent="0.35">
      <c r="A12">
        <v>12.5787</v>
      </c>
      <c r="B12">
        <v>413.2</v>
      </c>
      <c r="C12">
        <v>19342</v>
      </c>
      <c r="D12">
        <f t="shared" si="0"/>
        <v>19723.491777969484</v>
      </c>
      <c r="E12">
        <v>308485.5</v>
      </c>
      <c r="F12">
        <f t="shared" si="1"/>
        <v>446101.27481057879</v>
      </c>
      <c r="G12">
        <v>58</v>
      </c>
      <c r="H12">
        <v>1151.5999999999999</v>
      </c>
      <c r="I12">
        <v>476.1</v>
      </c>
      <c r="J12">
        <v>176.5</v>
      </c>
      <c r="K12">
        <v>26652.1</v>
      </c>
      <c r="L12">
        <f t="shared" si="2"/>
        <v>27381.884730012771</v>
      </c>
      <c r="M12">
        <v>229.3</v>
      </c>
      <c r="N12">
        <v>4106.8999999999996</v>
      </c>
      <c r="O12">
        <v>82.9</v>
      </c>
      <c r="P12">
        <v>123.9</v>
      </c>
      <c r="Q12">
        <v>701.2</v>
      </c>
      <c r="R12">
        <v>126.8</v>
      </c>
      <c r="S12">
        <v>14.1</v>
      </c>
      <c r="T12">
        <v>5.16</v>
      </c>
      <c r="U12">
        <v>10.8</v>
      </c>
      <c r="V12">
        <v>3.9</v>
      </c>
      <c r="W12">
        <v>0</v>
      </c>
      <c r="Y12">
        <f t="shared" si="3"/>
        <v>493619.85131856106</v>
      </c>
      <c r="Z12">
        <f t="shared" si="4"/>
        <v>838.90467308770701</v>
      </c>
      <c r="AA12">
        <f t="shared" si="5"/>
        <v>10652.93461345498</v>
      </c>
      <c r="AB12">
        <f t="shared" si="6"/>
        <v>964.50740124862909</v>
      </c>
      <c r="AC12">
        <f t="shared" si="7"/>
        <v>21.879184905450941</v>
      </c>
      <c r="AD12">
        <f t="shared" si="8"/>
        <v>21.879184905450941</v>
      </c>
      <c r="AE12">
        <f t="shared" si="9"/>
        <v>0</v>
      </c>
      <c r="AF12">
        <f t="shared" si="10"/>
        <v>0</v>
      </c>
      <c r="AG12">
        <f t="shared" si="11"/>
        <v>279.56736268076207</v>
      </c>
      <c r="AH12">
        <f t="shared" si="12"/>
        <v>525.50560782166428</v>
      </c>
      <c r="AI12">
        <f t="shared" si="13"/>
        <v>1430.9797268346599</v>
      </c>
      <c r="AJ12">
        <f t="shared" si="14"/>
        <v>36.465308175751574</v>
      </c>
      <c r="AK12">
        <f t="shared" si="15"/>
        <v>38.342592592592595</v>
      </c>
    </row>
    <row r="13" spans="1:37" x14ac:dyDescent="0.35">
      <c r="A13">
        <v>12.5885</v>
      </c>
      <c r="B13">
        <v>560.9</v>
      </c>
      <c r="C13">
        <v>21917.1</v>
      </c>
      <c r="D13">
        <f t="shared" si="0"/>
        <v>22408.223270236089</v>
      </c>
      <c r="E13">
        <v>375030.9</v>
      </c>
      <c r="F13">
        <f t="shared" si="1"/>
        <v>600079.10791109526</v>
      </c>
      <c r="G13">
        <v>68.8</v>
      </c>
      <c r="H13">
        <v>1462.5</v>
      </c>
      <c r="I13">
        <v>596.20000000000005</v>
      </c>
      <c r="J13">
        <v>173.7</v>
      </c>
      <c r="K13">
        <v>29860</v>
      </c>
      <c r="L13">
        <f t="shared" si="2"/>
        <v>30779.062815676087</v>
      </c>
      <c r="M13">
        <v>315.10000000000002</v>
      </c>
      <c r="N13">
        <v>4685.5</v>
      </c>
      <c r="O13">
        <v>143.9</v>
      </c>
      <c r="P13">
        <v>240.6</v>
      </c>
      <c r="Q13">
        <v>821.2</v>
      </c>
      <c r="R13">
        <v>188.3</v>
      </c>
      <c r="S13">
        <v>7.8</v>
      </c>
      <c r="T13">
        <v>23.2</v>
      </c>
      <c r="U13">
        <v>21</v>
      </c>
      <c r="V13">
        <v>19</v>
      </c>
      <c r="W13">
        <v>8.2899999999999991</v>
      </c>
      <c r="Y13">
        <f t="shared" si="3"/>
        <v>653827.29399700742</v>
      </c>
      <c r="Z13">
        <f t="shared" si="4"/>
        <v>875.1546551414217</v>
      </c>
      <c r="AA13">
        <f t="shared" si="5"/>
        <v>9403.0947567449512</v>
      </c>
      <c r="AB13">
        <f t="shared" si="6"/>
        <v>911.86159628681514</v>
      </c>
      <c r="AC13">
        <f t="shared" si="7"/>
        <v>44.797762756190565</v>
      </c>
      <c r="AD13">
        <f t="shared" si="8"/>
        <v>32.118573502219256</v>
      </c>
      <c r="AE13">
        <f t="shared" si="9"/>
        <v>12.679189253971312</v>
      </c>
      <c r="AF13">
        <f t="shared" si="10"/>
        <v>0</v>
      </c>
      <c r="AG13">
        <f t="shared" si="11"/>
        <v>379.916840854822</v>
      </c>
      <c r="AH13">
        <f t="shared" si="12"/>
        <v>485.75518782403975</v>
      </c>
      <c r="AI13">
        <f t="shared" si="13"/>
        <v>1291.4725459654258</v>
      </c>
      <c r="AJ13">
        <f t="shared" si="14"/>
        <v>40.989417612356</v>
      </c>
      <c r="AK13">
        <f t="shared" si="15"/>
        <v>19.535677705701605</v>
      </c>
    </row>
    <row r="14" spans="1:37" x14ac:dyDescent="0.35">
      <c r="A14">
        <v>12.5984</v>
      </c>
      <c r="B14">
        <v>591.20000000000005</v>
      </c>
      <c r="C14">
        <v>23640.6</v>
      </c>
      <c r="D14">
        <f t="shared" si="0"/>
        <v>24213.010086244874</v>
      </c>
      <c r="E14">
        <v>408323.5</v>
      </c>
      <c r="F14">
        <f t="shared" si="1"/>
        <v>690112.75587250805</v>
      </c>
      <c r="G14">
        <v>75.7</v>
      </c>
      <c r="H14">
        <v>1472.6</v>
      </c>
      <c r="I14">
        <v>758.3</v>
      </c>
      <c r="J14">
        <v>169.9</v>
      </c>
      <c r="K14">
        <v>32023.200000000001</v>
      </c>
      <c r="L14">
        <f t="shared" si="2"/>
        <v>33082.61107084385</v>
      </c>
      <c r="M14">
        <v>325.3</v>
      </c>
      <c r="N14">
        <v>5388</v>
      </c>
      <c r="O14">
        <v>80.5</v>
      </c>
      <c r="P14">
        <v>214.8</v>
      </c>
      <c r="Q14">
        <v>907.8</v>
      </c>
      <c r="R14">
        <v>141</v>
      </c>
      <c r="S14">
        <v>14.8</v>
      </c>
      <c r="T14">
        <v>35.5</v>
      </c>
      <c r="U14">
        <v>39</v>
      </c>
      <c r="V14">
        <v>7.8</v>
      </c>
      <c r="W14">
        <v>8.2899999999999991</v>
      </c>
      <c r="Y14">
        <f t="shared" si="3"/>
        <v>747999.57702959678</v>
      </c>
      <c r="Z14">
        <f t="shared" si="4"/>
        <v>724.59934021935169</v>
      </c>
      <c r="AA14">
        <f t="shared" si="5"/>
        <v>9171.9303201270941</v>
      </c>
      <c r="AB14">
        <f t="shared" si="6"/>
        <v>1013.7706267312443</v>
      </c>
      <c r="AC14">
        <f t="shared" si="7"/>
        <v>63.221960883714289</v>
      </c>
      <c r="AD14">
        <f t="shared" si="8"/>
        <v>52.139066916152615</v>
      </c>
      <c r="AE14">
        <f t="shared" si="9"/>
        <v>11.08289396756167</v>
      </c>
      <c r="AF14">
        <f t="shared" si="10"/>
        <v>0</v>
      </c>
      <c r="AG14">
        <f t="shared" si="11"/>
        <v>306.95204522945238</v>
      </c>
      <c r="AH14">
        <f t="shared" si="12"/>
        <v>334.7595475847337</v>
      </c>
      <c r="AI14">
        <f t="shared" si="13"/>
        <v>1261.0969697950452</v>
      </c>
      <c r="AJ14">
        <f t="shared" si="14"/>
        <v>30.213920828334594</v>
      </c>
      <c r="AK14">
        <f t="shared" si="15"/>
        <v>11.461196870374286</v>
      </c>
    </row>
    <row r="15" spans="1:37" x14ac:dyDescent="0.35">
      <c r="A15">
        <v>12.6083</v>
      </c>
      <c r="B15">
        <v>505.7</v>
      </c>
      <c r="C15">
        <v>24248.5</v>
      </c>
      <c r="D15">
        <f t="shared" si="0"/>
        <v>24851.101945526087</v>
      </c>
      <c r="E15">
        <v>408772.7</v>
      </c>
      <c r="F15">
        <f t="shared" si="1"/>
        <v>691396.86208671355</v>
      </c>
      <c r="G15">
        <v>50.7</v>
      </c>
      <c r="H15">
        <v>1594</v>
      </c>
      <c r="I15">
        <v>590.9</v>
      </c>
      <c r="J15">
        <v>147.80000000000001</v>
      </c>
      <c r="K15">
        <v>32048.400000000001</v>
      </c>
      <c r="L15">
        <f t="shared" si="2"/>
        <v>33109.506715005169</v>
      </c>
      <c r="M15">
        <v>358.5</v>
      </c>
      <c r="N15">
        <v>5383.2</v>
      </c>
      <c r="O15">
        <v>103.9</v>
      </c>
      <c r="P15">
        <v>181.9</v>
      </c>
      <c r="Q15">
        <v>998.7</v>
      </c>
      <c r="R15">
        <v>191.8</v>
      </c>
      <c r="S15">
        <v>14.1</v>
      </c>
      <c r="T15">
        <v>21.9</v>
      </c>
      <c r="U15">
        <v>31.2</v>
      </c>
      <c r="V15">
        <v>7.32</v>
      </c>
      <c r="W15">
        <v>15.6</v>
      </c>
      <c r="Y15">
        <f t="shared" si="3"/>
        <v>749863.17074724473</v>
      </c>
      <c r="Z15">
        <f t="shared" si="4"/>
        <v>801.47955446471474</v>
      </c>
      <c r="AA15">
        <f t="shared" si="5"/>
        <v>9304.6308609171501</v>
      </c>
      <c r="AB15">
        <f t="shared" si="6"/>
        <v>788.01043050449243</v>
      </c>
      <c r="AC15">
        <f t="shared" si="7"/>
        <v>62.411386271129196</v>
      </c>
      <c r="AD15">
        <f t="shared" si="8"/>
        <v>41.607590847419466</v>
      </c>
      <c r="AE15">
        <f t="shared" si="9"/>
        <v>20.803795423709733</v>
      </c>
      <c r="AF15">
        <f t="shared" si="10"/>
        <v>0</v>
      </c>
      <c r="AG15">
        <f t="shared" si="11"/>
        <v>261.38101942609666</v>
      </c>
      <c r="AH15">
        <f t="shared" si="12"/>
        <v>335.66123770177825</v>
      </c>
      <c r="AI15">
        <f t="shared" si="13"/>
        <v>1361.0483082973176</v>
      </c>
      <c r="AJ15">
        <f t="shared" si="14"/>
        <v>28.565211408709132</v>
      </c>
      <c r="AK15">
        <f t="shared" si="15"/>
        <v>12.841880341880342</v>
      </c>
    </row>
    <row r="16" spans="1:37" x14ac:dyDescent="0.35">
      <c r="A16">
        <v>12.6181</v>
      </c>
      <c r="B16">
        <v>846.7</v>
      </c>
      <c r="C16">
        <v>23780.5</v>
      </c>
      <c r="D16">
        <f t="shared" si="0"/>
        <v>24359.787937036701</v>
      </c>
      <c r="E16">
        <v>409494.7</v>
      </c>
      <c r="F16">
        <f t="shared" si="1"/>
        <v>693464.9020085003</v>
      </c>
      <c r="G16">
        <v>90.2</v>
      </c>
      <c r="H16">
        <v>1491.4</v>
      </c>
      <c r="I16">
        <v>569</v>
      </c>
      <c r="J16">
        <v>167.3</v>
      </c>
      <c r="K16">
        <v>32053.3</v>
      </c>
      <c r="L16">
        <f t="shared" si="2"/>
        <v>33114.736586219056</v>
      </c>
      <c r="M16">
        <v>324.39999999999998</v>
      </c>
      <c r="N16">
        <v>5377.4</v>
      </c>
      <c r="O16">
        <v>72.2</v>
      </c>
      <c r="P16">
        <v>229.3</v>
      </c>
      <c r="Q16">
        <v>955.5</v>
      </c>
      <c r="R16">
        <v>167.8</v>
      </c>
      <c r="S16">
        <v>14.6</v>
      </c>
      <c r="T16">
        <v>25.2</v>
      </c>
      <c r="U16">
        <v>7.32</v>
      </c>
      <c r="V16">
        <v>15.1</v>
      </c>
      <c r="W16">
        <v>0</v>
      </c>
      <c r="Y16">
        <f t="shared" si="3"/>
        <v>751786.12653175602</v>
      </c>
      <c r="Z16">
        <f t="shared" si="4"/>
        <v>774.68841129964505</v>
      </c>
      <c r="AA16">
        <f t="shared" si="5"/>
        <v>9136.641070630154</v>
      </c>
      <c r="AB16">
        <f t="shared" si="6"/>
        <v>756.86419304515459</v>
      </c>
      <c r="AC16">
        <f t="shared" si="7"/>
        <v>9.7368117629007589</v>
      </c>
      <c r="AD16">
        <f t="shared" si="8"/>
        <v>9.7368117629007589</v>
      </c>
      <c r="AE16">
        <f t="shared" si="9"/>
        <v>0</v>
      </c>
      <c r="AF16">
        <f t="shared" si="10"/>
        <v>0</v>
      </c>
      <c r="AG16">
        <f t="shared" si="11"/>
        <v>324.42737554255399</v>
      </c>
      <c r="AH16">
        <f t="shared" si="12"/>
        <v>318.57464716048247</v>
      </c>
      <c r="AI16">
        <f t="shared" si="13"/>
        <v>1304.4933464312533</v>
      </c>
      <c r="AJ16">
        <f t="shared" si="14"/>
        <v>39.505916578982585</v>
      </c>
      <c r="AK16">
        <f t="shared" si="15"/>
        <v>79.562841530054641</v>
      </c>
    </row>
    <row r="17" spans="1:37" x14ac:dyDescent="0.35">
      <c r="A17">
        <v>12.628</v>
      </c>
      <c r="B17">
        <v>521.9</v>
      </c>
      <c r="C17">
        <v>23401.9</v>
      </c>
      <c r="D17">
        <f t="shared" si="0"/>
        <v>23962.67205516783</v>
      </c>
      <c r="E17">
        <v>421127</v>
      </c>
      <c r="F17">
        <f t="shared" si="1"/>
        <v>727494.63181043149</v>
      </c>
      <c r="G17">
        <v>64.400000000000006</v>
      </c>
      <c r="H17">
        <v>1541.9</v>
      </c>
      <c r="I17">
        <v>631</v>
      </c>
      <c r="J17">
        <v>131.19999999999999</v>
      </c>
      <c r="K17">
        <v>31740.799999999999</v>
      </c>
      <c r="L17">
        <f t="shared" si="2"/>
        <v>32781.304840687284</v>
      </c>
      <c r="M17">
        <v>320.5</v>
      </c>
      <c r="N17">
        <v>4984.5</v>
      </c>
      <c r="O17">
        <v>93.6</v>
      </c>
      <c r="P17">
        <v>205.2</v>
      </c>
      <c r="Q17">
        <v>915.4</v>
      </c>
      <c r="R17">
        <v>242.4</v>
      </c>
      <c r="S17">
        <v>19</v>
      </c>
      <c r="T17">
        <v>37.4</v>
      </c>
      <c r="U17">
        <v>3.9</v>
      </c>
      <c r="V17">
        <v>13.2</v>
      </c>
      <c r="W17">
        <v>14.1</v>
      </c>
      <c r="Y17">
        <f t="shared" si="3"/>
        <v>784760.50870628667</v>
      </c>
      <c r="Z17">
        <f t="shared" si="4"/>
        <v>799.35215016633867</v>
      </c>
      <c r="AA17">
        <f t="shared" si="5"/>
        <v>8316.4225615265314</v>
      </c>
      <c r="AB17">
        <f t="shared" si="6"/>
        <v>804.06696437902076</v>
      </c>
      <c r="AC17">
        <f t="shared" si="7"/>
        <v>22.936934007642432</v>
      </c>
      <c r="AD17">
        <f t="shared" si="8"/>
        <v>4.9696690349891934</v>
      </c>
      <c r="AE17">
        <f t="shared" si="9"/>
        <v>17.967264972653236</v>
      </c>
      <c r="AF17">
        <f t="shared" si="10"/>
        <v>0</v>
      </c>
      <c r="AG17">
        <f t="shared" si="11"/>
        <v>285.69225580630183</v>
      </c>
      <c r="AH17">
        <f t="shared" si="12"/>
        <v>286.45682027322317</v>
      </c>
      <c r="AI17">
        <f t="shared" si="13"/>
        <v>1214.128373471206</v>
      </c>
      <c r="AJ17">
        <f t="shared" si="14"/>
        <v>41.031626391449244</v>
      </c>
      <c r="AK17">
        <f t="shared" si="15"/>
        <v>34.849999999999994</v>
      </c>
    </row>
    <row r="18" spans="1:37" x14ac:dyDescent="0.35">
      <c r="A18">
        <v>12.6379</v>
      </c>
      <c r="B18">
        <v>631.4</v>
      </c>
      <c r="C18">
        <v>24023.4</v>
      </c>
      <c r="D18">
        <f t="shared" si="0"/>
        <v>24614.729492489882</v>
      </c>
      <c r="E18">
        <v>416152.7</v>
      </c>
      <c r="F18">
        <f t="shared" si="1"/>
        <v>712776.61128175131</v>
      </c>
      <c r="G18">
        <v>95.6</v>
      </c>
      <c r="H18">
        <v>1660</v>
      </c>
      <c r="I18">
        <v>835.4</v>
      </c>
      <c r="J18">
        <v>171.7</v>
      </c>
      <c r="K18">
        <v>33387.1</v>
      </c>
      <c r="L18">
        <f t="shared" si="2"/>
        <v>34540.300465677625</v>
      </c>
      <c r="M18">
        <v>245.1</v>
      </c>
      <c r="N18">
        <v>5597.2</v>
      </c>
      <c r="O18">
        <v>86.8</v>
      </c>
      <c r="P18">
        <v>180.6</v>
      </c>
      <c r="Q18">
        <v>989</v>
      </c>
      <c r="R18">
        <v>159</v>
      </c>
      <c r="S18">
        <v>4.3899999999999997</v>
      </c>
      <c r="T18">
        <v>15.5</v>
      </c>
      <c r="U18">
        <v>103.9</v>
      </c>
      <c r="V18">
        <v>84.4</v>
      </c>
      <c r="W18">
        <v>85.4</v>
      </c>
      <c r="Y18">
        <f t="shared" si="3"/>
        <v>772563.04123991879</v>
      </c>
      <c r="Z18">
        <f t="shared" si="4"/>
        <v>646.80805749911428</v>
      </c>
      <c r="AA18">
        <f t="shared" si="5"/>
        <v>9393.6670700071481</v>
      </c>
      <c r="AB18">
        <f t="shared" si="6"/>
        <v>1081.3357038918552</v>
      </c>
      <c r="AC18">
        <f t="shared" si="7"/>
        <v>245.02854769778335</v>
      </c>
      <c r="AD18">
        <f t="shared" si="8"/>
        <v>134.4874067923914</v>
      </c>
      <c r="AE18">
        <f t="shared" si="9"/>
        <v>110.54114090539196</v>
      </c>
      <c r="AF18">
        <f t="shared" si="10"/>
        <v>0</v>
      </c>
      <c r="AG18">
        <f t="shared" si="11"/>
        <v>239.44971494248776</v>
      </c>
      <c r="AH18">
        <f t="shared" si="12"/>
        <v>334.6005260426677</v>
      </c>
      <c r="AI18">
        <f t="shared" si="13"/>
        <v>1300.2175180265365</v>
      </c>
      <c r="AJ18">
        <f t="shared" si="14"/>
        <v>114.92913233009077</v>
      </c>
      <c r="AK18">
        <f t="shared" si="15"/>
        <v>2.6397253037506601</v>
      </c>
    </row>
    <row r="19" spans="1:37" x14ac:dyDescent="0.35">
      <c r="A19">
        <v>12.6477</v>
      </c>
      <c r="B19">
        <v>421.9</v>
      </c>
      <c r="C19">
        <v>23649.5</v>
      </c>
      <c r="D19">
        <f t="shared" si="0"/>
        <v>24222.346380731102</v>
      </c>
      <c r="E19">
        <v>408049.1</v>
      </c>
      <c r="F19">
        <f t="shared" si="1"/>
        <v>689329.30079167034</v>
      </c>
      <c r="G19">
        <v>122.9</v>
      </c>
      <c r="H19">
        <v>2320.4</v>
      </c>
      <c r="I19">
        <v>2064.4</v>
      </c>
      <c r="J19">
        <v>222.2</v>
      </c>
      <c r="K19">
        <v>31064.799999999999</v>
      </c>
      <c r="L19">
        <f t="shared" si="2"/>
        <v>32060.761132426604</v>
      </c>
      <c r="M19">
        <v>370.7</v>
      </c>
      <c r="N19">
        <v>9150.5</v>
      </c>
      <c r="O19">
        <v>89.3</v>
      </c>
      <c r="P19">
        <v>236.1</v>
      </c>
      <c r="Q19">
        <v>843.2</v>
      </c>
      <c r="R19">
        <v>221.9</v>
      </c>
      <c r="S19">
        <v>23.4</v>
      </c>
      <c r="T19">
        <v>31.1</v>
      </c>
      <c r="U19">
        <v>29.8</v>
      </c>
      <c r="V19">
        <v>12.2</v>
      </c>
      <c r="W19">
        <v>7.8</v>
      </c>
      <c r="Y19">
        <f t="shared" si="3"/>
        <v>746034.30830482801</v>
      </c>
      <c r="Z19">
        <f t="shared" si="4"/>
        <v>959.07117412038406</v>
      </c>
      <c r="AA19">
        <f t="shared" si="5"/>
        <v>15375.834425181711</v>
      </c>
      <c r="AB19">
        <f t="shared" si="6"/>
        <v>2767.1649641567028</v>
      </c>
      <c r="AC19">
        <f t="shared" si="7"/>
        <v>50.399826899967074</v>
      </c>
      <c r="AD19">
        <f t="shared" si="8"/>
        <v>39.944543660080285</v>
      </c>
      <c r="AE19">
        <f t="shared" si="9"/>
        <v>10.455283239886787</v>
      </c>
      <c r="AF19">
        <f t="shared" si="10"/>
        <v>0</v>
      </c>
      <c r="AG19">
        <f t="shared" si="11"/>
        <v>347.83923086546423</v>
      </c>
      <c r="AH19">
        <f t="shared" si="12"/>
        <v>417.54111913137615</v>
      </c>
      <c r="AI19">
        <f t="shared" si="13"/>
        <v>1171.9300175170538</v>
      </c>
      <c r="AJ19">
        <f t="shared" si="14"/>
        <v>47.718985043585839</v>
      </c>
      <c r="AK19">
        <f t="shared" si="15"/>
        <v>19.029255319148934</v>
      </c>
    </row>
    <row r="20" spans="1:37" x14ac:dyDescent="0.35">
      <c r="A20">
        <v>12.6576</v>
      </c>
      <c r="B20">
        <v>549.5</v>
      </c>
      <c r="C20">
        <v>23634.3</v>
      </c>
      <c r="D20">
        <f t="shared" si="0"/>
        <v>24206.40135146083</v>
      </c>
      <c r="E20">
        <v>413430.9</v>
      </c>
      <c r="F20">
        <f t="shared" si="1"/>
        <v>704828.97922853427</v>
      </c>
      <c r="G20">
        <v>77.099999999999994</v>
      </c>
      <c r="H20">
        <v>2835.9</v>
      </c>
      <c r="I20">
        <v>2964</v>
      </c>
      <c r="J20">
        <v>250.2</v>
      </c>
      <c r="K20">
        <v>31050.5</v>
      </c>
      <c r="L20">
        <f t="shared" si="2"/>
        <v>32045.529720589151</v>
      </c>
      <c r="M20">
        <v>330.7</v>
      </c>
      <c r="N20">
        <v>10361.200000000001</v>
      </c>
      <c r="O20">
        <v>116.1</v>
      </c>
      <c r="P20">
        <v>249.7</v>
      </c>
      <c r="Q20">
        <v>848.4</v>
      </c>
      <c r="R20">
        <v>387.8</v>
      </c>
      <c r="S20">
        <v>11.4</v>
      </c>
      <c r="T20">
        <v>20</v>
      </c>
      <c r="U20">
        <v>6.83</v>
      </c>
      <c r="V20">
        <v>21</v>
      </c>
      <c r="W20">
        <v>21.9</v>
      </c>
      <c r="Y20">
        <f t="shared" si="3"/>
        <v>761630.41030058428</v>
      </c>
      <c r="Z20">
        <f t="shared" si="4"/>
        <v>1044.6011467504418</v>
      </c>
      <c r="AA20">
        <f t="shared" si="5"/>
        <v>17327.433124409574</v>
      </c>
      <c r="AB20">
        <f t="shared" si="6"/>
        <v>3891.6513310310584</v>
      </c>
      <c r="AC20">
        <f t="shared" si="7"/>
        <v>37.721708077099294</v>
      </c>
      <c r="AD20">
        <f t="shared" si="8"/>
        <v>8.9676041130034179</v>
      </c>
      <c r="AE20">
        <f t="shared" si="9"/>
        <v>28.754103964095876</v>
      </c>
      <c r="AF20">
        <f t="shared" si="10"/>
        <v>0</v>
      </c>
      <c r="AG20">
        <f t="shared" si="11"/>
        <v>342.81719383677773</v>
      </c>
      <c r="AH20">
        <f t="shared" si="12"/>
        <v>480.94193068713781</v>
      </c>
      <c r="AI20">
        <f t="shared" si="13"/>
        <v>1140.1855654073452</v>
      </c>
      <c r="AJ20">
        <f t="shared" si="14"/>
        <v>42.540318193456912</v>
      </c>
      <c r="AK20">
        <f t="shared" si="15"/>
        <v>27.692307692307686</v>
      </c>
    </row>
    <row r="21" spans="1:37" x14ac:dyDescent="0.35">
      <c r="A21">
        <v>12.667400000000001</v>
      </c>
      <c r="B21">
        <v>536.1</v>
      </c>
      <c r="C21">
        <v>23072.1</v>
      </c>
      <c r="D21">
        <f t="shared" si="0"/>
        <v>23616.993638936914</v>
      </c>
      <c r="E21">
        <v>405063.2</v>
      </c>
      <c r="F21">
        <f t="shared" si="1"/>
        <v>680850.80633774877</v>
      </c>
      <c r="G21">
        <v>134.9</v>
      </c>
      <c r="H21">
        <v>3668.8</v>
      </c>
      <c r="I21">
        <v>4547.3999999999996</v>
      </c>
      <c r="J21">
        <v>224.9</v>
      </c>
      <c r="K21">
        <v>30945.7</v>
      </c>
      <c r="L21">
        <f t="shared" si="2"/>
        <v>31933.917428569275</v>
      </c>
      <c r="M21">
        <v>426.6</v>
      </c>
      <c r="N21">
        <v>12757.3</v>
      </c>
      <c r="O21">
        <v>111.2</v>
      </c>
      <c r="P21">
        <v>323.8</v>
      </c>
      <c r="Q21">
        <v>855.4</v>
      </c>
      <c r="R21">
        <v>587.4</v>
      </c>
      <c r="S21">
        <v>23.4</v>
      </c>
      <c r="T21">
        <v>25.2</v>
      </c>
      <c r="U21">
        <v>16.100000000000001</v>
      </c>
      <c r="V21">
        <v>25.9</v>
      </c>
      <c r="W21">
        <v>7.8</v>
      </c>
      <c r="Y21">
        <f t="shared" si="3"/>
        <v>736937.81740525493</v>
      </c>
      <c r="Z21">
        <f t="shared" si="4"/>
        <v>1559.0189197309167</v>
      </c>
      <c r="AA21">
        <f t="shared" si="5"/>
        <v>22289.668968049446</v>
      </c>
      <c r="AB21">
        <f t="shared" si="6"/>
        <v>6170.6698890977195</v>
      </c>
      <c r="AC21">
        <f t="shared" si="7"/>
        <v>32.431501594193499</v>
      </c>
      <c r="AD21">
        <f t="shared" si="8"/>
        <v>21.847162161778883</v>
      </c>
      <c r="AE21">
        <f t="shared" si="9"/>
        <v>10.584339432414614</v>
      </c>
      <c r="AF21">
        <f t="shared" si="10"/>
        <v>0</v>
      </c>
      <c r="AG21">
        <f t="shared" si="11"/>
        <v>471.13880140184023</v>
      </c>
      <c r="AH21">
        <f t="shared" si="12"/>
        <v>456.07647220955789</v>
      </c>
      <c r="AI21">
        <f t="shared" si="13"/>
        <v>1194.9447825877319</v>
      </c>
      <c r="AJ21">
        <f t="shared" si="14"/>
        <v>66.898453079235949</v>
      </c>
      <c r="AK21">
        <f t="shared" si="15"/>
        <v>48.071129707112966</v>
      </c>
    </row>
    <row r="22" spans="1:37" x14ac:dyDescent="0.35">
      <c r="A22">
        <v>12.677300000000001</v>
      </c>
      <c r="B22">
        <v>475.2</v>
      </c>
      <c r="C22">
        <v>21554.3</v>
      </c>
      <c r="D22">
        <f t="shared" si="0"/>
        <v>22029.122311028601</v>
      </c>
      <c r="E22">
        <v>403529.5</v>
      </c>
      <c r="F22">
        <f t="shared" si="1"/>
        <v>676528.84761274874</v>
      </c>
      <c r="G22">
        <v>130.19999999999999</v>
      </c>
      <c r="H22">
        <v>5214.8</v>
      </c>
      <c r="I22">
        <v>7282.1</v>
      </c>
      <c r="J22">
        <v>271.2</v>
      </c>
      <c r="K22">
        <v>33466.699999999997</v>
      </c>
      <c r="L22">
        <f t="shared" si="2"/>
        <v>34625.50126312254</v>
      </c>
      <c r="M22">
        <v>544.29999999999995</v>
      </c>
      <c r="N22">
        <v>17581.3</v>
      </c>
      <c r="O22">
        <v>124.4</v>
      </c>
      <c r="P22">
        <v>596.79999999999995</v>
      </c>
      <c r="Q22">
        <v>803.2</v>
      </c>
      <c r="R22">
        <v>964.3</v>
      </c>
      <c r="S22">
        <v>54.1</v>
      </c>
      <c r="T22">
        <v>35.5</v>
      </c>
      <c r="U22">
        <v>9.76</v>
      </c>
      <c r="V22">
        <v>23.4</v>
      </c>
      <c r="W22">
        <v>3.9</v>
      </c>
      <c r="Y22">
        <f t="shared" si="3"/>
        <v>733658.67118689988</v>
      </c>
      <c r="Z22">
        <f t="shared" si="4"/>
        <v>2233.7362923125802</v>
      </c>
      <c r="AA22">
        <f t="shared" si="5"/>
        <v>31071.806134480597</v>
      </c>
      <c r="AB22">
        <f t="shared" si="6"/>
        <v>9925.7328864104456</v>
      </c>
      <c r="AC22">
        <f t="shared" si="7"/>
        <v>18.619012541487578</v>
      </c>
      <c r="AD22">
        <f t="shared" si="8"/>
        <v>13.303189048676337</v>
      </c>
      <c r="AE22">
        <f t="shared" si="9"/>
        <v>5.3158234928112416</v>
      </c>
      <c r="AF22">
        <f t="shared" si="10"/>
        <v>0</v>
      </c>
      <c r="AG22">
        <f t="shared" si="11"/>
        <v>887.19731063354789</v>
      </c>
      <c r="AH22">
        <f t="shared" si="12"/>
        <v>539.21532660413516</v>
      </c>
      <c r="AI22">
        <f t="shared" si="13"/>
        <v>1143.1746572873815</v>
      </c>
      <c r="AJ22">
        <f t="shared" si="14"/>
        <v>105.63495402381312</v>
      </c>
      <c r="AK22">
        <f t="shared" si="15"/>
        <v>119.97071742313325</v>
      </c>
    </row>
    <row r="23" spans="1:37" x14ac:dyDescent="0.35">
      <c r="A23">
        <v>12.687200000000001</v>
      </c>
      <c r="B23">
        <v>552.29999999999995</v>
      </c>
      <c r="C23">
        <v>21625.599999999999</v>
      </c>
      <c r="D23">
        <f t="shared" si="0"/>
        <v>22103.60369200175</v>
      </c>
      <c r="E23">
        <v>387084.3</v>
      </c>
      <c r="F23">
        <f t="shared" si="1"/>
        <v>631545.74111904774</v>
      </c>
      <c r="G23">
        <v>195.1</v>
      </c>
      <c r="H23">
        <v>6284.1</v>
      </c>
      <c r="I23">
        <v>9478.2000000000007</v>
      </c>
      <c r="J23">
        <v>328.3</v>
      </c>
      <c r="K23">
        <v>28376.5</v>
      </c>
      <c r="L23">
        <f t="shared" si="2"/>
        <v>29205.242565664579</v>
      </c>
      <c r="M23">
        <v>539.5</v>
      </c>
      <c r="N23">
        <v>21936.1</v>
      </c>
      <c r="O23">
        <v>110.1</v>
      </c>
      <c r="P23">
        <v>792.2</v>
      </c>
      <c r="Q23">
        <v>827.1</v>
      </c>
      <c r="R23">
        <v>1076.5</v>
      </c>
      <c r="S23">
        <v>91.2</v>
      </c>
      <c r="T23">
        <v>36.799999999999997</v>
      </c>
      <c r="U23">
        <v>12.7</v>
      </c>
      <c r="V23">
        <v>35.6</v>
      </c>
      <c r="W23">
        <v>12.7</v>
      </c>
      <c r="Y23">
        <f t="shared" si="3"/>
        <v>683406.88737671403</v>
      </c>
      <c r="Z23">
        <f t="shared" si="4"/>
        <v>2650.10498643346</v>
      </c>
      <c r="AA23">
        <f t="shared" si="5"/>
        <v>41293.408833388283</v>
      </c>
      <c r="AB23">
        <f t="shared" si="6"/>
        <v>13869.043720619304</v>
      </c>
      <c r="AC23">
        <f t="shared" si="7"/>
        <v>37.166731078024341</v>
      </c>
      <c r="AD23">
        <f t="shared" si="8"/>
        <v>18.583365539012171</v>
      </c>
      <c r="AE23">
        <f t="shared" si="9"/>
        <v>18.583365539012171</v>
      </c>
      <c r="AF23">
        <f t="shared" si="10"/>
        <v>0</v>
      </c>
      <c r="AG23">
        <f t="shared" si="11"/>
        <v>1292.6413478081381</v>
      </c>
      <c r="AH23">
        <f t="shared" si="12"/>
        <v>641.49192537818396</v>
      </c>
      <c r="AI23">
        <f t="shared" si="13"/>
        <v>1264.1078337915444</v>
      </c>
      <c r="AJ23">
        <f t="shared" si="14"/>
        <v>185.54100396431053</v>
      </c>
      <c r="AK23">
        <f t="shared" si="15"/>
        <v>71.303149606299215</v>
      </c>
    </row>
    <row r="24" spans="1:37" x14ac:dyDescent="0.35">
      <c r="A24">
        <v>12.696999999999999</v>
      </c>
      <c r="B24">
        <v>453.3</v>
      </c>
      <c r="C24">
        <v>20646.599999999999</v>
      </c>
      <c r="D24">
        <f t="shared" si="0"/>
        <v>21081.868914734965</v>
      </c>
      <c r="E24">
        <v>382971.5</v>
      </c>
      <c r="F24">
        <f t="shared" si="1"/>
        <v>620670.68214839336</v>
      </c>
      <c r="G24">
        <v>194.6</v>
      </c>
      <c r="H24">
        <v>6698.1</v>
      </c>
      <c r="I24">
        <v>10307.700000000001</v>
      </c>
      <c r="J24">
        <v>349.7</v>
      </c>
      <c r="K24">
        <v>28049.7</v>
      </c>
      <c r="L24">
        <f t="shared" si="2"/>
        <v>28859.191668545191</v>
      </c>
      <c r="M24">
        <v>610.5</v>
      </c>
      <c r="N24">
        <v>23939.200000000001</v>
      </c>
      <c r="O24">
        <v>140</v>
      </c>
      <c r="P24">
        <v>846.4</v>
      </c>
      <c r="Q24">
        <v>931</v>
      </c>
      <c r="R24">
        <v>1476</v>
      </c>
      <c r="S24">
        <v>61</v>
      </c>
      <c r="T24">
        <v>21.3</v>
      </c>
      <c r="U24">
        <v>22.4</v>
      </c>
      <c r="V24">
        <v>39.799999999999997</v>
      </c>
      <c r="W24">
        <v>10.199999999999999</v>
      </c>
      <c r="Y24">
        <f t="shared" si="3"/>
        <v>671065.04273167357</v>
      </c>
      <c r="Z24">
        <f t="shared" si="4"/>
        <v>3399.2234056991424</v>
      </c>
      <c r="AA24">
        <f t="shared" si="5"/>
        <v>45654.73992697661</v>
      </c>
      <c r="AB24">
        <f t="shared" si="6"/>
        <v>15360.210029777323</v>
      </c>
      <c r="AC24">
        <f t="shared" si="7"/>
        <v>48.579493676643736</v>
      </c>
      <c r="AD24">
        <f t="shared" si="8"/>
        <v>33.379774796221469</v>
      </c>
      <c r="AE24">
        <f t="shared" si="9"/>
        <v>15.199718880422276</v>
      </c>
      <c r="AF24">
        <f t="shared" si="10"/>
        <v>0</v>
      </c>
      <c r="AG24">
        <f t="shared" si="11"/>
        <v>1352.1789129505071</v>
      </c>
      <c r="AH24">
        <f t="shared" si="12"/>
        <v>729.73552311203809</v>
      </c>
      <c r="AI24">
        <f t="shared" si="13"/>
        <v>1419.0874793947189</v>
      </c>
      <c r="AJ24">
        <f t="shared" si="14"/>
        <v>150.2089865829966</v>
      </c>
      <c r="AK24">
        <f t="shared" si="15"/>
        <v>69.972392638036823</v>
      </c>
    </row>
    <row r="25" spans="1:37" x14ac:dyDescent="0.35">
      <c r="A25">
        <v>12.706899999999999</v>
      </c>
      <c r="B25">
        <v>479.9</v>
      </c>
      <c r="C25">
        <v>20942.7</v>
      </c>
      <c r="D25">
        <f t="shared" si="0"/>
        <v>21390.678563961475</v>
      </c>
      <c r="E25">
        <v>380425.6</v>
      </c>
      <c r="F25">
        <f t="shared" si="1"/>
        <v>614011.16637485335</v>
      </c>
      <c r="G25">
        <v>205.8</v>
      </c>
      <c r="H25">
        <v>7583.4</v>
      </c>
      <c r="I25">
        <v>11365.7</v>
      </c>
      <c r="J25">
        <v>415.1</v>
      </c>
      <c r="K25">
        <v>27173.3</v>
      </c>
      <c r="L25">
        <f t="shared" si="2"/>
        <v>27932.313124218319</v>
      </c>
      <c r="M25">
        <v>624.29999999999995</v>
      </c>
      <c r="N25">
        <v>24811</v>
      </c>
      <c r="O25">
        <v>183.4</v>
      </c>
      <c r="P25">
        <v>898.1</v>
      </c>
      <c r="Q25">
        <v>856.1</v>
      </c>
      <c r="R25">
        <v>1475.8</v>
      </c>
      <c r="S25">
        <v>58.5</v>
      </c>
      <c r="T25">
        <v>22.6</v>
      </c>
      <c r="U25">
        <v>21.5</v>
      </c>
      <c r="V25">
        <v>23.4</v>
      </c>
      <c r="W25">
        <v>3.9</v>
      </c>
      <c r="Y25">
        <f t="shared" si="3"/>
        <v>663814.05806303315</v>
      </c>
      <c r="Z25">
        <f t="shared" si="4"/>
        <v>3473.7137184597564</v>
      </c>
      <c r="AA25">
        <f t="shared" si="5"/>
        <v>48800.412715760765</v>
      </c>
      <c r="AB25">
        <f t="shared" si="6"/>
        <v>17121.812745521514</v>
      </c>
      <c r="AC25">
        <f t="shared" si="7"/>
        <v>38.26372715593817</v>
      </c>
      <c r="AD25">
        <f t="shared" si="8"/>
        <v>32.388587946955539</v>
      </c>
      <c r="AE25">
        <f t="shared" si="9"/>
        <v>5.8751392089826329</v>
      </c>
      <c r="AF25">
        <f t="shared" si="10"/>
        <v>0</v>
      </c>
      <c r="AG25">
        <f t="shared" si="11"/>
        <v>1441.0661967468684</v>
      </c>
      <c r="AH25">
        <f t="shared" si="12"/>
        <v>901.60790168618098</v>
      </c>
      <c r="AI25">
        <f t="shared" si="13"/>
        <v>1323.7140571623179</v>
      </c>
      <c r="AJ25">
        <f t="shared" si="14"/>
        <v>123.37792338863528</v>
      </c>
      <c r="AK25">
        <f t="shared" si="15"/>
        <v>90.783464566929112</v>
      </c>
    </row>
    <row r="26" spans="1:37" x14ac:dyDescent="0.35">
      <c r="A26">
        <v>12.716799999999999</v>
      </c>
      <c r="B26">
        <v>404.8</v>
      </c>
      <c r="C26">
        <v>20714.900000000001</v>
      </c>
      <c r="D26">
        <f t="shared" si="0"/>
        <v>21153.084020169408</v>
      </c>
      <c r="E26">
        <v>380539.2</v>
      </c>
      <c r="F26">
        <f t="shared" si="1"/>
        <v>614307.1522846967</v>
      </c>
      <c r="G26">
        <v>207.8</v>
      </c>
      <c r="H26">
        <v>7303.6</v>
      </c>
      <c r="I26">
        <v>11629.5</v>
      </c>
      <c r="J26">
        <v>446.8</v>
      </c>
      <c r="K26">
        <v>26619.8</v>
      </c>
      <c r="L26">
        <f t="shared" si="2"/>
        <v>27347.792774087655</v>
      </c>
      <c r="M26">
        <v>648.29999999999995</v>
      </c>
      <c r="N26">
        <v>25680.5</v>
      </c>
      <c r="O26">
        <v>129.69999999999999</v>
      </c>
      <c r="P26">
        <v>1045.5999999999999</v>
      </c>
      <c r="Q26">
        <v>816.1</v>
      </c>
      <c r="R26">
        <v>1469.7</v>
      </c>
      <c r="S26">
        <v>82.4</v>
      </c>
      <c r="T26">
        <v>20</v>
      </c>
      <c r="U26">
        <v>20</v>
      </c>
      <c r="V26">
        <v>46.3</v>
      </c>
      <c r="W26">
        <v>0</v>
      </c>
      <c r="Y26">
        <f t="shared" si="3"/>
        <v>663212.82907895371</v>
      </c>
      <c r="Z26">
        <f t="shared" si="4"/>
        <v>3506.8682299616971</v>
      </c>
      <c r="AA26">
        <f t="shared" si="5"/>
        <v>49733.808747046009</v>
      </c>
      <c r="AB26">
        <f t="shared" si="6"/>
        <v>17535.095055610782</v>
      </c>
      <c r="AC26">
        <f t="shared" si="7"/>
        <v>30.156232091853962</v>
      </c>
      <c r="AD26">
        <f t="shared" si="8"/>
        <v>30.156232091853962</v>
      </c>
      <c r="AE26">
        <f t="shared" si="9"/>
        <v>0</v>
      </c>
      <c r="AF26">
        <f t="shared" si="10"/>
        <v>0</v>
      </c>
      <c r="AG26">
        <f t="shared" si="11"/>
        <v>1700.8114899805635</v>
      </c>
      <c r="AH26">
        <f t="shared" si="12"/>
        <v>869.25339004769046</v>
      </c>
      <c r="AI26">
        <f t="shared" si="13"/>
        <v>1260.6812825999548</v>
      </c>
      <c r="AJ26">
        <f t="shared" si="14"/>
        <v>194.05535351108023</v>
      </c>
      <c r="AK26">
        <f t="shared" si="15"/>
        <v>116.28999999999999</v>
      </c>
    </row>
    <row r="27" spans="1:37" x14ac:dyDescent="0.35">
      <c r="A27">
        <v>12.726599999999999</v>
      </c>
      <c r="B27">
        <v>521.79999999999995</v>
      </c>
      <c r="C27">
        <v>21286.400000000001</v>
      </c>
      <c r="D27">
        <f t="shared" si="0"/>
        <v>21749.365697993777</v>
      </c>
      <c r="E27">
        <v>381413.8</v>
      </c>
      <c r="F27">
        <f t="shared" si="1"/>
        <v>616589.57151000132</v>
      </c>
      <c r="G27">
        <v>245.4</v>
      </c>
      <c r="H27">
        <v>7845.8</v>
      </c>
      <c r="I27">
        <v>12679.2</v>
      </c>
      <c r="J27">
        <v>392.2</v>
      </c>
      <c r="K27">
        <v>26696.6</v>
      </c>
      <c r="L27">
        <f t="shared" si="2"/>
        <v>27428.857229924397</v>
      </c>
      <c r="M27">
        <v>604.29999999999995</v>
      </c>
      <c r="N27">
        <v>25901.9</v>
      </c>
      <c r="O27">
        <v>164.4</v>
      </c>
      <c r="P27">
        <v>973.5</v>
      </c>
      <c r="Q27">
        <v>691.5</v>
      </c>
      <c r="R27">
        <v>1511.9</v>
      </c>
      <c r="S27">
        <v>75.099999999999994</v>
      </c>
      <c r="T27">
        <v>21.3</v>
      </c>
      <c r="U27">
        <v>32.700000000000003</v>
      </c>
      <c r="V27">
        <v>31.2</v>
      </c>
      <c r="W27">
        <v>14.1</v>
      </c>
      <c r="Y27">
        <f t="shared" si="3"/>
        <v>666289.59443791956</v>
      </c>
      <c r="Z27">
        <f t="shared" si="4"/>
        <v>3544.4047448951092</v>
      </c>
      <c r="AA27">
        <f t="shared" si="5"/>
        <v>50650.198174668316</v>
      </c>
      <c r="AB27">
        <f t="shared" si="6"/>
        <v>19029.563279756974</v>
      </c>
      <c r="AC27">
        <f t="shared" si="7"/>
        <v>70.239728176275037</v>
      </c>
      <c r="AD27">
        <f t="shared" si="8"/>
        <v>49.077758789833197</v>
      </c>
      <c r="AE27">
        <f t="shared" si="9"/>
        <v>21.161969386441836</v>
      </c>
      <c r="AF27">
        <f t="shared" si="10"/>
        <v>0</v>
      </c>
      <c r="AG27">
        <f t="shared" si="11"/>
        <v>1573.7901488385039</v>
      </c>
      <c r="AH27">
        <f t="shared" si="12"/>
        <v>835.37249365202308</v>
      </c>
      <c r="AI27">
        <f t="shared" si="13"/>
        <v>1069.8050906848043</v>
      </c>
      <c r="AJ27">
        <f t="shared" si="14"/>
        <v>159.54023728927427</v>
      </c>
      <c r="AK27">
        <f t="shared" si="15"/>
        <v>50.461538461538453</v>
      </c>
    </row>
    <row r="28" spans="1:37" x14ac:dyDescent="0.35">
      <c r="A28">
        <v>12.736499999999999</v>
      </c>
      <c r="B28">
        <v>431.3</v>
      </c>
      <c r="C28">
        <v>20360.8</v>
      </c>
      <c r="D28">
        <f t="shared" si="0"/>
        <v>20783.978427976337</v>
      </c>
      <c r="E28">
        <v>380282.5</v>
      </c>
      <c r="F28">
        <f t="shared" si="1"/>
        <v>613638.47236845829</v>
      </c>
      <c r="G28">
        <v>214.1</v>
      </c>
      <c r="H28">
        <v>7763.9</v>
      </c>
      <c r="I28">
        <v>12850.9</v>
      </c>
      <c r="J28">
        <v>370.7</v>
      </c>
      <c r="K28">
        <v>27521.3</v>
      </c>
      <c r="L28">
        <f t="shared" si="2"/>
        <v>28300.157113981004</v>
      </c>
      <c r="M28">
        <v>604.79999999999995</v>
      </c>
      <c r="N28">
        <v>26264.5</v>
      </c>
      <c r="O28">
        <v>125.8</v>
      </c>
      <c r="P28">
        <v>1201.8</v>
      </c>
      <c r="Q28">
        <v>856.7</v>
      </c>
      <c r="R28">
        <v>1465.9</v>
      </c>
      <c r="S28">
        <v>93.7</v>
      </c>
      <c r="T28">
        <v>30.3</v>
      </c>
      <c r="U28">
        <v>27.3</v>
      </c>
      <c r="V28">
        <v>33.700000000000003</v>
      </c>
      <c r="W28">
        <v>20.5</v>
      </c>
      <c r="Y28">
        <f t="shared" si="3"/>
        <v>663153.90791041555</v>
      </c>
      <c r="Z28">
        <f t="shared" si="4"/>
        <v>3445.3540463922745</v>
      </c>
      <c r="AA28">
        <f t="shared" si="5"/>
        <v>51312.975154173175</v>
      </c>
      <c r="AB28">
        <f t="shared" si="6"/>
        <v>19378.457770825666</v>
      </c>
      <c r="AC28">
        <f t="shared" si="7"/>
        <v>72.079798414544257</v>
      </c>
      <c r="AD28">
        <f t="shared" si="8"/>
        <v>41.166914157260635</v>
      </c>
      <c r="AE28">
        <f t="shared" si="9"/>
        <v>30.912884257283626</v>
      </c>
      <c r="AF28">
        <f t="shared" si="10"/>
        <v>0</v>
      </c>
      <c r="AG28">
        <f t="shared" si="11"/>
        <v>1953.5434905029724</v>
      </c>
      <c r="AH28">
        <f t="shared" si="12"/>
        <v>748.69497725567419</v>
      </c>
      <c r="AI28">
        <f t="shared" si="13"/>
        <v>1337.547723717589</v>
      </c>
      <c r="AJ28">
        <f t="shared" si="14"/>
        <v>192.1122660672163</v>
      </c>
      <c r="AK28">
        <f t="shared" si="15"/>
        <v>47.79916317991632</v>
      </c>
    </row>
    <row r="29" spans="1:37" x14ac:dyDescent="0.35">
      <c r="A29">
        <v>12.7464</v>
      </c>
      <c r="B29">
        <v>648.5</v>
      </c>
      <c r="C29">
        <v>20514.3</v>
      </c>
      <c r="D29">
        <f t="shared" si="0"/>
        <v>20943.950483401644</v>
      </c>
      <c r="E29">
        <v>422923.6</v>
      </c>
      <c r="F29">
        <f t="shared" si="1"/>
        <v>732872.80505666148</v>
      </c>
      <c r="G29">
        <v>199.5</v>
      </c>
      <c r="H29">
        <v>7787.4</v>
      </c>
      <c r="I29">
        <v>12905</v>
      </c>
      <c r="J29">
        <v>319</v>
      </c>
      <c r="K29">
        <v>27054.3</v>
      </c>
      <c r="L29">
        <f t="shared" si="2"/>
        <v>27806.587767436555</v>
      </c>
      <c r="M29">
        <v>612.20000000000005</v>
      </c>
      <c r="N29">
        <v>25908.3</v>
      </c>
      <c r="O29">
        <v>197.1</v>
      </c>
      <c r="P29">
        <v>1063.9000000000001</v>
      </c>
      <c r="Q29">
        <v>741.9</v>
      </c>
      <c r="R29">
        <v>1512.2</v>
      </c>
      <c r="S29">
        <v>73.7</v>
      </c>
      <c r="T29">
        <v>24.5</v>
      </c>
      <c r="U29">
        <v>17.600000000000001</v>
      </c>
      <c r="V29">
        <v>39.5</v>
      </c>
      <c r="W29">
        <v>11.7</v>
      </c>
      <c r="Y29">
        <f t="shared" si="3"/>
        <v>782271.84330749966</v>
      </c>
      <c r="Z29">
        <f t="shared" si="4"/>
        <v>2970.7064364919356</v>
      </c>
      <c r="AA29">
        <f t="shared" si="5"/>
        <v>43074.156750334048</v>
      </c>
      <c r="AB29">
        <f t="shared" si="6"/>
        <v>16496.82282496167</v>
      </c>
      <c r="AC29">
        <f t="shared" si="7"/>
        <v>37.45501036585641</v>
      </c>
      <c r="AD29">
        <f t="shared" si="8"/>
        <v>22.498572779490541</v>
      </c>
      <c r="AE29">
        <f t="shared" si="9"/>
        <v>14.956437586365869</v>
      </c>
      <c r="AF29">
        <f t="shared" si="10"/>
        <v>0</v>
      </c>
      <c r="AG29">
        <f t="shared" si="11"/>
        <v>1454.2259314743433</v>
      </c>
      <c r="AH29">
        <f t="shared" si="12"/>
        <v>659.74508019858331</v>
      </c>
      <c r="AI29">
        <f t="shared" si="13"/>
        <v>979.7105783069062</v>
      </c>
      <c r="AJ29">
        <f t="shared" si="14"/>
        <v>144.70672946808688</v>
      </c>
      <c r="AK29">
        <f t="shared" si="15"/>
        <v>79.313993174061437</v>
      </c>
    </row>
    <row r="30" spans="1:37" x14ac:dyDescent="0.35">
      <c r="A30">
        <v>12.7562</v>
      </c>
      <c r="B30">
        <v>386.6</v>
      </c>
      <c r="C30">
        <v>20526.7</v>
      </c>
      <c r="D30">
        <f t="shared" si="0"/>
        <v>20956.875496248853</v>
      </c>
      <c r="E30">
        <v>377376.4</v>
      </c>
      <c r="F30">
        <f t="shared" si="1"/>
        <v>606106.80353266408</v>
      </c>
      <c r="G30">
        <v>222.4</v>
      </c>
      <c r="H30">
        <v>7995.8</v>
      </c>
      <c r="I30">
        <v>13432.7</v>
      </c>
      <c r="J30">
        <v>420.5</v>
      </c>
      <c r="K30">
        <v>26145.7</v>
      </c>
      <c r="L30">
        <f t="shared" si="2"/>
        <v>26847.650618783526</v>
      </c>
      <c r="M30">
        <v>618.4</v>
      </c>
      <c r="N30">
        <v>27088</v>
      </c>
      <c r="O30">
        <v>149.30000000000001</v>
      </c>
      <c r="P30">
        <v>1109</v>
      </c>
      <c r="Q30">
        <v>723.2</v>
      </c>
      <c r="R30">
        <v>1616.9</v>
      </c>
      <c r="S30">
        <v>87.8</v>
      </c>
      <c r="T30">
        <v>40.6</v>
      </c>
      <c r="U30">
        <v>22.4</v>
      </c>
      <c r="V30">
        <v>37.6</v>
      </c>
      <c r="W30">
        <v>10.7</v>
      </c>
      <c r="Y30">
        <f t="shared" si="3"/>
        <v>654297.92964769644</v>
      </c>
      <c r="Z30">
        <f t="shared" si="4"/>
        <v>3756.2399155432704</v>
      </c>
      <c r="AA30">
        <f t="shared" si="5"/>
        <v>53620.527301516457</v>
      </c>
      <c r="AB30">
        <f t="shared" si="6"/>
        <v>20529.944221637339</v>
      </c>
      <c r="AC30">
        <f t="shared" si="7"/>
        <v>50.588575173732444</v>
      </c>
      <c r="AD30">
        <f t="shared" si="8"/>
        <v>34.235168697631629</v>
      </c>
      <c r="AE30">
        <f t="shared" si="9"/>
        <v>16.353406476100822</v>
      </c>
      <c r="AF30">
        <f t="shared" si="10"/>
        <v>0</v>
      </c>
      <c r="AG30">
        <f t="shared" si="11"/>
        <v>1829.1361561306044</v>
      </c>
      <c r="AH30">
        <f t="shared" si="12"/>
        <v>870.85710374600455</v>
      </c>
      <c r="AI30">
        <f t="shared" si="13"/>
        <v>1167.3581183594215</v>
      </c>
      <c r="AJ30">
        <f t="shared" si="14"/>
        <v>191.65581047691992</v>
      </c>
      <c r="AK30">
        <f t="shared" si="15"/>
        <v>74.250755287009071</v>
      </c>
    </row>
    <row r="31" spans="1:37" x14ac:dyDescent="0.35">
      <c r="A31">
        <v>12.7661</v>
      </c>
      <c r="B31">
        <v>444.7</v>
      </c>
      <c r="C31">
        <v>20289.599999999999</v>
      </c>
      <c r="D31">
        <f t="shared" si="0"/>
        <v>20709.793424669166</v>
      </c>
      <c r="E31">
        <v>376230.9</v>
      </c>
      <c r="F31">
        <f t="shared" si="1"/>
        <v>603157.32215654803</v>
      </c>
      <c r="G31">
        <v>210.7</v>
      </c>
      <c r="H31">
        <v>7867.6</v>
      </c>
      <c r="I31">
        <v>13539.5</v>
      </c>
      <c r="J31">
        <v>436.1</v>
      </c>
      <c r="K31">
        <v>26515.7</v>
      </c>
      <c r="L31">
        <f t="shared" si="2"/>
        <v>27237.932856236101</v>
      </c>
      <c r="M31">
        <v>747.8</v>
      </c>
      <c r="N31">
        <v>27910.5</v>
      </c>
      <c r="O31">
        <v>123.4</v>
      </c>
      <c r="P31">
        <v>1103.9000000000001</v>
      </c>
      <c r="Q31">
        <v>707.6</v>
      </c>
      <c r="R31">
        <v>1740.5</v>
      </c>
      <c r="S31">
        <v>91.7</v>
      </c>
      <c r="T31">
        <v>43.9</v>
      </c>
      <c r="U31">
        <v>8.7799999999999994</v>
      </c>
      <c r="V31">
        <v>33.200000000000003</v>
      </c>
      <c r="W31">
        <v>3.9</v>
      </c>
      <c r="Y31">
        <f t="shared" si="3"/>
        <v>651549.74843745329</v>
      </c>
      <c r="Z31">
        <f t="shared" si="4"/>
        <v>4142.4311903622747</v>
      </c>
      <c r="AA31">
        <f t="shared" si="5"/>
        <v>54912.307288588549</v>
      </c>
      <c r="AB31">
        <f t="shared" si="6"/>
        <v>20780.454650577998</v>
      </c>
      <c r="AC31">
        <f t="shared" si="7"/>
        <v>19.461292142939474</v>
      </c>
      <c r="AD31">
        <f t="shared" si="8"/>
        <v>13.475563486988058</v>
      </c>
      <c r="AE31">
        <f t="shared" si="9"/>
        <v>5.9857286559514149</v>
      </c>
      <c r="AF31">
        <f t="shared" si="10"/>
        <v>0</v>
      </c>
      <c r="AG31">
        <f t="shared" si="11"/>
        <v>1835.0095336039778</v>
      </c>
      <c r="AH31">
        <f t="shared" si="12"/>
        <v>858.7218417961069</v>
      </c>
      <c r="AI31">
        <f t="shared" si="13"/>
        <v>1153.4038679352534</v>
      </c>
      <c r="AJ31">
        <f t="shared" si="14"/>
        <v>191.69679721239277</v>
      </c>
      <c r="AK31">
        <f t="shared" si="15"/>
        <v>212.85488958990538</v>
      </c>
    </row>
    <row r="32" spans="1:37" x14ac:dyDescent="0.35">
      <c r="A32">
        <v>12.7759</v>
      </c>
      <c r="B32">
        <v>483.8</v>
      </c>
      <c r="C32">
        <v>20016.2</v>
      </c>
      <c r="D32">
        <f t="shared" si="0"/>
        <v>20425.031515827101</v>
      </c>
      <c r="E32">
        <v>378154.7</v>
      </c>
      <c r="F32">
        <f t="shared" si="1"/>
        <v>608117.00273363816</v>
      </c>
      <c r="G32">
        <v>278</v>
      </c>
      <c r="H32">
        <v>8040.2</v>
      </c>
      <c r="I32">
        <v>13713.7</v>
      </c>
      <c r="J32">
        <v>407.3</v>
      </c>
      <c r="K32">
        <v>27215.200000000001</v>
      </c>
      <c r="L32">
        <f t="shared" si="2"/>
        <v>27976.588449984003</v>
      </c>
      <c r="M32">
        <v>702.9</v>
      </c>
      <c r="N32">
        <v>26609.200000000001</v>
      </c>
      <c r="O32">
        <v>138</v>
      </c>
      <c r="P32">
        <v>1133.4000000000001</v>
      </c>
      <c r="Q32">
        <v>705.8</v>
      </c>
      <c r="R32">
        <v>1551.1</v>
      </c>
      <c r="S32">
        <v>87.8</v>
      </c>
      <c r="T32">
        <v>16.8</v>
      </c>
      <c r="U32">
        <v>13.2</v>
      </c>
      <c r="V32">
        <v>31.2</v>
      </c>
      <c r="W32">
        <v>0</v>
      </c>
      <c r="Y32">
        <f t="shared" si="3"/>
        <v>657002.42269944923</v>
      </c>
      <c r="Z32">
        <f t="shared" si="4"/>
        <v>3853.8670673339093</v>
      </c>
      <c r="AA32">
        <f t="shared" si="5"/>
        <v>52738.61831077392</v>
      </c>
      <c r="AB32">
        <f t="shared" si="6"/>
        <v>20873.134597668653</v>
      </c>
      <c r="AC32">
        <f t="shared" si="7"/>
        <v>20.091250114063037</v>
      </c>
      <c r="AD32">
        <f t="shared" si="8"/>
        <v>20.091250114063037</v>
      </c>
      <c r="AE32">
        <f t="shared" si="9"/>
        <v>0</v>
      </c>
      <c r="AF32">
        <f t="shared" si="10"/>
        <v>0</v>
      </c>
      <c r="AG32">
        <f t="shared" si="11"/>
        <v>1858.745048431347</v>
      </c>
      <c r="AH32">
        <f t="shared" si="12"/>
        <v>829.98171872716466</v>
      </c>
      <c r="AI32">
        <f t="shared" si="13"/>
        <v>1099.8437373046929</v>
      </c>
      <c r="AJ32">
        <f t="shared" si="14"/>
        <v>181.12566390708344</v>
      </c>
      <c r="AK32">
        <f t="shared" si="15"/>
        <v>191.81818181818178</v>
      </c>
    </row>
    <row r="33" spans="1:37" x14ac:dyDescent="0.35">
      <c r="A33">
        <v>12.7858</v>
      </c>
      <c r="B33">
        <v>512.29999999999995</v>
      </c>
      <c r="C33">
        <v>20760</v>
      </c>
      <c r="D33">
        <f t="shared" si="0"/>
        <v>21200.114374412809</v>
      </c>
      <c r="E33">
        <v>376294.6</v>
      </c>
      <c r="F33">
        <f t="shared" si="1"/>
        <v>603321.05510069325</v>
      </c>
      <c r="G33">
        <v>272.7</v>
      </c>
      <c r="H33">
        <v>8053.4</v>
      </c>
      <c r="I33">
        <v>14199.1</v>
      </c>
      <c r="J33">
        <v>445.8</v>
      </c>
      <c r="K33">
        <v>26953.8</v>
      </c>
      <c r="L33">
        <f t="shared" si="2"/>
        <v>27700.431901383508</v>
      </c>
      <c r="M33">
        <v>687.8</v>
      </c>
      <c r="N33">
        <v>27536.3</v>
      </c>
      <c r="O33">
        <v>167.3</v>
      </c>
      <c r="P33">
        <v>1216.8</v>
      </c>
      <c r="Q33">
        <v>670.3</v>
      </c>
      <c r="R33">
        <v>1723.8</v>
      </c>
      <c r="S33">
        <v>89.7</v>
      </c>
      <c r="T33">
        <v>52.9</v>
      </c>
      <c r="U33">
        <v>19.5</v>
      </c>
      <c r="V33">
        <v>26.3</v>
      </c>
      <c r="W33">
        <v>3.9</v>
      </c>
      <c r="Y33">
        <f t="shared" si="3"/>
        <v>652733.90137648967</v>
      </c>
      <c r="Z33">
        <f t="shared" si="4"/>
        <v>4112.3955632445777</v>
      </c>
      <c r="AA33">
        <f t="shared" si="5"/>
        <v>54524.056319042415</v>
      </c>
      <c r="AB33">
        <f t="shared" si="6"/>
        <v>21753.274910429565</v>
      </c>
      <c r="AC33">
        <f t="shared" si="7"/>
        <v>35.849218112700939</v>
      </c>
      <c r="AD33">
        <f t="shared" si="8"/>
        <v>29.87434842725078</v>
      </c>
      <c r="AE33">
        <f t="shared" si="9"/>
        <v>5.9748696854501562</v>
      </c>
      <c r="AF33">
        <f t="shared" si="10"/>
        <v>0</v>
      </c>
      <c r="AG33">
        <f t="shared" si="11"/>
        <v>2001.5813446258023</v>
      </c>
      <c r="AH33">
        <f t="shared" si="12"/>
        <v>939.28015491012582</v>
      </c>
      <c r="AI33">
        <f t="shared" si="13"/>
        <v>1107.9553221839876</v>
      </c>
      <c r="AJ33">
        <f t="shared" si="14"/>
        <v>177.71407269544054</v>
      </c>
      <c r="AK33">
        <f t="shared" si="15"/>
        <v>114.7136752136752</v>
      </c>
    </row>
    <row r="34" spans="1:37" x14ac:dyDescent="0.35">
      <c r="A34">
        <v>12.7957</v>
      </c>
      <c r="B34">
        <v>434.2</v>
      </c>
      <c r="C34">
        <v>20402.900000000001</v>
      </c>
      <c r="D34">
        <f t="shared" si="0"/>
        <v>20827.848510372274</v>
      </c>
      <c r="E34">
        <v>374836</v>
      </c>
      <c r="F34">
        <f t="shared" si="1"/>
        <v>599580.27013711596</v>
      </c>
      <c r="G34">
        <v>180</v>
      </c>
      <c r="H34">
        <v>8392.9</v>
      </c>
      <c r="I34">
        <v>14579.8</v>
      </c>
      <c r="J34">
        <v>510.2</v>
      </c>
      <c r="K34">
        <v>26833.599999999999</v>
      </c>
      <c r="L34">
        <f t="shared" si="2"/>
        <v>27573.496166739824</v>
      </c>
      <c r="M34">
        <v>569.79999999999995</v>
      </c>
      <c r="N34">
        <v>28166</v>
      </c>
      <c r="O34">
        <v>143.9</v>
      </c>
      <c r="P34">
        <v>1221.9000000000001</v>
      </c>
      <c r="Q34">
        <v>799.3</v>
      </c>
      <c r="R34">
        <v>1689.3</v>
      </c>
      <c r="S34">
        <v>101</v>
      </c>
      <c r="T34">
        <v>27.7</v>
      </c>
      <c r="U34">
        <v>19</v>
      </c>
      <c r="V34">
        <v>48.8</v>
      </c>
      <c r="W34">
        <v>3.9</v>
      </c>
      <c r="Y34">
        <f t="shared" si="3"/>
        <v>648415.8148142281</v>
      </c>
      <c r="Z34">
        <f t="shared" si="4"/>
        <v>3761.6294116743666</v>
      </c>
      <c r="AA34">
        <f t="shared" si="5"/>
        <v>56381.875896216639</v>
      </c>
      <c r="AB34">
        <f t="shared" si="6"/>
        <v>22485.262800348461</v>
      </c>
      <c r="AC34">
        <f t="shared" si="7"/>
        <v>35.316843724055182</v>
      </c>
      <c r="AD34">
        <f t="shared" si="8"/>
        <v>29.302184749216092</v>
      </c>
      <c r="AE34">
        <f t="shared" si="9"/>
        <v>6.0146589748390928</v>
      </c>
      <c r="AF34">
        <f t="shared" si="10"/>
        <v>0</v>
      </c>
      <c r="AG34">
        <f t="shared" si="11"/>
        <v>2040.2031686704192</v>
      </c>
      <c r="AH34">
        <f t="shared" si="12"/>
        <v>1008.7662654980129</v>
      </c>
      <c r="AI34">
        <f t="shared" si="13"/>
        <v>1275.4161467158794</v>
      </c>
      <c r="AJ34">
        <f t="shared" si="14"/>
        <v>231.0245934438195</v>
      </c>
      <c r="AK34">
        <f t="shared" si="15"/>
        <v>106.51091703056768</v>
      </c>
    </row>
    <row r="35" spans="1:37" x14ac:dyDescent="0.35">
      <c r="A35">
        <v>12.854900000000001</v>
      </c>
      <c r="B35">
        <v>607.4</v>
      </c>
      <c r="C35">
        <v>21314.1</v>
      </c>
      <c r="D35">
        <f t="shared" si="0"/>
        <v>21778.284534394534</v>
      </c>
      <c r="E35">
        <v>373777.5</v>
      </c>
      <c r="F35">
        <f t="shared" si="1"/>
        <v>596876.50954732543</v>
      </c>
      <c r="G35">
        <v>209.7</v>
      </c>
      <c r="H35">
        <v>8451.6</v>
      </c>
      <c r="I35">
        <v>15009.7</v>
      </c>
      <c r="J35">
        <v>432.7</v>
      </c>
      <c r="K35">
        <v>26559.3</v>
      </c>
      <c r="L35">
        <f t="shared" si="2"/>
        <v>27283.942411694927</v>
      </c>
      <c r="M35">
        <v>719.5</v>
      </c>
      <c r="N35">
        <v>28020.3</v>
      </c>
      <c r="O35">
        <v>145.4</v>
      </c>
      <c r="P35">
        <v>1566.8</v>
      </c>
      <c r="Q35">
        <v>598.70000000000005</v>
      </c>
      <c r="R35">
        <v>1667.7</v>
      </c>
      <c r="S35">
        <v>105.8</v>
      </c>
      <c r="T35">
        <v>52.9</v>
      </c>
      <c r="U35">
        <v>22.9</v>
      </c>
      <c r="V35">
        <v>46.1</v>
      </c>
      <c r="W35">
        <v>0</v>
      </c>
      <c r="Y35">
        <f t="shared" si="3"/>
        <v>646546.13649341487</v>
      </c>
      <c r="Z35">
        <f t="shared" si="4"/>
        <v>4016.5733787915838</v>
      </c>
      <c r="AA35">
        <f t="shared" si="5"/>
        <v>56410.359510935639</v>
      </c>
      <c r="AB35">
        <f t="shared" si="6"/>
        <v>23215.203297642587</v>
      </c>
      <c r="AC35">
        <f t="shared" si="7"/>
        <v>35.418972765346098</v>
      </c>
      <c r="AD35">
        <f t="shared" si="8"/>
        <v>35.418972765346098</v>
      </c>
      <c r="AE35">
        <f t="shared" si="9"/>
        <v>0</v>
      </c>
      <c r="AF35">
        <f t="shared" si="10"/>
        <v>0</v>
      </c>
      <c r="AG35">
        <f t="shared" si="11"/>
        <v>2586.9770239003442</v>
      </c>
      <c r="AH35">
        <f t="shared" si="12"/>
        <v>894.13572732081127</v>
      </c>
      <c r="AI35">
        <f t="shared" si="13"/>
        <v>1007.8167097772714</v>
      </c>
      <c r="AJ35">
        <f t="shared" si="14"/>
        <v>234.94069707668436</v>
      </c>
      <c r="AK35">
        <f t="shared" si="15"/>
        <v>113.40174672489081</v>
      </c>
    </row>
    <row r="36" spans="1:37" x14ac:dyDescent="0.35">
      <c r="A36">
        <v>12.8683</v>
      </c>
      <c r="B36">
        <v>453.2</v>
      </c>
      <c r="C36">
        <v>20746.5</v>
      </c>
      <c r="D36">
        <f t="shared" si="0"/>
        <v>21186.036097905191</v>
      </c>
      <c r="E36">
        <v>377679.5</v>
      </c>
      <c r="F36">
        <f t="shared" si="1"/>
        <v>606889.05475554802</v>
      </c>
      <c r="G36">
        <v>194.6</v>
      </c>
      <c r="H36">
        <v>8409</v>
      </c>
      <c r="I36">
        <v>15131.1</v>
      </c>
      <c r="J36">
        <v>485.8</v>
      </c>
      <c r="K36">
        <v>26194.3</v>
      </c>
      <c r="L36">
        <f t="shared" si="2"/>
        <v>26898.897798606024</v>
      </c>
      <c r="M36">
        <v>594.1</v>
      </c>
      <c r="N36">
        <v>29213.5</v>
      </c>
      <c r="O36">
        <v>130.19999999999999</v>
      </c>
      <c r="P36">
        <v>1259.3</v>
      </c>
      <c r="Q36">
        <v>698</v>
      </c>
      <c r="R36">
        <v>1603.8</v>
      </c>
      <c r="S36">
        <v>132.19999999999999</v>
      </c>
      <c r="T36">
        <v>36.799999999999997</v>
      </c>
      <c r="U36">
        <v>23.9</v>
      </c>
      <c r="V36">
        <v>35.6</v>
      </c>
      <c r="W36">
        <v>3.9</v>
      </c>
      <c r="Y36">
        <f t="shared" si="3"/>
        <v>655427.1886520593</v>
      </c>
      <c r="Z36">
        <f t="shared" si="4"/>
        <v>3650.2910489880287</v>
      </c>
      <c r="AA36">
        <f t="shared" si="5"/>
        <v>57401.494248924602</v>
      </c>
      <c r="AB36">
        <f t="shared" si="6"/>
        <v>23085.859515712753</v>
      </c>
      <c r="AC36">
        <f t="shared" si="7"/>
        <v>42.415085125127348</v>
      </c>
      <c r="AD36">
        <f t="shared" si="8"/>
        <v>36.464767427717398</v>
      </c>
      <c r="AE36">
        <f t="shared" si="9"/>
        <v>5.9503176974099521</v>
      </c>
      <c r="AF36">
        <f t="shared" si="10"/>
        <v>0</v>
      </c>
      <c r="AG36">
        <f t="shared" si="11"/>
        <v>2123.0428399861407</v>
      </c>
      <c r="AH36">
        <f t="shared" si="12"/>
        <v>939.84505169346937</v>
      </c>
      <c r="AI36">
        <f t="shared" si="13"/>
        <v>1121.1008830914957</v>
      </c>
      <c r="AJ36">
        <f t="shared" si="14"/>
        <v>256.01623323727944</v>
      </c>
      <c r="AK36">
        <f t="shared" si="15"/>
        <v>86.061151079136707</v>
      </c>
    </row>
    <row r="37" spans="1:37" x14ac:dyDescent="0.35">
      <c r="A37">
        <v>12.8781</v>
      </c>
      <c r="B37">
        <v>441.9</v>
      </c>
      <c r="C37">
        <v>20620</v>
      </c>
      <c r="D37">
        <f t="shared" si="0"/>
        <v>21054.136290306113</v>
      </c>
      <c r="E37">
        <v>376773.9</v>
      </c>
      <c r="F37">
        <f t="shared" si="1"/>
        <v>604554.10965619062</v>
      </c>
      <c r="G37">
        <v>184.9</v>
      </c>
      <c r="H37">
        <v>8339.4</v>
      </c>
      <c r="I37">
        <v>15571.2</v>
      </c>
      <c r="J37">
        <v>483.9</v>
      </c>
      <c r="K37">
        <v>26337.8</v>
      </c>
      <c r="L37">
        <f t="shared" si="2"/>
        <v>27050.243914162424</v>
      </c>
      <c r="M37">
        <v>606.29999999999995</v>
      </c>
      <c r="N37">
        <v>28506</v>
      </c>
      <c r="O37">
        <v>118</v>
      </c>
      <c r="P37">
        <v>1149.5999999999999</v>
      </c>
      <c r="Q37">
        <v>760.5</v>
      </c>
      <c r="R37">
        <v>1897.1</v>
      </c>
      <c r="S37">
        <v>100.5</v>
      </c>
      <c r="T37">
        <v>49.7</v>
      </c>
      <c r="U37">
        <v>29.8</v>
      </c>
      <c r="V37">
        <v>42.9</v>
      </c>
      <c r="W37">
        <v>7.32</v>
      </c>
      <c r="Y37">
        <f t="shared" si="3"/>
        <v>653100.38986065914</v>
      </c>
      <c r="Z37">
        <f t="shared" si="4"/>
        <v>4116.2125176093623</v>
      </c>
      <c r="AA37">
        <f t="shared" si="5"/>
        <v>56416.135362989255</v>
      </c>
      <c r="AB37">
        <f t="shared" si="6"/>
        <v>23841.970149982855</v>
      </c>
      <c r="AC37">
        <f t="shared" si="7"/>
        <v>56.836591397410842</v>
      </c>
      <c r="AD37">
        <f t="shared" si="8"/>
        <v>45.628513567964518</v>
      </c>
      <c r="AE37">
        <f t="shared" si="9"/>
        <v>11.208077829446317</v>
      </c>
      <c r="AF37">
        <f t="shared" si="10"/>
        <v>0</v>
      </c>
      <c r="AG37">
        <f t="shared" si="11"/>
        <v>1914.1008325943772</v>
      </c>
      <c r="AH37">
        <f t="shared" si="12"/>
        <v>921.60410458247793</v>
      </c>
      <c r="AI37">
        <f t="shared" si="13"/>
        <v>1240.544352106203</v>
      </c>
      <c r="AJ37">
        <f t="shared" si="14"/>
        <v>219.56808206866145</v>
      </c>
      <c r="AK37">
        <f t="shared" si="15"/>
        <v>72.421874999999986</v>
      </c>
    </row>
    <row r="38" spans="1:37" x14ac:dyDescent="0.35">
      <c r="A38">
        <v>12.8879</v>
      </c>
      <c r="B38">
        <v>517.1</v>
      </c>
      <c r="C38">
        <v>21258.1</v>
      </c>
      <c r="D38">
        <f t="shared" si="0"/>
        <v>21719.822151273995</v>
      </c>
      <c r="E38">
        <v>375624</v>
      </c>
      <c r="F38">
        <f t="shared" si="1"/>
        <v>601599.03647801967</v>
      </c>
      <c r="G38">
        <v>263.89999999999998</v>
      </c>
      <c r="H38">
        <v>8692.2999999999993</v>
      </c>
      <c r="I38">
        <v>15133.9</v>
      </c>
      <c r="J38">
        <v>531.1</v>
      </c>
      <c r="K38">
        <v>26390.5</v>
      </c>
      <c r="L38">
        <f t="shared" si="2"/>
        <v>27105.836580271654</v>
      </c>
      <c r="M38">
        <v>606.5</v>
      </c>
      <c r="N38">
        <v>28254.5</v>
      </c>
      <c r="O38">
        <v>163.9</v>
      </c>
      <c r="P38">
        <v>1210.8</v>
      </c>
      <c r="Q38">
        <v>781.8</v>
      </c>
      <c r="R38">
        <v>1710</v>
      </c>
      <c r="S38">
        <v>107.8</v>
      </c>
      <c r="T38">
        <v>18.2</v>
      </c>
      <c r="U38">
        <v>30.7</v>
      </c>
      <c r="V38">
        <v>25.9</v>
      </c>
      <c r="W38">
        <v>0</v>
      </c>
      <c r="Y38">
        <f t="shared" si="3"/>
        <v>650941.79520956532</v>
      </c>
      <c r="Z38">
        <f t="shared" ref="Z38:Z69" si="16">(G38+M38+R38)*1000000/Y38</f>
        <v>3964.1025034646327</v>
      </c>
      <c r="AA38">
        <f t="shared" si="5"/>
        <v>56758.991774533824</v>
      </c>
      <c r="AB38">
        <f t="shared" ref="AB38:AB69" si="17">I38*1000000/Y38</f>
        <v>23249.236892413348</v>
      </c>
      <c r="AC38">
        <f t="shared" ref="AC38:AC69" si="18">(U38+W38)*1000000/Y38</f>
        <v>47.162434838150759</v>
      </c>
      <c r="AD38">
        <f t="shared" si="8"/>
        <v>47.162434838150759</v>
      </c>
      <c r="AE38">
        <f t="shared" si="9"/>
        <v>0</v>
      </c>
      <c r="AF38">
        <f t="shared" si="10"/>
        <v>0</v>
      </c>
      <c r="AG38">
        <f t="shared" ref="AG38:AG69" si="19">(P38+S38)*1000000/Y38</f>
        <v>2025.6803445467619</v>
      </c>
      <c r="AH38">
        <f t="shared" ref="AH38:AH69" si="20">(J38+O38)*1000000/Y38</f>
        <v>1067.6837854239341</v>
      </c>
      <c r="AI38">
        <f t="shared" ref="AI38:AI69" si="21">(Q38+T38)*1000000/Y38</f>
        <v>1228.9885299843845</v>
      </c>
      <c r="AJ38">
        <f t="shared" ref="AJ38:AJ69" si="22">(S38+V38)*1000000/Y38</f>
        <v>205.39470807364026</v>
      </c>
      <c r="AK38">
        <f t="shared" si="15"/>
        <v>84.052117263843655</v>
      </c>
    </row>
    <row r="39" spans="1:37" x14ac:dyDescent="0.35">
      <c r="A39">
        <v>12.8977</v>
      </c>
      <c r="B39">
        <v>436.1</v>
      </c>
      <c r="C39">
        <v>20471.2</v>
      </c>
      <c r="D39">
        <f t="shared" si="0"/>
        <v>20899.028185797088</v>
      </c>
      <c r="E39">
        <v>379817.3</v>
      </c>
      <c r="F39">
        <f t="shared" si="1"/>
        <v>612428.07966104185</v>
      </c>
      <c r="G39">
        <v>214.7</v>
      </c>
      <c r="H39">
        <v>8800.5</v>
      </c>
      <c r="I39">
        <v>15398.7</v>
      </c>
      <c r="J39">
        <v>408.8</v>
      </c>
      <c r="K39">
        <v>26343</v>
      </c>
      <c r="L39">
        <f t="shared" si="2"/>
        <v>27055.729070915117</v>
      </c>
      <c r="M39">
        <v>722.1</v>
      </c>
      <c r="N39">
        <v>28496</v>
      </c>
      <c r="O39">
        <v>114.6</v>
      </c>
      <c r="P39">
        <v>1519.8</v>
      </c>
      <c r="Q39">
        <v>665.9</v>
      </c>
      <c r="R39">
        <v>1824.7</v>
      </c>
      <c r="S39">
        <v>89</v>
      </c>
      <c r="T39">
        <v>22.6</v>
      </c>
      <c r="U39">
        <v>29.8</v>
      </c>
      <c r="V39">
        <v>57.8</v>
      </c>
      <c r="W39">
        <v>11.7</v>
      </c>
      <c r="Y39">
        <f t="shared" si="3"/>
        <v>660818.93691775412</v>
      </c>
      <c r="Z39">
        <f t="shared" si="16"/>
        <v>4178.9056664756226</v>
      </c>
      <c r="AA39">
        <f t="shared" si="5"/>
        <v>56439.817197069737</v>
      </c>
      <c r="AB39">
        <f t="shared" si="17"/>
        <v>23302.44964199101</v>
      </c>
      <c r="AC39">
        <f t="shared" si="18"/>
        <v>62.800863718536434</v>
      </c>
      <c r="AD39">
        <f t="shared" si="8"/>
        <v>45.095559971382784</v>
      </c>
      <c r="AE39">
        <f t="shared" si="9"/>
        <v>17.705303747153646</v>
      </c>
      <c r="AF39">
        <f t="shared" si="10"/>
        <v>0</v>
      </c>
      <c r="AG39">
        <f t="shared" si="19"/>
        <v>2434.5549289248534</v>
      </c>
      <c r="AH39">
        <f t="shared" si="20"/>
        <v>792.04751976583054</v>
      </c>
      <c r="AI39">
        <f t="shared" si="21"/>
        <v>1041.8890281978875</v>
      </c>
      <c r="AJ39">
        <f t="shared" si="22"/>
        <v>222.14859744291923</v>
      </c>
      <c r="AK39">
        <f t="shared" si="15"/>
        <v>66.542168674698786</v>
      </c>
    </row>
    <row r="40" spans="1:37" x14ac:dyDescent="0.35">
      <c r="A40">
        <v>12.907500000000001</v>
      </c>
      <c r="B40">
        <v>453.3</v>
      </c>
      <c r="C40">
        <v>20057.2</v>
      </c>
      <c r="D40">
        <f t="shared" si="0"/>
        <v>20467.725259066141</v>
      </c>
      <c r="E40">
        <v>381165.5</v>
      </c>
      <c r="F40">
        <f t="shared" si="1"/>
        <v>615940.93412697571</v>
      </c>
      <c r="G40">
        <v>278</v>
      </c>
      <c r="H40">
        <v>8376.2999999999993</v>
      </c>
      <c r="I40">
        <v>15153.5</v>
      </c>
      <c r="J40">
        <v>451.7</v>
      </c>
      <c r="K40">
        <v>26176.6</v>
      </c>
      <c r="L40">
        <f t="shared" si="2"/>
        <v>26880.233110027952</v>
      </c>
      <c r="M40">
        <v>589.70000000000005</v>
      </c>
      <c r="N40">
        <v>27883.3</v>
      </c>
      <c r="O40">
        <v>113.7</v>
      </c>
      <c r="P40">
        <v>1422.4</v>
      </c>
      <c r="Q40">
        <v>699.3</v>
      </c>
      <c r="R40">
        <v>1707.2</v>
      </c>
      <c r="S40">
        <v>101.9</v>
      </c>
      <c r="T40">
        <v>34.799999999999997</v>
      </c>
      <c r="U40">
        <v>24.9</v>
      </c>
      <c r="V40">
        <v>45.9</v>
      </c>
      <c r="W40">
        <v>28.3</v>
      </c>
      <c r="Y40">
        <f t="shared" si="3"/>
        <v>663742.19249606982</v>
      </c>
      <c r="Z40">
        <f t="shared" si="16"/>
        <v>3879.3676658053446</v>
      </c>
      <c r="AA40">
        <f t="shared" si="5"/>
        <v>54629.041832706309</v>
      </c>
      <c r="AB40">
        <f t="shared" si="17"/>
        <v>22830.40037429853</v>
      </c>
      <c r="AC40">
        <f t="shared" si="18"/>
        <v>80.151601934383592</v>
      </c>
      <c r="AD40">
        <f t="shared" si="8"/>
        <v>37.514565567032925</v>
      </c>
      <c r="AE40">
        <f t="shared" si="9"/>
        <v>42.637036367350674</v>
      </c>
      <c r="AF40">
        <f t="shared" si="10"/>
        <v>0</v>
      </c>
      <c r="AG40">
        <f t="shared" si="19"/>
        <v>2296.5241885071605</v>
      </c>
      <c r="AH40">
        <f t="shared" si="20"/>
        <v>851.8367619116633</v>
      </c>
      <c r="AI40">
        <f t="shared" si="21"/>
        <v>1106.0017101509584</v>
      </c>
      <c r="AJ40">
        <f t="shared" si="22"/>
        <v>222.67681890793037</v>
      </c>
      <c r="AK40">
        <f t="shared" si="15"/>
        <v>48.400375939849631</v>
      </c>
    </row>
    <row r="41" spans="1:37" x14ac:dyDescent="0.35">
      <c r="A41">
        <v>12.917299999999999</v>
      </c>
      <c r="B41">
        <v>503.7</v>
      </c>
      <c r="C41">
        <v>20901.900000000001</v>
      </c>
      <c r="D41">
        <f t="shared" si="0"/>
        <v>21348.116189787317</v>
      </c>
      <c r="E41">
        <v>381981.8</v>
      </c>
      <c r="F41">
        <f t="shared" si="1"/>
        <v>618075.32528977306</v>
      </c>
      <c r="G41">
        <v>218</v>
      </c>
      <c r="H41">
        <v>8369.2000000000007</v>
      </c>
      <c r="I41">
        <v>15746.1</v>
      </c>
      <c r="J41">
        <v>370.7</v>
      </c>
      <c r="K41">
        <v>26020.3</v>
      </c>
      <c r="L41">
        <f t="shared" si="2"/>
        <v>26715.443863973756</v>
      </c>
      <c r="M41">
        <v>754.6</v>
      </c>
      <c r="N41">
        <v>28362.1</v>
      </c>
      <c r="O41">
        <v>173.2</v>
      </c>
      <c r="P41">
        <v>1171.5</v>
      </c>
      <c r="Q41">
        <v>737.4</v>
      </c>
      <c r="R41">
        <v>1708.2</v>
      </c>
      <c r="S41">
        <v>129.69999999999999</v>
      </c>
      <c r="T41">
        <v>59.4</v>
      </c>
      <c r="U41">
        <v>16.100000000000001</v>
      </c>
      <c r="V41">
        <v>38</v>
      </c>
      <c r="W41">
        <v>0</v>
      </c>
      <c r="Y41">
        <f t="shared" si="3"/>
        <v>666642.58534353413</v>
      </c>
      <c r="Z41">
        <f t="shared" si="16"/>
        <v>4021.3452589719132</v>
      </c>
      <c r="AA41">
        <f t="shared" si="5"/>
        <v>55098.940283077827</v>
      </c>
      <c r="AB41">
        <f t="shared" si="17"/>
        <v>23620.003201394225</v>
      </c>
      <c r="AC41">
        <f t="shared" si="18"/>
        <v>24.150872377442482</v>
      </c>
      <c r="AD41">
        <f t="shared" si="8"/>
        <v>24.150872377442482</v>
      </c>
      <c r="AE41">
        <f t="shared" si="9"/>
        <v>0</v>
      </c>
      <c r="AF41">
        <f t="shared" si="10"/>
        <v>0</v>
      </c>
      <c r="AG41">
        <f t="shared" si="19"/>
        <v>1951.8705054365314</v>
      </c>
      <c r="AH41">
        <f t="shared" si="20"/>
        <v>815.87947118577426</v>
      </c>
      <c r="AI41">
        <f t="shared" si="21"/>
        <v>1195.2431745556626</v>
      </c>
      <c r="AJ41">
        <f t="shared" si="22"/>
        <v>251.55908681348473</v>
      </c>
      <c r="AK41">
        <f t="shared" si="15"/>
        <v>166.50931677018633</v>
      </c>
    </row>
    <row r="42" spans="1:37" x14ac:dyDescent="0.35">
      <c r="A42">
        <v>12.927199999999999</v>
      </c>
      <c r="B42">
        <v>471.4</v>
      </c>
      <c r="C42">
        <v>20914.3</v>
      </c>
      <c r="D42">
        <f t="shared" si="0"/>
        <v>21361.051438091679</v>
      </c>
      <c r="E42">
        <v>376650.9</v>
      </c>
      <c r="F42">
        <f t="shared" si="1"/>
        <v>604237.49709432479</v>
      </c>
      <c r="G42">
        <v>261.39999999999998</v>
      </c>
      <c r="H42">
        <v>8858.1</v>
      </c>
      <c r="I42">
        <v>14832.6</v>
      </c>
      <c r="J42">
        <v>394.2</v>
      </c>
      <c r="K42">
        <v>26815.200000000001</v>
      </c>
      <c r="L42">
        <f t="shared" si="2"/>
        <v>27554.067839941599</v>
      </c>
      <c r="M42">
        <v>698</v>
      </c>
      <c r="N42">
        <v>28525.200000000001</v>
      </c>
      <c r="O42">
        <v>159.5</v>
      </c>
      <c r="P42">
        <v>1323.9</v>
      </c>
      <c r="Q42">
        <v>645.1</v>
      </c>
      <c r="R42">
        <v>1867.1</v>
      </c>
      <c r="S42">
        <v>105.9</v>
      </c>
      <c r="T42">
        <v>5.81</v>
      </c>
      <c r="U42">
        <v>11.2</v>
      </c>
      <c r="V42">
        <v>21.7</v>
      </c>
      <c r="W42">
        <v>11.7</v>
      </c>
      <c r="Y42">
        <f t="shared" si="3"/>
        <v>653624.01637235808</v>
      </c>
      <c r="Z42">
        <f t="shared" si="16"/>
        <v>4324.3515066768796</v>
      </c>
      <c r="AA42">
        <f t="shared" si="5"/>
        <v>57193.889856555383</v>
      </c>
      <c r="AB42">
        <f t="shared" si="17"/>
        <v>22692.862606734649</v>
      </c>
      <c r="AC42">
        <f t="shared" si="18"/>
        <v>35.035432337838508</v>
      </c>
      <c r="AD42">
        <f t="shared" si="8"/>
        <v>17.135233283134991</v>
      </c>
      <c r="AE42">
        <f t="shared" si="9"/>
        <v>17.900199054703517</v>
      </c>
      <c r="AF42">
        <f t="shared" si="10"/>
        <v>0</v>
      </c>
      <c r="AG42">
        <f t="shared" si="19"/>
        <v>2187.4961203773582</v>
      </c>
      <c r="AH42">
        <f t="shared" si="20"/>
        <v>847.12309543498611</v>
      </c>
      <c r="AI42">
        <f t="shared" si="21"/>
        <v>995.84774074333893</v>
      </c>
      <c r="AJ42">
        <f t="shared" si="22"/>
        <v>195.21926490428794</v>
      </c>
      <c r="AK42">
        <f t="shared" si="15"/>
        <v>123.42794759825328</v>
      </c>
    </row>
    <row r="43" spans="1:37" x14ac:dyDescent="0.35">
      <c r="A43">
        <v>12.936999999999999</v>
      </c>
      <c r="B43">
        <v>461.9</v>
      </c>
      <c r="C43">
        <v>20899</v>
      </c>
      <c r="D43">
        <f t="shared" si="0"/>
        <v>21345.09105802159</v>
      </c>
      <c r="E43">
        <v>380209.8</v>
      </c>
      <c r="F43">
        <f t="shared" si="1"/>
        <v>613449.19619574503</v>
      </c>
      <c r="G43">
        <v>186.3</v>
      </c>
      <c r="H43">
        <v>8609</v>
      </c>
      <c r="I43">
        <v>15046.4</v>
      </c>
      <c r="J43">
        <v>417.5</v>
      </c>
      <c r="K43">
        <v>26771.3</v>
      </c>
      <c r="L43">
        <f t="shared" si="2"/>
        <v>27507.717353588112</v>
      </c>
      <c r="M43">
        <v>674</v>
      </c>
      <c r="N43">
        <v>29371.1</v>
      </c>
      <c r="O43">
        <v>135.1</v>
      </c>
      <c r="P43">
        <v>1441.9</v>
      </c>
      <c r="Q43">
        <v>785.8</v>
      </c>
      <c r="R43">
        <v>1808.7</v>
      </c>
      <c r="S43">
        <v>108.3</v>
      </c>
      <c r="T43">
        <v>46.5</v>
      </c>
      <c r="U43">
        <v>10.8</v>
      </c>
      <c r="V43">
        <v>22</v>
      </c>
      <c r="W43">
        <v>7.8</v>
      </c>
      <c r="Y43">
        <f t="shared" si="3"/>
        <v>662763.90460735466</v>
      </c>
      <c r="Z43">
        <f t="shared" si="16"/>
        <v>4027.0750737115236</v>
      </c>
      <c r="AA43">
        <f t="shared" si="5"/>
        <v>57305.625330487463</v>
      </c>
      <c r="AB43">
        <f t="shared" si="17"/>
        <v>22702.503705167877</v>
      </c>
      <c r="AC43">
        <f t="shared" si="18"/>
        <v>28.064292383302487</v>
      </c>
      <c r="AD43">
        <f t="shared" si="8"/>
        <v>16.295395577401443</v>
      </c>
      <c r="AE43">
        <f t="shared" si="9"/>
        <v>11.768896805901043</v>
      </c>
      <c r="AF43">
        <f t="shared" si="10"/>
        <v>0</v>
      </c>
      <c r="AG43">
        <f t="shared" si="19"/>
        <v>2338.9927985266409</v>
      </c>
      <c r="AH43">
        <f t="shared" si="20"/>
        <v>833.7810737103739</v>
      </c>
      <c r="AI43">
        <f t="shared" si="21"/>
        <v>1255.8016425065946</v>
      </c>
      <c r="AJ43">
        <f t="shared" si="22"/>
        <v>196.60092997550078</v>
      </c>
      <c r="AK43">
        <f t="shared" si="15"/>
        <v>143.49462365591398</v>
      </c>
    </row>
    <row r="44" spans="1:37" x14ac:dyDescent="0.35">
      <c r="A44">
        <v>12.9468</v>
      </c>
      <c r="B44">
        <v>455.2</v>
      </c>
      <c r="C44">
        <v>20882.900000000001</v>
      </c>
      <c r="D44">
        <f t="shared" si="0"/>
        <v>21328.296686882499</v>
      </c>
      <c r="E44">
        <v>380602.1</v>
      </c>
      <c r="F44">
        <f t="shared" si="1"/>
        <v>614471.08554936969</v>
      </c>
      <c r="G44">
        <v>212.7</v>
      </c>
      <c r="H44">
        <v>8622.6</v>
      </c>
      <c r="I44">
        <v>15663.8</v>
      </c>
      <c r="J44">
        <v>485.2</v>
      </c>
      <c r="K44">
        <v>26671.599999999999</v>
      </c>
      <c r="L44">
        <f t="shared" si="2"/>
        <v>27402.467656342909</v>
      </c>
      <c r="M44">
        <v>666.8</v>
      </c>
      <c r="N44">
        <v>28280.6</v>
      </c>
      <c r="O44">
        <v>171.7</v>
      </c>
      <c r="P44">
        <v>1568.8</v>
      </c>
      <c r="Q44">
        <v>570.29999999999995</v>
      </c>
      <c r="R44">
        <v>1629.7</v>
      </c>
      <c r="S44">
        <v>108.8</v>
      </c>
      <c r="T44">
        <v>39.700000000000003</v>
      </c>
      <c r="U44">
        <v>33.200000000000003</v>
      </c>
      <c r="V44">
        <v>44.4</v>
      </c>
      <c r="W44">
        <v>7.8</v>
      </c>
      <c r="Y44">
        <f t="shared" si="3"/>
        <v>663657.04989259504</v>
      </c>
      <c r="Z44">
        <f t="shared" si="16"/>
        <v>3780.8684476509125</v>
      </c>
      <c r="AA44">
        <f t="shared" si="5"/>
        <v>55605.828350610216</v>
      </c>
      <c r="AB44">
        <f t="shared" si="17"/>
        <v>23602.250593940047</v>
      </c>
      <c r="AC44">
        <f t="shared" si="18"/>
        <v>61.77889620344628</v>
      </c>
      <c r="AD44">
        <f t="shared" si="8"/>
        <v>50.025837901327243</v>
      </c>
      <c r="AE44">
        <f t="shared" si="9"/>
        <v>11.753058302119049</v>
      </c>
      <c r="AF44">
        <f t="shared" si="10"/>
        <v>0</v>
      </c>
      <c r="AG44">
        <f t="shared" si="19"/>
        <v>2527.8116163634509</v>
      </c>
      <c r="AH44">
        <f t="shared" si="20"/>
        <v>989.81846136692354</v>
      </c>
      <c r="AI44">
        <f t="shared" si="21"/>
        <v>919.1494313195667</v>
      </c>
      <c r="AJ44">
        <f t="shared" si="22"/>
        <v>230.84211947238953</v>
      </c>
      <c r="AK44">
        <f t="shared" si="15"/>
        <v>61.2</v>
      </c>
    </row>
    <row r="45" spans="1:37" x14ac:dyDescent="0.35">
      <c r="A45">
        <v>12.956799999999999</v>
      </c>
      <c r="B45">
        <v>548.4</v>
      </c>
      <c r="C45">
        <v>20415.2</v>
      </c>
      <c r="D45">
        <f t="shared" si="0"/>
        <v>20840.666372120104</v>
      </c>
      <c r="E45">
        <v>381537.3</v>
      </c>
      <c r="F45">
        <f t="shared" si="1"/>
        <v>616912.38614713552</v>
      </c>
      <c r="G45">
        <v>246.8</v>
      </c>
      <c r="H45">
        <v>8246.5</v>
      </c>
      <c r="I45">
        <v>14716.1</v>
      </c>
      <c r="J45">
        <v>556.5</v>
      </c>
      <c r="K45">
        <v>25768.1</v>
      </c>
      <c r="L45">
        <f t="shared" si="2"/>
        <v>26449.657417294584</v>
      </c>
      <c r="M45">
        <v>756.1</v>
      </c>
      <c r="N45">
        <v>28852.2</v>
      </c>
      <c r="O45">
        <v>149.30000000000001</v>
      </c>
      <c r="P45">
        <v>1315.5</v>
      </c>
      <c r="Q45">
        <v>665.1</v>
      </c>
      <c r="R45">
        <v>1821.2</v>
      </c>
      <c r="S45">
        <v>130.19999999999999</v>
      </c>
      <c r="T45">
        <v>46.4</v>
      </c>
      <c r="U45">
        <v>12.7</v>
      </c>
      <c r="V45">
        <v>44.4</v>
      </c>
      <c r="W45">
        <v>4.3899999999999997</v>
      </c>
      <c r="Y45">
        <f t="shared" si="3"/>
        <v>664751.10993655014</v>
      </c>
      <c r="Z45">
        <f t="shared" si="16"/>
        <v>4248.3569531302601</v>
      </c>
      <c r="AA45">
        <f t="shared" si="5"/>
        <v>55808.406252290479</v>
      </c>
      <c r="AB45">
        <f t="shared" si="17"/>
        <v>22137.759200439152</v>
      </c>
      <c r="AC45">
        <f t="shared" si="18"/>
        <v>25.708870199000081</v>
      </c>
      <c r="AD45">
        <f t="shared" si="8"/>
        <v>19.104894764616795</v>
      </c>
      <c r="AE45">
        <f t="shared" si="9"/>
        <v>6.6039754343832859</v>
      </c>
      <c r="AF45">
        <f t="shared" si="10"/>
        <v>0</v>
      </c>
      <c r="AG45">
        <f t="shared" si="19"/>
        <v>2174.7989260792519</v>
      </c>
      <c r="AH45">
        <f t="shared" si="20"/>
        <v>1061.7507657375222</v>
      </c>
      <c r="AI45">
        <f t="shared" si="21"/>
        <v>1070.3254035452637</v>
      </c>
      <c r="AJ45">
        <f t="shared" si="22"/>
        <v>262.65469495292064</v>
      </c>
      <c r="AK45">
        <f t="shared" si="15"/>
        <v>165.24868344060857</v>
      </c>
    </row>
    <row r="46" spans="1:37" x14ac:dyDescent="0.35">
      <c r="A46">
        <v>12.966799999999999</v>
      </c>
      <c r="B46">
        <v>455.2</v>
      </c>
      <c r="C46">
        <v>20670.5</v>
      </c>
      <c r="D46">
        <f t="shared" si="0"/>
        <v>21106.787858427626</v>
      </c>
      <c r="E46">
        <v>381089.1</v>
      </c>
      <c r="F46">
        <f t="shared" si="1"/>
        <v>615741.45810002694</v>
      </c>
      <c r="G46">
        <v>246.3</v>
      </c>
      <c r="H46">
        <v>8860.7999999999993</v>
      </c>
      <c r="I46">
        <v>15515.5</v>
      </c>
      <c r="J46">
        <v>465.8</v>
      </c>
      <c r="K46">
        <v>26716.6</v>
      </c>
      <c r="L46">
        <f t="shared" si="2"/>
        <v>27449.96986489238</v>
      </c>
      <c r="M46">
        <v>721.9</v>
      </c>
      <c r="N46">
        <v>28530.3</v>
      </c>
      <c r="O46">
        <v>152.19999999999999</v>
      </c>
      <c r="P46">
        <v>1350.7</v>
      </c>
      <c r="Q46">
        <v>637.5</v>
      </c>
      <c r="R46">
        <v>1694.1</v>
      </c>
      <c r="S46">
        <v>115.6</v>
      </c>
      <c r="T46">
        <v>45.8</v>
      </c>
      <c r="U46">
        <v>12.2</v>
      </c>
      <c r="V46">
        <v>44.4</v>
      </c>
      <c r="W46">
        <v>22.9</v>
      </c>
      <c r="Y46">
        <f t="shared" si="3"/>
        <v>664753.41582334694</v>
      </c>
      <c r="Z46">
        <f t="shared" si="16"/>
        <v>4004.9436928466803</v>
      </c>
      <c r="AA46">
        <f t="shared" si="5"/>
        <v>56248.075015437593</v>
      </c>
      <c r="AB46">
        <f t="shared" si="17"/>
        <v>23340.233582377143</v>
      </c>
      <c r="AC46">
        <f t="shared" si="18"/>
        <v>52.80153386880459</v>
      </c>
      <c r="AD46">
        <f t="shared" si="8"/>
        <v>18.352669891721256</v>
      </c>
      <c r="AE46">
        <f t="shared" si="9"/>
        <v>34.448863977083342</v>
      </c>
      <c r="AF46">
        <f t="shared" si="10"/>
        <v>0</v>
      </c>
      <c r="AG46">
        <f t="shared" si="19"/>
        <v>2205.7803165763016</v>
      </c>
      <c r="AH46">
        <f t="shared" si="20"/>
        <v>929.66803221997839</v>
      </c>
      <c r="AI46">
        <f t="shared" si="21"/>
        <v>1027.8999456568142</v>
      </c>
      <c r="AJ46">
        <f t="shared" si="22"/>
        <v>240.69075267831155</v>
      </c>
      <c r="AK46">
        <f t="shared" si="15"/>
        <v>75.849002849002858</v>
      </c>
    </row>
    <row r="47" spans="1:37" x14ac:dyDescent="0.35">
      <c r="A47">
        <v>12.976699999999999</v>
      </c>
      <c r="B47">
        <v>523.6</v>
      </c>
      <c r="C47">
        <v>22911.9</v>
      </c>
      <c r="D47">
        <f t="shared" si="0"/>
        <v>23449.164921771127</v>
      </c>
      <c r="E47">
        <v>403451.2</v>
      </c>
      <c r="F47">
        <f t="shared" si="1"/>
        <v>676308.79485467065</v>
      </c>
      <c r="G47">
        <v>157.6</v>
      </c>
      <c r="H47">
        <v>4542.3999999999996</v>
      </c>
      <c r="I47">
        <v>8915.2000000000007</v>
      </c>
      <c r="J47">
        <v>224.4</v>
      </c>
      <c r="K47">
        <v>28539.9</v>
      </c>
      <c r="L47">
        <f t="shared" si="2"/>
        <v>29378.355323085321</v>
      </c>
      <c r="M47">
        <v>424.5</v>
      </c>
      <c r="N47">
        <v>13880.6</v>
      </c>
      <c r="O47">
        <v>150.69999999999999</v>
      </c>
      <c r="P47">
        <v>611.5</v>
      </c>
      <c r="Q47">
        <v>786.5</v>
      </c>
      <c r="R47">
        <v>834.6</v>
      </c>
      <c r="S47">
        <v>47.8</v>
      </c>
      <c r="T47">
        <v>21.9</v>
      </c>
      <c r="U47">
        <v>31.7</v>
      </c>
      <c r="V47">
        <v>12.7</v>
      </c>
      <c r="W47">
        <v>10.7</v>
      </c>
      <c r="Y47">
        <f t="shared" si="3"/>
        <v>729659.9150995271</v>
      </c>
      <c r="Z47">
        <f t="shared" si="16"/>
        <v>1941.5894592575492</v>
      </c>
      <c r="AA47">
        <f t="shared" si="5"/>
        <v>25248.748929132369</v>
      </c>
      <c r="AB47">
        <f t="shared" si="17"/>
        <v>12218.294873419145</v>
      </c>
      <c r="AC47">
        <f t="shared" si="18"/>
        <v>58.109263127352357</v>
      </c>
      <c r="AD47">
        <f t="shared" si="8"/>
        <v>43.444897196629</v>
      </c>
      <c r="AE47">
        <f t="shared" si="9"/>
        <v>14.664365930723354</v>
      </c>
      <c r="AF47">
        <f t="shared" si="10"/>
        <v>0</v>
      </c>
      <c r="AG47">
        <f t="shared" si="19"/>
        <v>903.57163160055211</v>
      </c>
      <c r="AH47">
        <f t="shared" si="20"/>
        <v>514.07510846862897</v>
      </c>
      <c r="AI47">
        <f t="shared" si="21"/>
        <v>1107.9134035884822</v>
      </c>
      <c r="AJ47">
        <f t="shared" si="22"/>
        <v>82.91534007558532</v>
      </c>
      <c r="AK47">
        <f t="shared" si="15"/>
        <v>33.412735849056602</v>
      </c>
    </row>
    <row r="48" spans="1:37" x14ac:dyDescent="0.35">
      <c r="A48">
        <v>12.986700000000001</v>
      </c>
      <c r="B48">
        <v>648.4</v>
      </c>
      <c r="C48">
        <v>24368.7</v>
      </c>
      <c r="D48">
        <f t="shared" si="0"/>
        <v>24977.365937316688</v>
      </c>
      <c r="E48">
        <v>430335.1</v>
      </c>
      <c r="F48">
        <f t="shared" si="1"/>
        <v>755417.96589538862</v>
      </c>
      <c r="G48">
        <v>62.9</v>
      </c>
      <c r="H48">
        <v>1499.9</v>
      </c>
      <c r="I48">
        <v>2792.1</v>
      </c>
      <c r="J48">
        <v>101.9</v>
      </c>
      <c r="K48">
        <v>30118</v>
      </c>
      <c r="L48">
        <f t="shared" si="2"/>
        <v>31053.26214941611</v>
      </c>
      <c r="M48">
        <v>281</v>
      </c>
      <c r="N48">
        <v>5155.1000000000004</v>
      </c>
      <c r="O48">
        <v>61</v>
      </c>
      <c r="P48">
        <v>167.1</v>
      </c>
      <c r="Q48">
        <v>710.9</v>
      </c>
      <c r="R48">
        <v>555.1</v>
      </c>
      <c r="S48">
        <v>10.7</v>
      </c>
      <c r="T48">
        <v>11</v>
      </c>
      <c r="U48">
        <v>8.2899999999999991</v>
      </c>
      <c r="V48">
        <v>26.3</v>
      </c>
      <c r="W48">
        <v>3.41</v>
      </c>
      <c r="Y48">
        <f t="shared" si="3"/>
        <v>812096.99398212146</v>
      </c>
      <c r="Z48">
        <f t="shared" si="16"/>
        <v>1107.0106239302145</v>
      </c>
      <c r="AA48">
        <f t="shared" si="5"/>
        <v>8194.8339290940803</v>
      </c>
      <c r="AB48">
        <f t="shared" si="17"/>
        <v>3438.1361102063984</v>
      </c>
      <c r="AC48">
        <f t="shared" si="18"/>
        <v>14.407146051149622</v>
      </c>
      <c r="AD48">
        <f t="shared" si="8"/>
        <v>10.208140236241912</v>
      </c>
      <c r="AE48">
        <f t="shared" si="9"/>
        <v>4.1990058149077107</v>
      </c>
      <c r="AF48">
        <f t="shared" si="10"/>
        <v>0</v>
      </c>
      <c r="AG48">
        <f t="shared" si="19"/>
        <v>218.93936477729935</v>
      </c>
      <c r="AH48">
        <f t="shared" si="20"/>
        <v>200.59180271216013</v>
      </c>
      <c r="AI48">
        <f t="shared" si="21"/>
        <v>888.93322515597538</v>
      </c>
      <c r="AJ48">
        <f t="shared" si="22"/>
        <v>45.561060161755215</v>
      </c>
      <c r="AK48">
        <f t="shared" si="15"/>
        <v>76.837606837606828</v>
      </c>
    </row>
    <row r="49" spans="1:37" x14ac:dyDescent="0.35">
      <c r="A49">
        <v>12.996600000000001</v>
      </c>
      <c r="B49">
        <v>414.2</v>
      </c>
      <c r="C49">
        <v>24462.400000000001</v>
      </c>
      <c r="D49">
        <f t="shared" si="0"/>
        <v>25075.814607248354</v>
      </c>
      <c r="E49">
        <v>424041.8</v>
      </c>
      <c r="F49">
        <f t="shared" si="1"/>
        <v>736237.10887352587</v>
      </c>
      <c r="G49">
        <v>75.099999999999994</v>
      </c>
      <c r="H49">
        <v>1430.3</v>
      </c>
      <c r="I49">
        <v>1941.2</v>
      </c>
      <c r="J49">
        <v>121</v>
      </c>
      <c r="K49">
        <v>30877</v>
      </c>
      <c r="L49">
        <f t="shared" si="2"/>
        <v>31860.764835836111</v>
      </c>
      <c r="M49">
        <v>202.9</v>
      </c>
      <c r="N49">
        <v>4771.8999999999996</v>
      </c>
      <c r="O49">
        <v>98.5</v>
      </c>
      <c r="P49">
        <v>191</v>
      </c>
      <c r="Q49">
        <v>666.4</v>
      </c>
      <c r="R49">
        <v>362.9</v>
      </c>
      <c r="S49">
        <v>14.2</v>
      </c>
      <c r="T49">
        <v>9.67</v>
      </c>
      <c r="U49">
        <v>16.600000000000001</v>
      </c>
      <c r="V49">
        <v>34.1</v>
      </c>
      <c r="W49">
        <v>3.41</v>
      </c>
      <c r="Y49">
        <f t="shared" si="3"/>
        <v>793587.88831661036</v>
      </c>
      <c r="Z49">
        <f t="shared" si="16"/>
        <v>807.59801080067155</v>
      </c>
      <c r="AA49">
        <f t="shared" si="5"/>
        <v>7815.3914535620606</v>
      </c>
      <c r="AB49">
        <f t="shared" si="17"/>
        <v>2446.1058801158738</v>
      </c>
      <c r="AC49">
        <f t="shared" si="18"/>
        <v>25.214598527260787</v>
      </c>
      <c r="AD49">
        <f t="shared" si="8"/>
        <v>20.917657948652128</v>
      </c>
      <c r="AE49">
        <f t="shared" si="9"/>
        <v>4.2969405786086599</v>
      </c>
      <c r="AF49">
        <f t="shared" si="10"/>
        <v>0</v>
      </c>
      <c r="AG49">
        <f t="shared" si="19"/>
        <v>258.57249464237447</v>
      </c>
      <c r="AH49">
        <f t="shared" si="20"/>
        <v>276.59192287524951</v>
      </c>
      <c r="AI49">
        <f t="shared" si="21"/>
        <v>851.91572345453255</v>
      </c>
      <c r="AJ49">
        <f t="shared" si="22"/>
        <v>60.862824031319136</v>
      </c>
      <c r="AK49">
        <f t="shared" si="15"/>
        <v>32.028985507246375</v>
      </c>
    </row>
    <row r="50" spans="1:37" x14ac:dyDescent="0.35">
      <c r="A50">
        <v>13.006600000000001</v>
      </c>
      <c r="B50">
        <v>635.79999999999995</v>
      </c>
      <c r="C50">
        <v>24164.6</v>
      </c>
      <c r="D50">
        <f t="shared" si="0"/>
        <v>24762.987692391562</v>
      </c>
      <c r="E50">
        <v>430755.5</v>
      </c>
      <c r="F50">
        <f t="shared" si="1"/>
        <v>756714.38195713784</v>
      </c>
      <c r="G50">
        <v>90.7</v>
      </c>
      <c r="H50">
        <v>1369</v>
      </c>
      <c r="I50">
        <v>1681</v>
      </c>
      <c r="J50">
        <v>150.19999999999999</v>
      </c>
      <c r="K50">
        <v>30679</v>
      </c>
      <c r="L50">
        <f t="shared" si="2"/>
        <v>31649.990044577593</v>
      </c>
      <c r="M50">
        <v>288.8</v>
      </c>
      <c r="N50">
        <v>4440.6000000000004</v>
      </c>
      <c r="O50">
        <v>86.8</v>
      </c>
      <c r="P50">
        <v>218.1</v>
      </c>
      <c r="Q50">
        <v>741.3</v>
      </c>
      <c r="R50">
        <v>480.5</v>
      </c>
      <c r="S50">
        <v>20</v>
      </c>
      <c r="T50">
        <v>29.7</v>
      </c>
      <c r="U50">
        <v>30.2</v>
      </c>
      <c r="V50">
        <v>20.5</v>
      </c>
      <c r="W50">
        <v>3.41</v>
      </c>
      <c r="Y50">
        <f t="shared" si="3"/>
        <v>813763.15969410702</v>
      </c>
      <c r="Z50">
        <f t="shared" si="16"/>
        <v>1056.8185469630664</v>
      </c>
      <c r="AA50">
        <f t="shared" si="5"/>
        <v>7139.1779423681755</v>
      </c>
      <c r="AB50">
        <f t="shared" si="17"/>
        <v>2065.7116016801333</v>
      </c>
      <c r="AC50">
        <f t="shared" si="18"/>
        <v>41.301943445847286</v>
      </c>
      <c r="AD50">
        <f t="shared" si="8"/>
        <v>37.111535021261169</v>
      </c>
      <c r="AE50">
        <f t="shared" si="9"/>
        <v>4.1904084245861126</v>
      </c>
      <c r="AF50">
        <f t="shared" si="10"/>
        <v>0</v>
      </c>
      <c r="AG50">
        <f t="shared" si="19"/>
        <v>292.59127445570482</v>
      </c>
      <c r="AH50">
        <f t="shared" si="20"/>
        <v>291.23952980261248</v>
      </c>
      <c r="AI50">
        <f t="shared" si="21"/>
        <v>947.45011594014443</v>
      </c>
      <c r="AJ50">
        <f t="shared" si="22"/>
        <v>49.768780409307197</v>
      </c>
      <c r="AK50">
        <f t="shared" si="15"/>
        <v>25.587622731329958</v>
      </c>
    </row>
    <row r="51" spans="1:37" x14ac:dyDescent="0.35">
      <c r="A51">
        <v>13.0166</v>
      </c>
      <c r="B51">
        <v>647.4</v>
      </c>
      <c r="C51">
        <v>23738.6</v>
      </c>
      <c r="D51">
        <f t="shared" si="0"/>
        <v>24315.823610356812</v>
      </c>
      <c r="E51">
        <v>428254.8</v>
      </c>
      <c r="F51">
        <f t="shared" si="1"/>
        <v>749030.8619993662</v>
      </c>
      <c r="G51">
        <v>75.099999999999994</v>
      </c>
      <c r="H51">
        <v>1273.4000000000001</v>
      </c>
      <c r="I51">
        <v>1481.2</v>
      </c>
      <c r="J51">
        <v>156.1</v>
      </c>
      <c r="K51">
        <v>31411.4</v>
      </c>
      <c r="L51">
        <f t="shared" si="2"/>
        <v>32430.074027301162</v>
      </c>
      <c r="M51">
        <v>251.2</v>
      </c>
      <c r="N51">
        <v>4658.7</v>
      </c>
      <c r="O51">
        <v>119.3</v>
      </c>
      <c r="P51">
        <v>234.2</v>
      </c>
      <c r="Q51">
        <v>692.2</v>
      </c>
      <c r="R51">
        <v>436.5</v>
      </c>
      <c r="S51">
        <v>15.6</v>
      </c>
      <c r="T51">
        <v>31</v>
      </c>
      <c r="U51">
        <v>19</v>
      </c>
      <c r="V51">
        <v>19.5</v>
      </c>
      <c r="W51">
        <v>0</v>
      </c>
      <c r="Y51">
        <f t="shared" si="3"/>
        <v>806424.15963702416</v>
      </c>
      <c r="Z51">
        <f t="shared" si="16"/>
        <v>945.90420051817443</v>
      </c>
      <c r="AA51">
        <f t="shared" si="5"/>
        <v>7356.0544151728664</v>
      </c>
      <c r="AB51">
        <f t="shared" si="17"/>
        <v>1836.7505267534345</v>
      </c>
      <c r="AC51">
        <f t="shared" si="18"/>
        <v>23.560802058003819</v>
      </c>
      <c r="AD51">
        <f t="shared" si="8"/>
        <v>23.560802058003819</v>
      </c>
      <c r="AE51">
        <f t="shared" si="9"/>
        <v>0</v>
      </c>
      <c r="AF51">
        <f t="shared" si="10"/>
        <v>0</v>
      </c>
      <c r="AG51">
        <f t="shared" si="19"/>
        <v>309.76254495207127</v>
      </c>
      <c r="AH51">
        <f t="shared" si="20"/>
        <v>341.50762561969748</v>
      </c>
      <c r="AI51">
        <f t="shared" si="21"/>
        <v>896.79852886044011</v>
      </c>
      <c r="AJ51">
        <f t="shared" si="22"/>
        <v>43.525481696628113</v>
      </c>
      <c r="AK51">
        <f t="shared" si="15"/>
        <v>40.147368421052633</v>
      </c>
    </row>
    <row r="52" spans="1:37" x14ac:dyDescent="0.35">
      <c r="A52">
        <v>13.0265</v>
      </c>
      <c r="B52">
        <v>507.5</v>
      </c>
      <c r="C52">
        <v>25018.1</v>
      </c>
      <c r="D52">
        <f t="shared" si="0"/>
        <v>25660.066099688614</v>
      </c>
      <c r="E52">
        <v>427374.5</v>
      </c>
      <c r="F52">
        <f t="shared" si="1"/>
        <v>746342.06824530161</v>
      </c>
      <c r="G52">
        <v>77.099999999999994</v>
      </c>
      <c r="H52">
        <v>1466.5</v>
      </c>
      <c r="I52">
        <v>1605.7</v>
      </c>
      <c r="J52">
        <v>99.5</v>
      </c>
      <c r="K52">
        <v>31977</v>
      </c>
      <c r="L52">
        <f t="shared" si="2"/>
        <v>33033.306026819613</v>
      </c>
      <c r="M52">
        <v>264.89999999999998</v>
      </c>
      <c r="N52">
        <v>4509.3999999999996</v>
      </c>
      <c r="O52">
        <v>63.4</v>
      </c>
      <c r="P52">
        <v>181.9</v>
      </c>
      <c r="Q52">
        <v>753.5</v>
      </c>
      <c r="R52">
        <v>340.9</v>
      </c>
      <c r="S52">
        <v>20</v>
      </c>
      <c r="T52">
        <v>24.5</v>
      </c>
      <c r="U52">
        <v>16.100000000000001</v>
      </c>
      <c r="V52">
        <v>3.9</v>
      </c>
      <c r="W52">
        <v>12.2</v>
      </c>
      <c r="Y52">
        <f t="shared" si="3"/>
        <v>805542.94037180988</v>
      </c>
      <c r="Z52">
        <f t="shared" si="16"/>
        <v>847.75120701175501</v>
      </c>
      <c r="AA52">
        <f t="shared" si="5"/>
        <v>7418.4747956970959</v>
      </c>
      <c r="AB52">
        <f t="shared" si="17"/>
        <v>1993.3139743721995</v>
      </c>
      <c r="AC52">
        <f t="shared" si="18"/>
        <v>35.131584651387712</v>
      </c>
      <c r="AD52">
        <f t="shared" si="8"/>
        <v>19.98651989001209</v>
      </c>
      <c r="AE52">
        <f t="shared" si="9"/>
        <v>15.14506476137562</v>
      </c>
      <c r="AF52">
        <f t="shared" si="10"/>
        <v>0</v>
      </c>
      <c r="AG52">
        <f t="shared" si="19"/>
        <v>250.63840781325717</v>
      </c>
      <c r="AH52">
        <f t="shared" si="20"/>
        <v>202.22385652689249</v>
      </c>
      <c r="AI52">
        <f t="shared" si="21"/>
        <v>965.80822822542893</v>
      </c>
      <c r="AJ52">
        <f t="shared" si="22"/>
        <v>29.669430147285027</v>
      </c>
      <c r="AK52">
        <f t="shared" si="15"/>
        <v>24.130742049469962</v>
      </c>
    </row>
    <row r="53" spans="1:37" x14ac:dyDescent="0.35">
      <c r="A53">
        <v>13.0365</v>
      </c>
      <c r="B53">
        <v>570.20000000000005</v>
      </c>
      <c r="C53">
        <v>24741.9</v>
      </c>
      <c r="D53">
        <f t="shared" si="0"/>
        <v>25369.59190597853</v>
      </c>
      <c r="E53">
        <v>426318.2</v>
      </c>
      <c r="F53">
        <f t="shared" si="1"/>
        <v>743126.59038512281</v>
      </c>
      <c r="G53">
        <v>69.7</v>
      </c>
      <c r="H53">
        <v>1319.4</v>
      </c>
      <c r="I53">
        <v>1480.1</v>
      </c>
      <c r="J53">
        <v>108.3</v>
      </c>
      <c r="K53">
        <v>30402</v>
      </c>
      <c r="L53">
        <f t="shared" si="2"/>
        <v>31355.262696498961</v>
      </c>
      <c r="M53">
        <v>303.89999999999998</v>
      </c>
      <c r="N53">
        <v>4494.8999999999996</v>
      </c>
      <c r="O53">
        <v>96.6</v>
      </c>
      <c r="P53">
        <v>154.80000000000001</v>
      </c>
      <c r="Q53">
        <v>699.9</v>
      </c>
      <c r="R53">
        <v>483.3</v>
      </c>
      <c r="S53">
        <v>3.9</v>
      </c>
      <c r="T53">
        <v>15.5</v>
      </c>
      <c r="U53">
        <v>8.2899999999999991</v>
      </c>
      <c r="V53">
        <v>23.9</v>
      </c>
      <c r="W53">
        <v>0</v>
      </c>
      <c r="Y53">
        <f t="shared" si="3"/>
        <v>800421.64498760039</v>
      </c>
      <c r="Z53">
        <f t="shared" si="16"/>
        <v>1070.5607542800451</v>
      </c>
      <c r="AA53">
        <f t="shared" si="5"/>
        <v>7264.0464390366033</v>
      </c>
      <c r="AB53">
        <f t="shared" si="17"/>
        <v>1849.1503937564416</v>
      </c>
      <c r="AC53">
        <f t="shared" si="18"/>
        <v>10.357041256834606</v>
      </c>
      <c r="AD53">
        <f t="shared" si="8"/>
        <v>10.357041256834606</v>
      </c>
      <c r="AE53">
        <f t="shared" si="9"/>
        <v>0</v>
      </c>
      <c r="AF53">
        <f t="shared" si="10"/>
        <v>0</v>
      </c>
      <c r="AG53">
        <f t="shared" si="19"/>
        <v>198.27050029670113</v>
      </c>
      <c r="AH53">
        <f t="shared" si="20"/>
        <v>255.99007883298077</v>
      </c>
      <c r="AI53">
        <f t="shared" si="21"/>
        <v>893.77892824360401</v>
      </c>
      <c r="AJ53">
        <f t="shared" si="22"/>
        <v>34.731694443908566</v>
      </c>
      <c r="AK53">
        <f t="shared" si="15"/>
        <v>103.36550060313631</v>
      </c>
    </row>
    <row r="54" spans="1:37" x14ac:dyDescent="0.35">
      <c r="A54">
        <v>13.0464</v>
      </c>
      <c r="B54">
        <v>517</v>
      </c>
      <c r="C54">
        <v>25040</v>
      </c>
      <c r="D54">
        <f t="shared" si="0"/>
        <v>25683.104947895295</v>
      </c>
      <c r="E54">
        <v>428704</v>
      </c>
      <c r="F54">
        <f t="shared" si="1"/>
        <v>750406.09421385743</v>
      </c>
      <c r="G54">
        <v>44.9</v>
      </c>
      <c r="H54">
        <v>1449.1</v>
      </c>
      <c r="I54">
        <v>1365.6</v>
      </c>
      <c r="J54">
        <v>78.5</v>
      </c>
      <c r="K54">
        <v>31796.2</v>
      </c>
      <c r="L54">
        <f t="shared" si="2"/>
        <v>32840.399924065576</v>
      </c>
      <c r="M54">
        <v>285.3</v>
      </c>
      <c r="N54">
        <v>4447.1000000000004</v>
      </c>
      <c r="O54">
        <v>83.9</v>
      </c>
      <c r="P54">
        <v>199.9</v>
      </c>
      <c r="Q54">
        <v>749</v>
      </c>
      <c r="R54">
        <v>316.10000000000002</v>
      </c>
      <c r="S54">
        <v>3.41</v>
      </c>
      <c r="T54">
        <v>11</v>
      </c>
      <c r="U54">
        <v>19.5</v>
      </c>
      <c r="V54">
        <v>12.7</v>
      </c>
      <c r="W54">
        <v>4.3899999999999997</v>
      </c>
      <c r="Y54">
        <f t="shared" si="3"/>
        <v>809446.59908581828</v>
      </c>
      <c r="Z54">
        <f t="shared" si="16"/>
        <v>798.44674216918747</v>
      </c>
      <c r="AA54">
        <f t="shared" si="5"/>
        <v>7284.2359294104344</v>
      </c>
      <c r="AB54">
        <f t="shared" si="17"/>
        <v>1687.0785565623432</v>
      </c>
      <c r="AC54">
        <f t="shared" si="18"/>
        <v>29.513991444254817</v>
      </c>
      <c r="AD54">
        <f t="shared" si="8"/>
        <v>24.090532991333987</v>
      </c>
      <c r="AE54">
        <f t="shared" si="9"/>
        <v>5.4234584529208307</v>
      </c>
      <c r="AF54">
        <f t="shared" si="10"/>
        <v>0</v>
      </c>
      <c r="AG54">
        <f t="shared" si="19"/>
        <v>251.17160320349296</v>
      </c>
      <c r="AH54">
        <f t="shared" si="20"/>
        <v>200.63090039962253</v>
      </c>
      <c r="AI54">
        <f t="shared" si="21"/>
        <v>938.91308068788874</v>
      </c>
      <c r="AJ54">
        <f t="shared" si="22"/>
        <v>19.902486486686694</v>
      </c>
      <c r="AK54">
        <f t="shared" si="15"/>
        <v>27.053160318124739</v>
      </c>
    </row>
    <row r="55" spans="1:37" x14ac:dyDescent="0.35">
      <c r="A55">
        <v>13.072800000000001</v>
      </c>
      <c r="B55">
        <v>580.70000000000005</v>
      </c>
      <c r="C55">
        <v>25111</v>
      </c>
      <c r="D55">
        <f t="shared" si="0"/>
        <v>25757.804221813967</v>
      </c>
      <c r="E55">
        <v>428660</v>
      </c>
      <c r="F55">
        <f t="shared" si="1"/>
        <v>750271.2920502678</v>
      </c>
      <c r="G55">
        <v>50.7</v>
      </c>
      <c r="H55">
        <v>1683.1</v>
      </c>
      <c r="I55">
        <v>1360.4</v>
      </c>
      <c r="J55">
        <v>82.6</v>
      </c>
      <c r="K55">
        <v>32124.5</v>
      </c>
      <c r="L55">
        <f t="shared" si="2"/>
        <v>33190.735791948449</v>
      </c>
      <c r="M55">
        <v>224.4</v>
      </c>
      <c r="N55">
        <v>4280.3999999999996</v>
      </c>
      <c r="O55">
        <v>75.099999999999994</v>
      </c>
      <c r="P55">
        <v>178.7</v>
      </c>
      <c r="Q55">
        <v>714.7</v>
      </c>
      <c r="R55">
        <v>411.7</v>
      </c>
      <c r="S55">
        <v>12.2</v>
      </c>
      <c r="T55">
        <v>35.1</v>
      </c>
      <c r="U55">
        <v>20</v>
      </c>
      <c r="V55">
        <v>6.83</v>
      </c>
      <c r="W55">
        <v>7.49</v>
      </c>
      <c r="Y55">
        <f t="shared" si="3"/>
        <v>809800.53206403018</v>
      </c>
      <c r="Z55">
        <f t="shared" si="16"/>
        <v>848.11008736864517</v>
      </c>
      <c r="AA55">
        <f t="shared" si="5"/>
        <v>7364.1591526250959</v>
      </c>
      <c r="AB55">
        <f t="shared" si="17"/>
        <v>1679.919864380176</v>
      </c>
      <c r="AC55">
        <f t="shared" si="18"/>
        <v>33.946631190687334</v>
      </c>
      <c r="AD55">
        <f t="shared" si="8"/>
        <v>24.697439935021702</v>
      </c>
      <c r="AE55">
        <f t="shared" si="9"/>
        <v>9.2491912556656271</v>
      </c>
      <c r="AF55">
        <f t="shared" si="10"/>
        <v>0</v>
      </c>
      <c r="AG55">
        <f t="shared" si="19"/>
        <v>235.7370641797821</v>
      </c>
      <c r="AH55">
        <f t="shared" si="20"/>
        <v>194.73931388764612</v>
      </c>
      <c r="AI55">
        <f t="shared" si="21"/>
        <v>925.90702316396369</v>
      </c>
      <c r="AJ55">
        <f t="shared" si="22"/>
        <v>23.499614098173147</v>
      </c>
      <c r="AK55">
        <f t="shared" si="15"/>
        <v>24.983630411058559</v>
      </c>
    </row>
    <row r="56" spans="1:37" x14ac:dyDescent="0.35">
      <c r="A56">
        <v>13.082700000000001</v>
      </c>
      <c r="B56">
        <v>684.6</v>
      </c>
      <c r="C56">
        <v>25299.599999999999</v>
      </c>
      <c r="D56">
        <f t="shared" si="0"/>
        <v>25956.283592373613</v>
      </c>
      <c r="E56">
        <v>428702.1</v>
      </c>
      <c r="F56">
        <f t="shared" si="1"/>
        <v>750400.27278237848</v>
      </c>
      <c r="G56">
        <v>119</v>
      </c>
      <c r="H56">
        <v>2145</v>
      </c>
      <c r="I56">
        <v>1660.5</v>
      </c>
      <c r="J56">
        <v>106.8</v>
      </c>
      <c r="K56">
        <v>31886.5</v>
      </c>
      <c r="L56">
        <f t="shared" si="2"/>
        <v>32936.737273057341</v>
      </c>
      <c r="M56">
        <v>255.9</v>
      </c>
      <c r="N56">
        <v>3952.7</v>
      </c>
      <c r="O56">
        <v>83.9</v>
      </c>
      <c r="P56">
        <v>212.9</v>
      </c>
      <c r="Q56">
        <v>608.29999999999995</v>
      </c>
      <c r="R56">
        <v>401.9</v>
      </c>
      <c r="S56">
        <v>11.7</v>
      </c>
      <c r="T56">
        <v>15.5</v>
      </c>
      <c r="U56">
        <v>21.2</v>
      </c>
      <c r="V56">
        <v>11.7</v>
      </c>
      <c r="W56">
        <v>7.32</v>
      </c>
      <c r="Y56">
        <f t="shared" si="3"/>
        <v>809977.8936478094</v>
      </c>
      <c r="Z56">
        <f t="shared" si="16"/>
        <v>959.03851955960215</v>
      </c>
      <c r="AA56">
        <f t="shared" si="5"/>
        <v>7528.2301502556465</v>
      </c>
      <c r="AB56">
        <f t="shared" si="17"/>
        <v>2050.055949702265</v>
      </c>
      <c r="AC56">
        <f t="shared" si="18"/>
        <v>35.210837510092496</v>
      </c>
      <c r="AD56">
        <f t="shared" si="8"/>
        <v>26.173553829381522</v>
      </c>
      <c r="AE56">
        <f t="shared" si="9"/>
        <v>9.0372836807109778</v>
      </c>
      <c r="AF56">
        <f t="shared" si="10"/>
        <v>0</v>
      </c>
      <c r="AG56">
        <f t="shared" si="19"/>
        <v>277.29151839995706</v>
      </c>
      <c r="AH56">
        <f t="shared" si="20"/>
        <v>235.43852430486115</v>
      </c>
      <c r="AI56">
        <f t="shared" si="21"/>
        <v>770.14447541359402</v>
      </c>
      <c r="AJ56">
        <f t="shared" si="22"/>
        <v>28.889677339977716</v>
      </c>
      <c r="AK56">
        <f t="shared" si="15"/>
        <v>27.237026647966342</v>
      </c>
    </row>
    <row r="57" spans="1:37" x14ac:dyDescent="0.35">
      <c r="A57">
        <v>13.092700000000001</v>
      </c>
      <c r="B57">
        <v>567.4</v>
      </c>
      <c r="C57">
        <v>24749.5</v>
      </c>
      <c r="D57">
        <f t="shared" si="0"/>
        <v>25377.582477527569</v>
      </c>
      <c r="E57">
        <v>430670.5</v>
      </c>
      <c r="F57">
        <f t="shared" si="1"/>
        <v>756452.1072595045</v>
      </c>
      <c r="G57">
        <v>65.400000000000006</v>
      </c>
      <c r="H57">
        <v>2031</v>
      </c>
      <c r="I57">
        <v>1582.4</v>
      </c>
      <c r="J57">
        <v>91.1</v>
      </c>
      <c r="K57">
        <v>31336.9</v>
      </c>
      <c r="L57">
        <f t="shared" si="2"/>
        <v>32350.669701364695</v>
      </c>
      <c r="M57">
        <v>232.7</v>
      </c>
      <c r="N57">
        <v>4030.3</v>
      </c>
      <c r="O57">
        <v>87.8</v>
      </c>
      <c r="P57">
        <v>168.4</v>
      </c>
      <c r="Q57">
        <v>648.9</v>
      </c>
      <c r="R57">
        <v>300.5</v>
      </c>
      <c r="S57">
        <v>17.899999999999999</v>
      </c>
      <c r="T57">
        <v>31</v>
      </c>
      <c r="U57">
        <v>14.6</v>
      </c>
      <c r="V57">
        <v>12.7</v>
      </c>
      <c r="W57">
        <v>3.41</v>
      </c>
      <c r="Y57">
        <f t="shared" si="3"/>
        <v>814747.75943839678</v>
      </c>
      <c r="Z57">
        <f t="shared" si="16"/>
        <v>734.70591734135382</v>
      </c>
      <c r="AA57">
        <f t="shared" si="5"/>
        <v>7439.4804156049922</v>
      </c>
      <c r="AB57">
        <f t="shared" si="17"/>
        <v>1942.1961971282299</v>
      </c>
      <c r="AC57">
        <f t="shared" si="18"/>
        <v>22.105000954423289</v>
      </c>
      <c r="AD57">
        <f t="shared" si="8"/>
        <v>17.919656520520824</v>
      </c>
      <c r="AE57">
        <f t="shared" si="9"/>
        <v>4.1853444339024666</v>
      </c>
      <c r="AF57">
        <f t="shared" si="10"/>
        <v>0</v>
      </c>
      <c r="AG57">
        <f t="shared" si="19"/>
        <v>228.65972669678285</v>
      </c>
      <c r="AH57">
        <f t="shared" si="20"/>
        <v>219.5771610630942</v>
      </c>
      <c r="AI57">
        <f t="shared" si="21"/>
        <v>834.49140193850064</v>
      </c>
      <c r="AJ57">
        <f t="shared" si="22"/>
        <v>37.557636269036792</v>
      </c>
      <c r="AK57">
        <f t="shared" si="15"/>
        <v>33.23709050527485</v>
      </c>
    </row>
    <row r="58" spans="1:37" x14ac:dyDescent="0.35">
      <c r="A58">
        <v>13.1027</v>
      </c>
      <c r="B58">
        <v>554.20000000000005</v>
      </c>
      <c r="C58">
        <v>24778.6</v>
      </c>
      <c r="D58">
        <f t="shared" si="0"/>
        <v>25408.179106816151</v>
      </c>
      <c r="E58">
        <v>431236.4</v>
      </c>
      <c r="F58">
        <f t="shared" si="1"/>
        <v>758199.71601558186</v>
      </c>
      <c r="G58">
        <v>52.4</v>
      </c>
      <c r="H58">
        <v>1929.6</v>
      </c>
      <c r="I58">
        <v>1687.5</v>
      </c>
      <c r="J58">
        <v>106.3</v>
      </c>
      <c r="K58">
        <v>31479</v>
      </c>
      <c r="L58">
        <f t="shared" si="2"/>
        <v>32502.134698163485</v>
      </c>
      <c r="M58">
        <v>285.3</v>
      </c>
      <c r="N58">
        <v>4056.3</v>
      </c>
      <c r="O58">
        <v>42.4</v>
      </c>
      <c r="P58">
        <v>167.7</v>
      </c>
      <c r="Q58">
        <v>632</v>
      </c>
      <c r="R58">
        <v>312.2</v>
      </c>
      <c r="S58">
        <v>11.2</v>
      </c>
      <c r="T58">
        <v>21.9</v>
      </c>
      <c r="U58">
        <v>8.2899999999999991</v>
      </c>
      <c r="V58">
        <v>15.6</v>
      </c>
      <c r="W58">
        <v>7.8</v>
      </c>
      <c r="Y58">
        <f t="shared" si="3"/>
        <v>816664.22982056148</v>
      </c>
      <c r="Z58">
        <f t="shared" si="16"/>
        <v>795.79829294445392</v>
      </c>
      <c r="AA58">
        <f t="shared" si="5"/>
        <v>7329.6953404157666</v>
      </c>
      <c r="AB58">
        <f t="shared" si="17"/>
        <v>2066.3326963283057</v>
      </c>
      <c r="AC58">
        <f t="shared" si="18"/>
        <v>19.702099605287373</v>
      </c>
      <c r="AD58">
        <f t="shared" si="8"/>
        <v>10.151050697814313</v>
      </c>
      <c r="AE58">
        <f t="shared" si="9"/>
        <v>9.5510489074730582</v>
      </c>
      <c r="AF58">
        <f t="shared" si="10"/>
        <v>0</v>
      </c>
      <c r="AG58">
        <f t="shared" si="19"/>
        <v>219.06187814704228</v>
      </c>
      <c r="AH58">
        <f t="shared" si="20"/>
        <v>182.08217596682613</v>
      </c>
      <c r="AI58">
        <f t="shared" si="21"/>
        <v>800.69626674315805</v>
      </c>
      <c r="AJ58">
        <f t="shared" si="22"/>
        <v>32.81642445131768</v>
      </c>
      <c r="AK58">
        <f t="shared" si="15"/>
        <v>40.391547545059041</v>
      </c>
    </row>
    <row r="59" spans="1:37" x14ac:dyDescent="0.35">
      <c r="A59">
        <v>13.1126</v>
      </c>
      <c r="B59">
        <v>645.5</v>
      </c>
      <c r="C59">
        <v>24795.200000000001</v>
      </c>
      <c r="D59">
        <f t="shared" si="0"/>
        <v>25425.633672024582</v>
      </c>
      <c r="E59">
        <v>432934.2</v>
      </c>
      <c r="F59">
        <f t="shared" si="1"/>
        <v>763463.78145181737</v>
      </c>
      <c r="G59">
        <v>46.8</v>
      </c>
      <c r="H59">
        <v>1901.2</v>
      </c>
      <c r="I59">
        <v>1407.7</v>
      </c>
      <c r="J59">
        <v>112.7</v>
      </c>
      <c r="K59">
        <v>32033</v>
      </c>
      <c r="L59">
        <f t="shared" si="2"/>
        <v>33093.070321612206</v>
      </c>
      <c r="M59">
        <v>279.5</v>
      </c>
      <c r="N59">
        <v>4330.7</v>
      </c>
      <c r="O59">
        <v>85.8</v>
      </c>
      <c r="P59">
        <v>183.8</v>
      </c>
      <c r="Q59">
        <v>721.9</v>
      </c>
      <c r="R59">
        <v>329.2</v>
      </c>
      <c r="S59">
        <v>7.8</v>
      </c>
      <c r="T59">
        <v>26.5</v>
      </c>
      <c r="U59">
        <v>4.3899999999999997</v>
      </c>
      <c r="V59">
        <v>10.7</v>
      </c>
      <c r="W59">
        <v>0</v>
      </c>
      <c r="Y59">
        <f t="shared" si="3"/>
        <v>822627.98544545413</v>
      </c>
      <c r="Z59">
        <f t="shared" si="16"/>
        <v>796.8364942569342</v>
      </c>
      <c r="AA59">
        <f t="shared" si="5"/>
        <v>7575.5993113040249</v>
      </c>
      <c r="AB59">
        <f t="shared" si="17"/>
        <v>1711.2230861410928</v>
      </c>
      <c r="AC59">
        <f t="shared" si="18"/>
        <v>5.3365556213393459</v>
      </c>
      <c r="AD59">
        <f t="shared" si="8"/>
        <v>5.3365556213393459</v>
      </c>
      <c r="AE59">
        <f t="shared" si="9"/>
        <v>0</v>
      </c>
      <c r="AF59">
        <f t="shared" si="10"/>
        <v>0</v>
      </c>
      <c r="AG59">
        <f t="shared" si="19"/>
        <v>232.91208588806808</v>
      </c>
      <c r="AH59">
        <f t="shared" si="20"/>
        <v>241.29983845919367</v>
      </c>
      <c r="AI59">
        <f t="shared" si="21"/>
        <v>909.76724988846615</v>
      </c>
      <c r="AJ59">
        <f t="shared" si="22"/>
        <v>22.488901821133918</v>
      </c>
      <c r="AK59">
        <f t="shared" si="15"/>
        <v>149.31662870159454</v>
      </c>
    </row>
    <row r="60" spans="1:37" x14ac:dyDescent="0.35">
      <c r="A60">
        <v>13.1225</v>
      </c>
      <c r="B60">
        <v>556</v>
      </c>
      <c r="C60">
        <v>24794.3</v>
      </c>
      <c r="D60">
        <f t="shared" si="0"/>
        <v>25424.68732494078</v>
      </c>
      <c r="E60">
        <v>430082.7</v>
      </c>
      <c r="F60">
        <f t="shared" si="1"/>
        <v>754640.5417066653</v>
      </c>
      <c r="G60">
        <v>77.599999999999994</v>
      </c>
      <c r="H60">
        <v>1958.6</v>
      </c>
      <c r="I60">
        <v>1492.3</v>
      </c>
      <c r="J60">
        <v>108.8</v>
      </c>
      <c r="K60">
        <v>31653</v>
      </c>
      <c r="L60">
        <f t="shared" si="2"/>
        <v>32687.662583763871</v>
      </c>
      <c r="M60">
        <v>263.39999999999998</v>
      </c>
      <c r="N60">
        <v>4023.3</v>
      </c>
      <c r="O60">
        <v>59</v>
      </c>
      <c r="P60">
        <v>121.3</v>
      </c>
      <c r="Q60">
        <v>646.5</v>
      </c>
      <c r="R60">
        <v>330.2</v>
      </c>
      <c r="S60">
        <v>0</v>
      </c>
      <c r="T60">
        <v>21.9</v>
      </c>
      <c r="U60">
        <v>17.100000000000001</v>
      </c>
      <c r="V60">
        <v>18.7</v>
      </c>
      <c r="W60">
        <v>7.8</v>
      </c>
      <c r="Y60">
        <f t="shared" si="3"/>
        <v>813308.89161536994</v>
      </c>
      <c r="Z60">
        <f t="shared" si="16"/>
        <v>825.27070209066881</v>
      </c>
      <c r="AA60">
        <f t="shared" si="5"/>
        <v>7355.0161097082419</v>
      </c>
      <c r="AB60">
        <f t="shared" si="17"/>
        <v>1834.8502215880587</v>
      </c>
      <c r="AC60">
        <f t="shared" si="18"/>
        <v>30.615674138941682</v>
      </c>
      <c r="AD60">
        <f t="shared" si="8"/>
        <v>21.025221999032237</v>
      </c>
      <c r="AE60">
        <f t="shared" si="9"/>
        <v>9.5904521399094413</v>
      </c>
      <c r="AF60">
        <f t="shared" si="10"/>
        <v>0</v>
      </c>
      <c r="AG60">
        <f t="shared" si="19"/>
        <v>149.14382622705324</v>
      </c>
      <c r="AH60">
        <f t="shared" si="20"/>
        <v>206.3176755226672</v>
      </c>
      <c r="AI60">
        <f t="shared" si="21"/>
        <v>821.82797568147055</v>
      </c>
      <c r="AJ60">
        <f t="shared" si="22"/>
        <v>22.992494232859812</v>
      </c>
      <c r="AK60">
        <f t="shared" si="15"/>
        <v>26.955823293172685</v>
      </c>
    </row>
    <row r="61" spans="1:37" x14ac:dyDescent="0.35">
      <c r="A61">
        <v>13.1325</v>
      </c>
      <c r="B61">
        <v>577.9</v>
      </c>
      <c r="C61">
        <v>26179.1</v>
      </c>
      <c r="D61">
        <f t="shared" si="0"/>
        <v>26882.869324328523</v>
      </c>
      <c r="E61">
        <v>434098.5</v>
      </c>
      <c r="F61">
        <f t="shared" si="1"/>
        <v>767091.97625381814</v>
      </c>
      <c r="G61">
        <v>80.5</v>
      </c>
      <c r="H61">
        <v>2228.1</v>
      </c>
      <c r="I61">
        <v>1409.1</v>
      </c>
      <c r="J61">
        <v>102.9</v>
      </c>
      <c r="K61">
        <v>31426.7</v>
      </c>
      <c r="L61">
        <f t="shared" si="2"/>
        <v>32446.38273634014</v>
      </c>
      <c r="M61">
        <v>230.7</v>
      </c>
      <c r="N61">
        <v>3817.2</v>
      </c>
      <c r="O61">
        <v>55.6</v>
      </c>
      <c r="P61">
        <v>163.9</v>
      </c>
      <c r="Q61">
        <v>658.2</v>
      </c>
      <c r="R61">
        <v>355.6</v>
      </c>
      <c r="S61">
        <v>7.8</v>
      </c>
      <c r="T61">
        <v>11.6</v>
      </c>
      <c r="U61">
        <v>18</v>
      </c>
      <c r="V61">
        <v>17.100000000000001</v>
      </c>
      <c r="W61">
        <v>12.7</v>
      </c>
      <c r="Y61">
        <f t="shared" si="3"/>
        <v>826999.12831448682</v>
      </c>
      <c r="Z61">
        <f t="shared" si="16"/>
        <v>806.28863703763523</v>
      </c>
      <c r="AA61">
        <f t="shared" si="5"/>
        <v>7309.9230616131008</v>
      </c>
      <c r="AB61">
        <f t="shared" si="17"/>
        <v>1703.871203433911</v>
      </c>
      <c r="AC61">
        <f t="shared" si="18"/>
        <v>37.122167302122676</v>
      </c>
      <c r="AD61">
        <f t="shared" si="8"/>
        <v>21.765440111993751</v>
      </c>
      <c r="AE61">
        <f t="shared" si="9"/>
        <v>15.356727190128925</v>
      </c>
      <c r="AF61">
        <f t="shared" si="10"/>
        <v>0</v>
      </c>
      <c r="AG61">
        <f t="shared" si="19"/>
        <v>207.61811484607378</v>
      </c>
      <c r="AH61">
        <f t="shared" si="20"/>
        <v>191.65679209727833</v>
      </c>
      <c r="AI61">
        <f t="shared" si="21"/>
        <v>809.91621038963433</v>
      </c>
      <c r="AJ61">
        <f t="shared" si="22"/>
        <v>30.108858821591362</v>
      </c>
      <c r="AK61">
        <f t="shared" si="15"/>
        <v>21.719869706840392</v>
      </c>
    </row>
    <row r="62" spans="1:37" x14ac:dyDescent="0.35">
      <c r="A62">
        <v>13.186400000000001</v>
      </c>
      <c r="B62">
        <v>652.4</v>
      </c>
      <c r="C62">
        <v>24915.200000000001</v>
      </c>
      <c r="D62">
        <f t="shared" si="0"/>
        <v>25551.828928109633</v>
      </c>
      <c r="E62">
        <v>440449.3</v>
      </c>
      <c r="F62">
        <f t="shared" si="1"/>
        <v>787148.15297344816</v>
      </c>
      <c r="G62">
        <v>61</v>
      </c>
      <c r="H62">
        <v>2078.1</v>
      </c>
      <c r="I62">
        <v>1498</v>
      </c>
      <c r="J62">
        <v>96.6</v>
      </c>
      <c r="K62">
        <v>30658.1</v>
      </c>
      <c r="L62">
        <f t="shared" si="2"/>
        <v>31627.74661860794</v>
      </c>
      <c r="M62">
        <v>205.4</v>
      </c>
      <c r="N62">
        <v>3701.7</v>
      </c>
      <c r="O62">
        <v>99</v>
      </c>
      <c r="P62">
        <v>165.8</v>
      </c>
      <c r="Q62">
        <v>647.70000000000005</v>
      </c>
      <c r="R62">
        <v>313.3</v>
      </c>
      <c r="S62">
        <v>12.7</v>
      </c>
      <c r="T62">
        <v>10.3</v>
      </c>
      <c r="U62">
        <v>12.2</v>
      </c>
      <c r="V62">
        <v>31.2</v>
      </c>
      <c r="W62">
        <v>2.99</v>
      </c>
      <c r="Y62">
        <f t="shared" si="3"/>
        <v>844980.12852016569</v>
      </c>
      <c r="Z62">
        <f t="shared" si="16"/>
        <v>686.05163652220176</v>
      </c>
      <c r="AA62">
        <f t="shared" si="5"/>
        <v>6840.1608569450073</v>
      </c>
      <c r="AB62">
        <f t="shared" si="17"/>
        <v>1772.822755753421</v>
      </c>
      <c r="AC62">
        <f t="shared" si="18"/>
        <v>17.976754112079082</v>
      </c>
      <c r="AD62">
        <f t="shared" si="8"/>
        <v>14.438209359273522</v>
      </c>
      <c r="AE62">
        <f t="shared" si="9"/>
        <v>3.53854475280556</v>
      </c>
      <c r="AF62">
        <f t="shared" si="10"/>
        <v>0</v>
      </c>
      <c r="AG62">
        <f t="shared" si="19"/>
        <v>211.2475713631413</v>
      </c>
      <c r="AH62">
        <f t="shared" si="20"/>
        <v>231.48473366179516</v>
      </c>
      <c r="AI62">
        <f t="shared" si="21"/>
        <v>778.71653757393256</v>
      </c>
      <c r="AJ62">
        <f t="shared" si="22"/>
        <v>51.953884497713737</v>
      </c>
      <c r="AK62">
        <f t="shared" si="15"/>
        <v>38.163265306122454</v>
      </c>
    </row>
    <row r="63" spans="1:37" x14ac:dyDescent="0.35">
      <c r="A63">
        <v>13.196300000000001</v>
      </c>
      <c r="B63">
        <v>620.79999999999995</v>
      </c>
      <c r="C63">
        <v>25230.9</v>
      </c>
      <c r="D63">
        <f t="shared" si="0"/>
        <v>25883.976010318751</v>
      </c>
      <c r="E63">
        <v>434272.1</v>
      </c>
      <c r="F63">
        <f t="shared" si="1"/>
        <v>767634.22839849314</v>
      </c>
      <c r="G63">
        <v>90.7</v>
      </c>
      <c r="H63">
        <v>1957.2</v>
      </c>
      <c r="I63">
        <v>1241.3</v>
      </c>
      <c r="J63">
        <v>105.8</v>
      </c>
      <c r="K63">
        <v>30959.7</v>
      </c>
      <c r="L63">
        <f t="shared" si="2"/>
        <v>31948.826070494692</v>
      </c>
      <c r="M63">
        <v>272.2</v>
      </c>
      <c r="N63">
        <v>4069.1</v>
      </c>
      <c r="O63">
        <v>47.3</v>
      </c>
      <c r="P63">
        <v>165.8</v>
      </c>
      <c r="Q63">
        <v>662.5</v>
      </c>
      <c r="R63">
        <v>332.7</v>
      </c>
      <c r="S63">
        <v>3.41</v>
      </c>
      <c r="T63">
        <v>21.3</v>
      </c>
      <c r="U63">
        <v>17.600000000000001</v>
      </c>
      <c r="V63">
        <v>5.85</v>
      </c>
      <c r="W63">
        <v>3.9</v>
      </c>
      <c r="Y63">
        <f t="shared" si="3"/>
        <v>826087.83047930663</v>
      </c>
      <c r="Z63">
        <f t="shared" si="16"/>
        <v>842.04121442680491</v>
      </c>
      <c r="AA63">
        <f t="shared" si="5"/>
        <v>7294.9870191205509</v>
      </c>
      <c r="AB63">
        <f t="shared" si="17"/>
        <v>1502.6247260896969</v>
      </c>
      <c r="AC63">
        <f t="shared" si="18"/>
        <v>26.026288254997567</v>
      </c>
      <c r="AD63">
        <f t="shared" si="8"/>
        <v>21.305240618044522</v>
      </c>
      <c r="AE63">
        <f t="shared" si="9"/>
        <v>4.7210476369530472</v>
      </c>
      <c r="AF63">
        <f t="shared" si="10"/>
        <v>0</v>
      </c>
      <c r="AG63">
        <f t="shared" si="19"/>
        <v>204.83294119200644</v>
      </c>
      <c r="AH63">
        <f t="shared" si="20"/>
        <v>185.33138287628501</v>
      </c>
      <c r="AI63">
        <f t="shared" si="21"/>
        <v>827.75701901243428</v>
      </c>
      <c r="AJ63">
        <f t="shared" si="22"/>
        <v>11.209461825175696</v>
      </c>
      <c r="AK63">
        <f t="shared" si="15"/>
        <v>32.353488372093018</v>
      </c>
    </row>
    <row r="64" spans="1:37" x14ac:dyDescent="0.35">
      <c r="A64">
        <v>13.206300000000001</v>
      </c>
      <c r="B64">
        <v>551.29999999999995</v>
      </c>
      <c r="C64">
        <v>25193.3</v>
      </c>
      <c r="D64">
        <f t="shared" si="0"/>
        <v>25844.405870415125</v>
      </c>
      <c r="E64">
        <v>430550.9</v>
      </c>
      <c r="F64">
        <f t="shared" si="1"/>
        <v>756083.20392463519</v>
      </c>
      <c r="G64">
        <v>108.8</v>
      </c>
      <c r="H64">
        <v>2621.3000000000002</v>
      </c>
      <c r="I64">
        <v>1921.1</v>
      </c>
      <c r="J64">
        <v>102.9</v>
      </c>
      <c r="K64">
        <v>30722</v>
      </c>
      <c r="L64">
        <f t="shared" si="2"/>
        <v>31695.757048029562</v>
      </c>
      <c r="M64">
        <v>247.8</v>
      </c>
      <c r="N64">
        <v>5479.1</v>
      </c>
      <c r="O64">
        <v>57.1</v>
      </c>
      <c r="P64">
        <v>220.6</v>
      </c>
      <c r="Q64">
        <v>623.79999999999995</v>
      </c>
      <c r="R64">
        <v>581.9</v>
      </c>
      <c r="S64">
        <v>11.7</v>
      </c>
      <c r="T64">
        <v>10.3</v>
      </c>
      <c r="U64">
        <v>35.6</v>
      </c>
      <c r="V64">
        <v>23.9</v>
      </c>
      <c r="W64">
        <v>7.8</v>
      </c>
      <c r="Y64">
        <f t="shared" si="3"/>
        <v>814174.66684307985</v>
      </c>
      <c r="Z64">
        <f t="shared" si="16"/>
        <v>1152.701058163582</v>
      </c>
      <c r="AA64">
        <f t="shared" si="5"/>
        <v>9949.2164640898045</v>
      </c>
      <c r="AB64">
        <f t="shared" si="17"/>
        <v>2359.5673978029381</v>
      </c>
      <c r="AC64">
        <f t="shared" si="18"/>
        <v>53.305515103142739</v>
      </c>
      <c r="AD64">
        <f t="shared" si="8"/>
        <v>43.725261236679295</v>
      </c>
      <c r="AE64">
        <f t="shared" si="9"/>
        <v>9.5802538664634422</v>
      </c>
      <c r="AF64">
        <f t="shared" si="10"/>
        <v>0</v>
      </c>
      <c r="AG64">
        <f t="shared" si="19"/>
        <v>285.31961194608425</v>
      </c>
      <c r="AH64">
        <f t="shared" si="20"/>
        <v>196.51802803001931</v>
      </c>
      <c r="AI64">
        <f t="shared" si="21"/>
        <v>778.82550983647013</v>
      </c>
      <c r="AJ64">
        <f t="shared" si="22"/>
        <v>43.725261236679287</v>
      </c>
      <c r="AK64">
        <f t="shared" si="15"/>
        <v>21.624423963133641</v>
      </c>
    </row>
    <row r="65" spans="1:37" x14ac:dyDescent="0.35">
      <c r="A65">
        <v>13.216200000000001</v>
      </c>
      <c r="B65">
        <v>535.1</v>
      </c>
      <c r="C65">
        <v>23412.1</v>
      </c>
      <c r="D65">
        <f t="shared" si="0"/>
        <v>23973.366862317256</v>
      </c>
      <c r="E65">
        <v>419778.2</v>
      </c>
      <c r="F65">
        <f t="shared" si="1"/>
        <v>723478.84895052202</v>
      </c>
      <c r="G65">
        <v>147.30000000000001</v>
      </c>
      <c r="H65">
        <v>7777.5</v>
      </c>
      <c r="I65">
        <v>9629</v>
      </c>
      <c r="J65">
        <v>237.1</v>
      </c>
      <c r="K65">
        <v>29106.799999999999</v>
      </c>
      <c r="L65">
        <f t="shared" si="2"/>
        <v>29979.404531826978</v>
      </c>
      <c r="M65">
        <v>614.6</v>
      </c>
      <c r="N65">
        <v>15278</v>
      </c>
      <c r="O65">
        <v>122.4</v>
      </c>
      <c r="P65">
        <v>385.8</v>
      </c>
      <c r="Q65">
        <v>647.6</v>
      </c>
      <c r="R65">
        <v>1278.2</v>
      </c>
      <c r="S65">
        <v>60</v>
      </c>
      <c r="T65">
        <v>21.9</v>
      </c>
      <c r="U65">
        <v>17.600000000000001</v>
      </c>
      <c r="V65">
        <v>12.7</v>
      </c>
      <c r="W65">
        <v>11.2</v>
      </c>
      <c r="Y65">
        <f t="shared" si="3"/>
        <v>777966.72034466628</v>
      </c>
      <c r="Z65">
        <f t="shared" si="16"/>
        <v>2622.3486771981261</v>
      </c>
      <c r="AA65">
        <f t="shared" si="5"/>
        <v>29635.58645514504</v>
      </c>
      <c r="AB65">
        <f t="shared" si="17"/>
        <v>12377.136127023556</v>
      </c>
      <c r="AC65">
        <f t="shared" si="18"/>
        <v>37.019578404639979</v>
      </c>
      <c r="AD65">
        <f t="shared" si="8"/>
        <v>22.623075691724434</v>
      </c>
      <c r="AE65">
        <f t="shared" si="9"/>
        <v>14.396502712915549</v>
      </c>
      <c r="AF65">
        <f t="shared" si="10"/>
        <v>0</v>
      </c>
      <c r="AG65">
        <f t="shared" si="19"/>
        <v>573.03222405515635</v>
      </c>
      <c r="AH65">
        <f t="shared" si="20"/>
        <v>462.10202904403036</v>
      </c>
      <c r="AI65">
        <f t="shared" si="21"/>
        <v>860.57665770508572</v>
      </c>
      <c r="AJ65">
        <f t="shared" si="22"/>
        <v>93.448727431157181</v>
      </c>
      <c r="AK65">
        <f t="shared" si="15"/>
        <v>70.836805555555571</v>
      </c>
    </row>
    <row r="66" spans="1:37" x14ac:dyDescent="0.35">
      <c r="A66">
        <v>13.2262</v>
      </c>
      <c r="B66">
        <v>630.29999999999995</v>
      </c>
      <c r="C66">
        <v>22459.4</v>
      </c>
      <c r="D66">
        <f t="shared" si="0"/>
        <v>22975.414013494683</v>
      </c>
      <c r="E66">
        <v>406513.2</v>
      </c>
      <c r="F66">
        <f t="shared" si="1"/>
        <v>684957.44134494651</v>
      </c>
      <c r="G66">
        <v>168.8</v>
      </c>
      <c r="H66">
        <v>9114.7999999999993</v>
      </c>
      <c r="I66">
        <v>13121.3</v>
      </c>
      <c r="J66">
        <v>314.10000000000002</v>
      </c>
      <c r="K66">
        <v>27917.5</v>
      </c>
      <c r="L66">
        <f t="shared" si="2"/>
        <v>28719.270226549699</v>
      </c>
      <c r="M66">
        <v>558.5</v>
      </c>
      <c r="N66">
        <v>18010.400000000001</v>
      </c>
      <c r="O66">
        <v>116.6</v>
      </c>
      <c r="P66">
        <v>583.9</v>
      </c>
      <c r="Q66">
        <v>587.70000000000005</v>
      </c>
      <c r="R66">
        <v>1409.7</v>
      </c>
      <c r="S66">
        <v>70.2</v>
      </c>
      <c r="T66">
        <v>56.1</v>
      </c>
      <c r="U66">
        <v>29.3</v>
      </c>
      <c r="V66">
        <v>23.4</v>
      </c>
      <c r="W66">
        <v>4.3899999999999997</v>
      </c>
      <c r="Y66">
        <f t="shared" si="3"/>
        <v>737282.42558499088</v>
      </c>
      <c r="Z66">
        <f t="shared" si="16"/>
        <v>2898.4822177260148</v>
      </c>
      <c r="AA66">
        <f t="shared" si="5"/>
        <v>36790.786079673235</v>
      </c>
      <c r="AB66">
        <f t="shared" si="17"/>
        <v>17796.843576718933</v>
      </c>
      <c r="AC66">
        <f t="shared" si="18"/>
        <v>45.694836647257581</v>
      </c>
      <c r="AD66">
        <f t="shared" si="8"/>
        <v>39.740537659977647</v>
      </c>
      <c r="AE66">
        <f t="shared" si="9"/>
        <v>5.9542989872799277</v>
      </c>
      <c r="AF66">
        <f t="shared" si="10"/>
        <v>0</v>
      </c>
      <c r="AG66">
        <f t="shared" si="19"/>
        <v>887.17698578127579</v>
      </c>
      <c r="AH66">
        <f t="shared" si="20"/>
        <v>584.17234027823815</v>
      </c>
      <c r="AI66">
        <f t="shared" si="21"/>
        <v>873.20676264483336</v>
      </c>
      <c r="AJ66">
        <f t="shared" si="22"/>
        <v>126.95270733699346</v>
      </c>
      <c r="AK66">
        <f t="shared" si="15"/>
        <v>63.431285247848017</v>
      </c>
    </row>
    <row r="67" spans="1:37" x14ac:dyDescent="0.35">
      <c r="A67">
        <v>13.2362</v>
      </c>
      <c r="B67">
        <v>663.6</v>
      </c>
      <c r="C67">
        <v>23078.1</v>
      </c>
      <c r="D67">
        <f t="shared" si="0"/>
        <v>23623.280428046499</v>
      </c>
      <c r="E67">
        <v>407358.2</v>
      </c>
      <c r="F67">
        <f t="shared" si="1"/>
        <v>687359.88585347845</v>
      </c>
      <c r="G67">
        <v>211.2</v>
      </c>
      <c r="H67">
        <v>9876.2000000000007</v>
      </c>
      <c r="I67">
        <v>14650.3</v>
      </c>
      <c r="J67">
        <v>300.5</v>
      </c>
      <c r="K67">
        <v>28247.599999999999</v>
      </c>
      <c r="L67">
        <f t="shared" si="2"/>
        <v>29068.721620857323</v>
      </c>
      <c r="M67">
        <v>606.6</v>
      </c>
      <c r="N67">
        <v>19610.400000000001</v>
      </c>
      <c r="O67">
        <v>115.1</v>
      </c>
      <c r="P67">
        <v>767</v>
      </c>
      <c r="Q67">
        <v>529.1</v>
      </c>
      <c r="R67">
        <v>1503.8</v>
      </c>
      <c r="S67">
        <v>52.7</v>
      </c>
      <c r="T67">
        <v>35.5</v>
      </c>
      <c r="U67">
        <v>14.7</v>
      </c>
      <c r="V67">
        <v>36.6</v>
      </c>
      <c r="W67">
        <v>6.34</v>
      </c>
      <c r="Y67">
        <f t="shared" si="3"/>
        <v>740715.48790238227</v>
      </c>
      <c r="Z67">
        <f t="shared" si="16"/>
        <v>3134.2668513311282</v>
      </c>
      <c r="AA67">
        <f t="shared" si="5"/>
        <v>39808.267116842027</v>
      </c>
      <c r="AB67">
        <f t="shared" si="17"/>
        <v>19778.579278108384</v>
      </c>
      <c r="AC67">
        <f t="shared" si="18"/>
        <v>28.404968363200783</v>
      </c>
      <c r="AD67">
        <f t="shared" si="8"/>
        <v>19.845676565544274</v>
      </c>
      <c r="AE67">
        <f t="shared" si="9"/>
        <v>8.5592917976565097</v>
      </c>
      <c r="AF67">
        <f t="shared" si="10"/>
        <v>0</v>
      </c>
      <c r="AG67">
        <f t="shared" si="19"/>
        <v>1106.632726583445</v>
      </c>
      <c r="AH67">
        <f t="shared" si="20"/>
        <v>561.07912793470746</v>
      </c>
      <c r="AI67">
        <f t="shared" si="21"/>
        <v>762.23598563988412</v>
      </c>
      <c r="AJ67">
        <f t="shared" si="22"/>
        <v>120.55911002061931</v>
      </c>
      <c r="AK67">
        <f t="shared" si="15"/>
        <v>110.34220532319391</v>
      </c>
    </row>
    <row r="68" spans="1:37" x14ac:dyDescent="0.35">
      <c r="A68">
        <v>13.2461</v>
      </c>
      <c r="B68">
        <v>564.6</v>
      </c>
      <c r="C68">
        <v>23095.200000000001</v>
      </c>
      <c r="D68">
        <f t="shared" si="0"/>
        <v>23641.198200684448</v>
      </c>
      <c r="E68">
        <v>404542.5</v>
      </c>
      <c r="F68">
        <f t="shared" si="1"/>
        <v>679380.98017070896</v>
      </c>
      <c r="G68">
        <v>158.5</v>
      </c>
      <c r="H68">
        <v>10150.299999999999</v>
      </c>
      <c r="I68">
        <v>17000.3</v>
      </c>
      <c r="J68">
        <v>345.1</v>
      </c>
      <c r="K68">
        <v>28077</v>
      </c>
      <c r="L68">
        <f t="shared" si="2"/>
        <v>28888.090929013921</v>
      </c>
      <c r="M68">
        <v>630.70000000000005</v>
      </c>
      <c r="N68">
        <v>20966.900000000001</v>
      </c>
      <c r="O68">
        <v>99</v>
      </c>
      <c r="P68">
        <v>730.3</v>
      </c>
      <c r="Q68">
        <v>588.4</v>
      </c>
      <c r="R68">
        <v>1524.8</v>
      </c>
      <c r="S68">
        <v>64.900000000000006</v>
      </c>
      <c r="T68">
        <v>36.799999999999997</v>
      </c>
      <c r="U68">
        <v>17.600000000000001</v>
      </c>
      <c r="V68">
        <v>44.4</v>
      </c>
      <c r="W68">
        <v>0</v>
      </c>
      <c r="Y68">
        <f t="shared" si="3"/>
        <v>732474.86930040736</v>
      </c>
      <c r="Z68">
        <f t="shared" si="16"/>
        <v>3159.1527531997376</v>
      </c>
      <c r="AA68">
        <f t="shared" si="5"/>
        <v>42482.276599769611</v>
      </c>
      <c r="AB68">
        <f t="shared" si="17"/>
        <v>23209.396953423293</v>
      </c>
      <c r="AC68">
        <f t="shared" si="18"/>
        <v>24.028128114224454</v>
      </c>
      <c r="AD68">
        <f t="shared" si="8"/>
        <v>24.028128114224454</v>
      </c>
      <c r="AE68">
        <f t="shared" si="9"/>
        <v>0</v>
      </c>
      <c r="AF68">
        <f t="shared" si="10"/>
        <v>0</v>
      </c>
      <c r="AG68">
        <f t="shared" si="19"/>
        <v>1085.6345157063229</v>
      </c>
      <c r="AH68">
        <f t="shared" si="20"/>
        <v>606.30066451858409</v>
      </c>
      <c r="AI68">
        <f t="shared" si="21"/>
        <v>853.54464187574581</v>
      </c>
      <c r="AJ68">
        <f t="shared" si="22"/>
        <v>149.22013652754165</v>
      </c>
      <c r="AK68">
        <f t="shared" si="15"/>
        <v>131.47727272727272</v>
      </c>
    </row>
    <row r="69" spans="1:37" x14ac:dyDescent="0.35">
      <c r="A69">
        <v>13.2561</v>
      </c>
      <c r="B69">
        <v>646.5</v>
      </c>
      <c r="C69">
        <v>22613.9</v>
      </c>
      <c r="D69">
        <f t="shared" si="0"/>
        <v>23137.120529952288</v>
      </c>
      <c r="E69">
        <v>402131.1</v>
      </c>
      <c r="F69">
        <f t="shared" si="1"/>
        <v>672607.48970217374</v>
      </c>
      <c r="G69">
        <v>192.9</v>
      </c>
      <c r="H69">
        <v>11173.5</v>
      </c>
      <c r="I69">
        <v>16095.7</v>
      </c>
      <c r="J69">
        <v>327.3</v>
      </c>
      <c r="K69">
        <v>27708.1</v>
      </c>
      <c r="L69">
        <f t="shared" si="2"/>
        <v>28497.717609289964</v>
      </c>
      <c r="M69">
        <v>695.6</v>
      </c>
      <c r="N69">
        <v>21846.3</v>
      </c>
      <c r="O69">
        <v>99</v>
      </c>
      <c r="P69">
        <v>870.9</v>
      </c>
      <c r="Q69">
        <v>492.8</v>
      </c>
      <c r="R69">
        <v>1646.5</v>
      </c>
      <c r="S69">
        <v>79</v>
      </c>
      <c r="T69">
        <v>29.7</v>
      </c>
      <c r="U69">
        <v>34.6</v>
      </c>
      <c r="V69">
        <v>34.6</v>
      </c>
      <c r="W69">
        <v>2.93</v>
      </c>
      <c r="Y69">
        <f t="shared" si="3"/>
        <v>724888.827841416</v>
      </c>
      <c r="Z69">
        <f t="shared" si="16"/>
        <v>3497.0879707840968</v>
      </c>
      <c r="AA69">
        <f t="shared" si="5"/>
        <v>45551.536638144666</v>
      </c>
      <c r="AB69">
        <f t="shared" si="17"/>
        <v>22204.370355561969</v>
      </c>
      <c r="AC69">
        <f t="shared" si="18"/>
        <v>51.773456230188224</v>
      </c>
      <c r="AD69">
        <f t="shared" si="8"/>
        <v>47.731457116027514</v>
      </c>
      <c r="AE69">
        <f t="shared" si="9"/>
        <v>4.0419991141607117</v>
      </c>
      <c r="AF69">
        <f t="shared" si="10"/>
        <v>0</v>
      </c>
      <c r="AG69">
        <f t="shared" si="19"/>
        <v>1310.4078356796108</v>
      </c>
      <c r="AH69">
        <f t="shared" si="20"/>
        <v>588.09017828215406</v>
      </c>
      <c r="AI69">
        <f t="shared" si="21"/>
        <v>720.80018332729412</v>
      </c>
      <c r="AJ69">
        <f t="shared" si="22"/>
        <v>156.71368579135046</v>
      </c>
      <c r="AK69">
        <f t="shared" si="15"/>
        <v>67.545963229416472</v>
      </c>
    </row>
    <row r="70" spans="1:37" x14ac:dyDescent="0.35">
      <c r="A70">
        <v>13.266</v>
      </c>
      <c r="B70">
        <v>546.5</v>
      </c>
      <c r="C70">
        <v>21571.4</v>
      </c>
      <c r="D70">
        <f t="shared" ref="D70:D133" si="23">1/((1/C70)-0.000001)</f>
        <v>22046.984317506664</v>
      </c>
      <c r="E70">
        <v>404971.1</v>
      </c>
      <c r="F70">
        <f t="shared" ref="F70:F133" si="24">1/((1/E70)-0.000001)</f>
        <v>680590.64021932369</v>
      </c>
      <c r="G70">
        <v>229.7</v>
      </c>
      <c r="H70">
        <v>11543.9</v>
      </c>
      <c r="I70">
        <v>17399</v>
      </c>
      <c r="J70">
        <v>393.7</v>
      </c>
      <c r="K70">
        <v>27165</v>
      </c>
      <c r="L70">
        <f t="shared" ref="L70:L133" si="25">1/((1/K70)-0.000001)</f>
        <v>27923.543046868173</v>
      </c>
      <c r="M70">
        <v>534.6</v>
      </c>
      <c r="N70">
        <v>21998.7</v>
      </c>
      <c r="O70">
        <v>118.5</v>
      </c>
      <c r="P70">
        <v>1002.6</v>
      </c>
      <c r="Q70">
        <v>484.5</v>
      </c>
      <c r="R70">
        <v>1569.8</v>
      </c>
      <c r="S70">
        <v>95.6</v>
      </c>
      <c r="T70">
        <v>24.5</v>
      </c>
      <c r="U70">
        <v>44.4</v>
      </c>
      <c r="V70">
        <v>28.3</v>
      </c>
      <c r="W70">
        <v>10.199999999999999</v>
      </c>
      <c r="Y70">
        <f t="shared" ref="Y70:Y133" si="26">B70+D70+F70+L70</f>
        <v>731107.66758369852</v>
      </c>
      <c r="Z70">
        <f t="shared" ref="Z70:Z84" si="27">(G70+M70+R70)*1000000/Y70</f>
        <v>3192.5530308198936</v>
      </c>
      <c r="AA70">
        <f t="shared" ref="AA70:AA133" si="28">(H70+N70)*1000000/Y70</f>
        <v>45879.15226064837</v>
      </c>
      <c r="AB70">
        <f t="shared" ref="AB70:AB84" si="29">I70*1000000/Y70</f>
        <v>23798.136405139168</v>
      </c>
      <c r="AC70">
        <f t="shared" ref="AC70:AC84" si="30">(U70+W70)*1000000/Y70</f>
        <v>74.681202811690227</v>
      </c>
      <c r="AD70">
        <f t="shared" ref="AD70:AD133" si="31">U70*1000000/Y70</f>
        <v>60.729769319396461</v>
      </c>
      <c r="AE70">
        <f t="shared" ref="AE70:AE133" si="32">W70*1000000/Y70</f>
        <v>13.951433492293781</v>
      </c>
      <c r="AF70">
        <f t="shared" ref="AF70:AF133" si="33">(X70)*1000000/Y70</f>
        <v>0</v>
      </c>
      <c r="AG70">
        <f t="shared" ref="AG70:AG84" si="34">(P70+S70)*1000000/Y70</f>
        <v>1502.1043393369637</v>
      </c>
      <c r="AH70">
        <f t="shared" ref="AH70:AH84" si="35">(J70+O70)*1000000/Y70</f>
        <v>700.58080732871326</v>
      </c>
      <c r="AI70">
        <f t="shared" ref="AI70:AI84" si="36">(Q70+T70)*1000000/Y70</f>
        <v>696.20388701740535</v>
      </c>
      <c r="AJ70">
        <f t="shared" ref="AJ70:AJ84" si="37">(S70+V70)*1000000/Y70</f>
        <v>169.46888330345092</v>
      </c>
      <c r="AK70">
        <f t="shared" ref="AK70:AK133" si="38">Z70/AC70</f>
        <v>42.749084249084255</v>
      </c>
    </row>
    <row r="71" spans="1:37" x14ac:dyDescent="0.35">
      <c r="A71">
        <v>13.2759</v>
      </c>
      <c r="B71">
        <v>618.9</v>
      </c>
      <c r="C71">
        <v>22006.2</v>
      </c>
      <c r="D71">
        <f t="shared" si="23"/>
        <v>22501.369640584631</v>
      </c>
      <c r="E71">
        <v>399120.5</v>
      </c>
      <c r="F71">
        <f t="shared" si="24"/>
        <v>664227.18698174926</v>
      </c>
      <c r="G71">
        <v>218.5</v>
      </c>
      <c r="H71">
        <v>11453.3</v>
      </c>
      <c r="I71">
        <v>18396.7</v>
      </c>
      <c r="J71">
        <v>372.7</v>
      </c>
      <c r="K71">
        <v>27036.5</v>
      </c>
      <c r="L71">
        <f t="shared" si="25"/>
        <v>27787.784433845667</v>
      </c>
      <c r="M71">
        <v>679</v>
      </c>
      <c r="N71">
        <v>22450.5</v>
      </c>
      <c r="O71">
        <v>127.3</v>
      </c>
      <c r="P71">
        <v>964.5</v>
      </c>
      <c r="Q71">
        <v>505.7</v>
      </c>
      <c r="R71">
        <v>1780.8</v>
      </c>
      <c r="S71">
        <v>87.9</v>
      </c>
      <c r="T71">
        <v>27.1</v>
      </c>
      <c r="U71">
        <v>19.5</v>
      </c>
      <c r="V71">
        <v>72.400000000000006</v>
      </c>
      <c r="W71">
        <v>7.94</v>
      </c>
      <c r="Y71">
        <f t="shared" si="26"/>
        <v>715135.24105617951</v>
      </c>
      <c r="Z71">
        <f t="shared" si="27"/>
        <v>3745.1657340287588</v>
      </c>
      <c r="AA71">
        <f t="shared" si="28"/>
        <v>47408.934777046728</v>
      </c>
      <c r="AB71">
        <f t="shared" si="29"/>
        <v>25724.784549604923</v>
      </c>
      <c r="AC71">
        <f t="shared" si="30"/>
        <v>38.370364687207982</v>
      </c>
      <c r="AD71">
        <f t="shared" si="31"/>
        <v>27.267569657454654</v>
      </c>
      <c r="AE71">
        <f t="shared" si="32"/>
        <v>11.102795029753331</v>
      </c>
      <c r="AF71">
        <f t="shared" si="33"/>
        <v>0</v>
      </c>
      <c r="AG71">
        <f t="shared" si="34"/>
        <v>1471.6097593592451</v>
      </c>
      <c r="AH71">
        <f t="shared" si="35"/>
        <v>699.16845275524759</v>
      </c>
      <c r="AI71">
        <f t="shared" si="36"/>
        <v>745.03390325599173</v>
      </c>
      <c r="AJ71">
        <f t="shared" si="37"/>
        <v>224.15340595333237</v>
      </c>
      <c r="AK71">
        <f t="shared" si="38"/>
        <v>97.605685131195344</v>
      </c>
    </row>
    <row r="72" spans="1:37" x14ac:dyDescent="0.35">
      <c r="A72">
        <v>13.2859</v>
      </c>
      <c r="B72">
        <v>512.70000000000005</v>
      </c>
      <c r="C72">
        <v>22590.3</v>
      </c>
      <c r="D72">
        <f t="shared" si="23"/>
        <v>23112.416420667811</v>
      </c>
      <c r="E72">
        <v>397795.1</v>
      </c>
      <c r="F72">
        <f t="shared" si="24"/>
        <v>660564.36936996027</v>
      </c>
      <c r="G72">
        <v>229.3</v>
      </c>
      <c r="H72">
        <v>11495.5</v>
      </c>
      <c r="I72">
        <v>18151.3</v>
      </c>
      <c r="J72">
        <v>426.8</v>
      </c>
      <c r="K72">
        <v>26652.7</v>
      </c>
      <c r="L72">
        <f t="shared" si="25"/>
        <v>27382.518038525403</v>
      </c>
      <c r="M72">
        <v>711.6</v>
      </c>
      <c r="N72">
        <v>23473.5</v>
      </c>
      <c r="O72">
        <v>108.8</v>
      </c>
      <c r="P72">
        <v>1079.9000000000001</v>
      </c>
      <c r="Q72">
        <v>510.2</v>
      </c>
      <c r="R72">
        <v>1633.4</v>
      </c>
      <c r="S72">
        <v>91.2</v>
      </c>
      <c r="T72">
        <v>57.4</v>
      </c>
      <c r="U72">
        <v>24.5</v>
      </c>
      <c r="V72">
        <v>34.6</v>
      </c>
      <c r="W72">
        <v>12.7</v>
      </c>
      <c r="Y72">
        <f t="shared" si="26"/>
        <v>711572.00382915349</v>
      </c>
      <c r="Z72">
        <f t="shared" si="27"/>
        <v>3617.7645918431645</v>
      </c>
      <c r="AA72">
        <f t="shared" si="28"/>
        <v>49143.304980835026</v>
      </c>
      <c r="AB72">
        <f t="shared" si="29"/>
        <v>25508.732640299433</v>
      </c>
      <c r="AC72">
        <f t="shared" si="30"/>
        <v>52.278616640083015</v>
      </c>
      <c r="AD72">
        <f t="shared" si="31"/>
        <v>34.430809346291234</v>
      </c>
      <c r="AE72">
        <f t="shared" si="32"/>
        <v>17.847807293791782</v>
      </c>
      <c r="AF72">
        <f t="shared" si="33"/>
        <v>0</v>
      </c>
      <c r="AG72">
        <f t="shared" si="34"/>
        <v>1645.7926867527212</v>
      </c>
      <c r="AH72">
        <f t="shared" si="35"/>
        <v>752.69965248463609</v>
      </c>
      <c r="AI72">
        <f t="shared" si="36"/>
        <v>797.67050550836348</v>
      </c>
      <c r="AJ72">
        <f t="shared" si="37"/>
        <v>176.79166594952807</v>
      </c>
      <c r="AK72">
        <f t="shared" si="38"/>
        <v>69.201612903225808</v>
      </c>
    </row>
    <row r="73" spans="1:37" x14ac:dyDescent="0.35">
      <c r="A73">
        <v>13.2958</v>
      </c>
      <c r="B73">
        <v>454.2</v>
      </c>
      <c r="C73">
        <v>22351.4</v>
      </c>
      <c r="D73">
        <f t="shared" si="23"/>
        <v>22862.406799334647</v>
      </c>
      <c r="E73">
        <v>399578.2</v>
      </c>
      <c r="F73">
        <f t="shared" si="24"/>
        <v>665495.82310302521</v>
      </c>
      <c r="G73">
        <v>204.5</v>
      </c>
      <c r="H73">
        <v>11901.2</v>
      </c>
      <c r="I73">
        <v>18706.5</v>
      </c>
      <c r="J73">
        <v>409.7</v>
      </c>
      <c r="K73">
        <v>27184</v>
      </c>
      <c r="L73">
        <f t="shared" si="25"/>
        <v>27943.619348365981</v>
      </c>
      <c r="M73">
        <v>676.5</v>
      </c>
      <c r="N73">
        <v>23141.9</v>
      </c>
      <c r="O73">
        <v>130.69999999999999</v>
      </c>
      <c r="P73">
        <v>1073.5</v>
      </c>
      <c r="Q73">
        <v>468.4</v>
      </c>
      <c r="R73">
        <v>1815.7</v>
      </c>
      <c r="S73">
        <v>92.8</v>
      </c>
      <c r="T73">
        <v>35.5</v>
      </c>
      <c r="U73">
        <v>28.8</v>
      </c>
      <c r="V73">
        <v>36.1</v>
      </c>
      <c r="W73">
        <v>10.7</v>
      </c>
      <c r="Y73">
        <f t="shared" si="26"/>
        <v>716756.04925072577</v>
      </c>
      <c r="Z73">
        <f t="shared" si="27"/>
        <v>3762.3679672031303</v>
      </c>
      <c r="AA73">
        <f t="shared" si="28"/>
        <v>48891.251126004398</v>
      </c>
      <c r="AB73">
        <f t="shared" si="29"/>
        <v>26098.837979191369</v>
      </c>
      <c r="AC73">
        <f t="shared" si="30"/>
        <v>55.109405831024461</v>
      </c>
      <c r="AD73">
        <f t="shared" si="31"/>
        <v>40.181035137557075</v>
      </c>
      <c r="AE73">
        <f t="shared" si="32"/>
        <v>14.928370693467384</v>
      </c>
      <c r="AF73">
        <f t="shared" si="33"/>
        <v>0</v>
      </c>
      <c r="AG73">
        <f t="shared" si="34"/>
        <v>1627.1924055879449</v>
      </c>
      <c r="AH73">
        <f t="shared" si="35"/>
        <v>753.95247876166115</v>
      </c>
      <c r="AI73">
        <f t="shared" si="36"/>
        <v>703.02859742413227</v>
      </c>
      <c r="AJ73">
        <f t="shared" si="37"/>
        <v>179.83803573719121</v>
      </c>
      <c r="AK73">
        <f t="shared" si="38"/>
        <v>68.270886075949363</v>
      </c>
    </row>
    <row r="74" spans="1:37" x14ac:dyDescent="0.35">
      <c r="A74">
        <v>13.3058</v>
      </c>
      <c r="B74">
        <v>519.9</v>
      </c>
      <c r="C74">
        <v>21419.9</v>
      </c>
      <c r="D74">
        <f t="shared" si="23"/>
        <v>21888.754941981755</v>
      </c>
      <c r="E74">
        <v>396532.4</v>
      </c>
      <c r="F74">
        <f t="shared" si="24"/>
        <v>657089.7923931625</v>
      </c>
      <c r="G74">
        <v>223.4</v>
      </c>
      <c r="H74">
        <v>12237.9</v>
      </c>
      <c r="I74">
        <v>18783.900000000001</v>
      </c>
      <c r="J74">
        <v>420.9</v>
      </c>
      <c r="K74">
        <v>27272.400000000001</v>
      </c>
      <c r="L74">
        <f t="shared" si="25"/>
        <v>28037.037295950067</v>
      </c>
      <c r="M74">
        <v>584.29999999999995</v>
      </c>
      <c r="N74">
        <v>24024.9</v>
      </c>
      <c r="O74">
        <v>147.30000000000001</v>
      </c>
      <c r="P74">
        <v>1124.3</v>
      </c>
      <c r="Q74">
        <v>484.5</v>
      </c>
      <c r="R74">
        <v>1622.8</v>
      </c>
      <c r="S74">
        <v>95.1</v>
      </c>
      <c r="T74">
        <v>34.200000000000003</v>
      </c>
      <c r="U74">
        <v>21</v>
      </c>
      <c r="V74">
        <v>34.1</v>
      </c>
      <c r="W74">
        <v>9.76</v>
      </c>
      <c r="Y74">
        <f t="shared" si="26"/>
        <v>707535.48463109438</v>
      </c>
      <c r="Z74">
        <f t="shared" si="27"/>
        <v>3435.1633985781659</v>
      </c>
      <c r="AA74">
        <f t="shared" si="28"/>
        <v>51252.270434050741</v>
      </c>
      <c r="AB74">
        <f t="shared" si="29"/>
        <v>26548.350447460365</v>
      </c>
      <c r="AC74">
        <f t="shared" si="30"/>
        <v>43.474851322881868</v>
      </c>
      <c r="AD74">
        <f t="shared" si="31"/>
        <v>29.680490174919353</v>
      </c>
      <c r="AE74">
        <f t="shared" si="32"/>
        <v>13.794361147962519</v>
      </c>
      <c r="AF74">
        <f t="shared" si="33"/>
        <v>0</v>
      </c>
      <c r="AG74">
        <f t="shared" si="34"/>
        <v>1723.4471294903167</v>
      </c>
      <c r="AH74">
        <f t="shared" si="35"/>
        <v>803.06926273281795</v>
      </c>
      <c r="AI74">
        <f t="shared" si="36"/>
        <v>733.10810732050811</v>
      </c>
      <c r="AJ74">
        <f t="shared" si="37"/>
        <v>182.6056824095038</v>
      </c>
      <c r="AK74">
        <f t="shared" si="38"/>
        <v>79.0149544863459</v>
      </c>
    </row>
    <row r="75" spans="1:37" x14ac:dyDescent="0.35">
      <c r="A75">
        <v>13.315799999999999</v>
      </c>
      <c r="B75">
        <v>590.29999999999995</v>
      </c>
      <c r="C75">
        <v>22170.5</v>
      </c>
      <c r="D75">
        <f t="shared" si="23"/>
        <v>22673.175640538557</v>
      </c>
      <c r="E75">
        <v>399490.3</v>
      </c>
      <c r="F75">
        <f t="shared" si="24"/>
        <v>665252.03506288072</v>
      </c>
      <c r="G75">
        <v>262</v>
      </c>
      <c r="H75">
        <v>12091.3</v>
      </c>
      <c r="I75">
        <v>19472.900000000001</v>
      </c>
      <c r="J75">
        <v>389.2</v>
      </c>
      <c r="K75">
        <v>26783.3</v>
      </c>
      <c r="L75">
        <f t="shared" si="25"/>
        <v>27520.386775113904</v>
      </c>
      <c r="M75">
        <v>753.1</v>
      </c>
      <c r="N75">
        <v>23608.7</v>
      </c>
      <c r="O75">
        <v>114.1</v>
      </c>
      <c r="P75">
        <v>1143.0999999999999</v>
      </c>
      <c r="Q75">
        <v>514.79999999999995</v>
      </c>
      <c r="R75">
        <v>1558</v>
      </c>
      <c r="S75">
        <v>107.3</v>
      </c>
      <c r="T75">
        <v>34.799999999999997</v>
      </c>
      <c r="U75">
        <v>7.8</v>
      </c>
      <c r="V75">
        <v>41.1</v>
      </c>
      <c r="W75">
        <v>10.7</v>
      </c>
      <c r="Y75">
        <f t="shared" si="26"/>
        <v>716035.89747853321</v>
      </c>
      <c r="Z75">
        <f t="shared" si="27"/>
        <v>3593.5349178176389</v>
      </c>
      <c r="AA75">
        <f t="shared" si="28"/>
        <v>49857.835515949519</v>
      </c>
      <c r="AB75">
        <f t="shared" si="29"/>
        <v>27195.424235813258</v>
      </c>
      <c r="AC75">
        <f t="shared" si="30"/>
        <v>25.83669347465171</v>
      </c>
      <c r="AD75">
        <f t="shared" si="31"/>
        <v>10.893308600123424</v>
      </c>
      <c r="AE75">
        <f t="shared" si="32"/>
        <v>14.943384874528286</v>
      </c>
      <c r="AF75">
        <f t="shared" si="33"/>
        <v>0</v>
      </c>
      <c r="AG75">
        <f t="shared" si="34"/>
        <v>1746.2811632813239</v>
      </c>
      <c r="AH75">
        <f t="shared" si="35"/>
        <v>702.89772031309212</v>
      </c>
      <c r="AI75">
        <f t="shared" si="36"/>
        <v>767.55928290100417</v>
      </c>
      <c r="AJ75">
        <f t="shared" si="37"/>
        <v>207.25217900747643</v>
      </c>
      <c r="AK75">
        <f t="shared" si="38"/>
        <v>139.08648648648651</v>
      </c>
    </row>
    <row r="76" spans="1:37" x14ac:dyDescent="0.35">
      <c r="A76">
        <v>13.325699999999999</v>
      </c>
      <c r="B76">
        <v>458.9</v>
      </c>
      <c r="C76">
        <v>22356</v>
      </c>
      <c r="D76">
        <f t="shared" si="23"/>
        <v>22867.219560494414</v>
      </c>
      <c r="E76">
        <v>398412.4</v>
      </c>
      <c r="F76">
        <f t="shared" si="24"/>
        <v>662268.30473234493</v>
      </c>
      <c r="G76">
        <v>216.1</v>
      </c>
      <c r="H76">
        <v>12196.1</v>
      </c>
      <c r="I76">
        <v>19594.900000000001</v>
      </c>
      <c r="J76">
        <v>426.3</v>
      </c>
      <c r="K76">
        <v>27666</v>
      </c>
      <c r="L76">
        <f t="shared" si="25"/>
        <v>28453.185839433772</v>
      </c>
      <c r="M76">
        <v>698</v>
      </c>
      <c r="N76">
        <v>24773.5</v>
      </c>
      <c r="O76">
        <v>117.1</v>
      </c>
      <c r="P76">
        <v>1105.0999999999999</v>
      </c>
      <c r="Q76">
        <v>579.4</v>
      </c>
      <c r="R76">
        <v>1772.5</v>
      </c>
      <c r="S76">
        <v>90.2</v>
      </c>
      <c r="T76">
        <v>43.1</v>
      </c>
      <c r="U76">
        <v>23.9</v>
      </c>
      <c r="V76">
        <v>32.200000000000003</v>
      </c>
      <c r="W76">
        <v>0</v>
      </c>
      <c r="Y76">
        <f t="shared" si="26"/>
        <v>714047.61013227317</v>
      </c>
      <c r="Z76">
        <f t="shared" si="27"/>
        <v>3762.4942116987449</v>
      </c>
      <c r="AA76">
        <f t="shared" si="28"/>
        <v>51774.698879184813</v>
      </c>
      <c r="AB76">
        <f t="shared" si="29"/>
        <v>27442.007678409791</v>
      </c>
      <c r="AC76">
        <f t="shared" si="30"/>
        <v>33.471157470259811</v>
      </c>
      <c r="AD76">
        <f t="shared" si="31"/>
        <v>33.471157470259811</v>
      </c>
      <c r="AE76">
        <f t="shared" si="32"/>
        <v>0</v>
      </c>
      <c r="AF76">
        <f t="shared" si="33"/>
        <v>0</v>
      </c>
      <c r="AG76">
        <f t="shared" si="34"/>
        <v>1673.9780135649185</v>
      </c>
      <c r="AH76">
        <f t="shared" si="35"/>
        <v>761.01368072548871</v>
      </c>
      <c r="AI76">
        <f t="shared" si="36"/>
        <v>871.79060775049084</v>
      </c>
      <c r="AJ76">
        <f t="shared" si="37"/>
        <v>171.41714118660255</v>
      </c>
      <c r="AK76">
        <f t="shared" si="38"/>
        <v>112.41004184100417</v>
      </c>
    </row>
    <row r="77" spans="1:37" x14ac:dyDescent="0.35">
      <c r="A77">
        <v>13.335699999999999</v>
      </c>
      <c r="B77">
        <v>615</v>
      </c>
      <c r="C77">
        <v>22178.799999999999</v>
      </c>
      <c r="D77">
        <f t="shared" si="23"/>
        <v>22681.856355742744</v>
      </c>
      <c r="E77">
        <v>398109.1</v>
      </c>
      <c r="F77">
        <f t="shared" si="24"/>
        <v>661430.66791672702</v>
      </c>
      <c r="G77">
        <v>218.5</v>
      </c>
      <c r="H77">
        <v>12461.3</v>
      </c>
      <c r="I77">
        <v>19342</v>
      </c>
      <c r="J77">
        <v>435.6</v>
      </c>
      <c r="K77">
        <v>27106.799999999999</v>
      </c>
      <c r="L77">
        <f t="shared" si="25"/>
        <v>27862.051045274035</v>
      </c>
      <c r="M77">
        <v>732.7</v>
      </c>
      <c r="N77">
        <v>24709.1</v>
      </c>
      <c r="O77">
        <v>101.5</v>
      </c>
      <c r="P77">
        <v>1236</v>
      </c>
      <c r="Q77">
        <v>509.6</v>
      </c>
      <c r="R77">
        <v>1688.7</v>
      </c>
      <c r="S77">
        <v>78</v>
      </c>
      <c r="T77">
        <v>5.16</v>
      </c>
      <c r="U77">
        <v>7.8</v>
      </c>
      <c r="V77">
        <v>44.4</v>
      </c>
      <c r="W77">
        <v>7.8</v>
      </c>
      <c r="Y77">
        <f t="shared" si="26"/>
        <v>712589.57531774382</v>
      </c>
      <c r="Z77">
        <f t="shared" si="27"/>
        <v>3704.6570584797964</v>
      </c>
      <c r="AA77">
        <f t="shared" si="28"/>
        <v>52162.424609461494</v>
      </c>
      <c r="AB77">
        <f t="shared" si="29"/>
        <v>27143.254223688858</v>
      </c>
      <c r="AC77">
        <f t="shared" si="30"/>
        <v>21.891984587402863</v>
      </c>
      <c r="AD77">
        <f t="shared" si="31"/>
        <v>10.945992293701432</v>
      </c>
      <c r="AE77">
        <f t="shared" si="32"/>
        <v>10.945992293701432</v>
      </c>
      <c r="AF77">
        <f t="shared" si="33"/>
        <v>0</v>
      </c>
      <c r="AG77">
        <f t="shared" si="34"/>
        <v>1843.9787017850874</v>
      </c>
      <c r="AH77">
        <f t="shared" si="35"/>
        <v>753.72980268551783</v>
      </c>
      <c r="AI77">
        <f t="shared" si="36"/>
        <v>722.37935809048065</v>
      </c>
      <c r="AJ77">
        <f t="shared" si="37"/>
        <v>171.7678790703917</v>
      </c>
      <c r="AK77">
        <f t="shared" si="38"/>
        <v>169.22435897435898</v>
      </c>
    </row>
    <row r="78" spans="1:37" x14ac:dyDescent="0.35">
      <c r="A78">
        <v>13.345599999999999</v>
      </c>
      <c r="B78">
        <v>631.29999999999995</v>
      </c>
      <c r="C78">
        <v>22502.7</v>
      </c>
      <c r="D78">
        <f t="shared" si="23"/>
        <v>23020.728548303916</v>
      </c>
      <c r="E78">
        <v>394923.1</v>
      </c>
      <c r="F78">
        <f t="shared" si="24"/>
        <v>652682.4937458362</v>
      </c>
      <c r="G78">
        <v>192.7</v>
      </c>
      <c r="H78">
        <v>12872.3</v>
      </c>
      <c r="I78">
        <v>18958.7</v>
      </c>
      <c r="J78">
        <v>392.6</v>
      </c>
      <c r="K78">
        <v>26593.8</v>
      </c>
      <c r="L78">
        <f t="shared" si="25"/>
        <v>27320.351976389713</v>
      </c>
      <c r="M78">
        <v>644.79999999999995</v>
      </c>
      <c r="N78">
        <v>27744.5</v>
      </c>
      <c r="O78">
        <v>136.9</v>
      </c>
      <c r="P78">
        <v>1259.4000000000001</v>
      </c>
      <c r="Q78">
        <v>601.9</v>
      </c>
      <c r="R78">
        <v>1810.7</v>
      </c>
      <c r="S78">
        <v>76.599999999999994</v>
      </c>
      <c r="T78">
        <v>58</v>
      </c>
      <c r="U78">
        <v>15.6</v>
      </c>
      <c r="V78">
        <v>33.200000000000003</v>
      </c>
      <c r="W78">
        <v>8.2899999999999991</v>
      </c>
      <c r="Y78">
        <f t="shared" si="26"/>
        <v>703654.87427052984</v>
      </c>
      <c r="Z78">
        <f t="shared" si="27"/>
        <v>3763.492724676079</v>
      </c>
      <c r="AA78">
        <f t="shared" si="28"/>
        <v>57722.61585213479</v>
      </c>
      <c r="AB78">
        <f t="shared" si="29"/>
        <v>26943.180091879909</v>
      </c>
      <c r="AC78">
        <f t="shared" si="30"/>
        <v>33.951303222004199</v>
      </c>
      <c r="AD78">
        <f t="shared" si="31"/>
        <v>22.169959408257242</v>
      </c>
      <c r="AE78">
        <f t="shared" si="32"/>
        <v>11.781343813746956</v>
      </c>
      <c r="AF78">
        <f t="shared" si="33"/>
        <v>0</v>
      </c>
      <c r="AG78">
        <f t="shared" si="34"/>
        <v>1898.6580621430562</v>
      </c>
      <c r="AH78">
        <f t="shared" si="35"/>
        <v>752.49958376103905</v>
      </c>
      <c r="AI78">
        <f t="shared" si="36"/>
        <v>937.8177059941637</v>
      </c>
      <c r="AJ78">
        <f t="shared" si="37"/>
        <v>156.04240660427212</v>
      </c>
      <c r="AK78">
        <f t="shared" si="38"/>
        <v>110.84972791963165</v>
      </c>
    </row>
    <row r="79" spans="1:37" x14ac:dyDescent="0.35">
      <c r="A79">
        <v>13.355600000000001</v>
      </c>
      <c r="B79">
        <v>426.5</v>
      </c>
      <c r="C79">
        <v>21972.400000000001</v>
      </c>
      <c r="D79">
        <f t="shared" si="23"/>
        <v>22466.032655929139</v>
      </c>
      <c r="E79">
        <v>406549</v>
      </c>
      <c r="F79">
        <f t="shared" si="24"/>
        <v>685059.08659687149</v>
      </c>
      <c r="G79">
        <v>247.3</v>
      </c>
      <c r="H79">
        <v>12386.3</v>
      </c>
      <c r="I79">
        <v>19810.900000000001</v>
      </c>
      <c r="J79">
        <v>419</v>
      </c>
      <c r="K79">
        <v>27326.7</v>
      </c>
      <c r="L79">
        <f t="shared" si="25"/>
        <v>28094.428005785699</v>
      </c>
      <c r="M79">
        <v>692.6</v>
      </c>
      <c r="N79">
        <v>24932.9</v>
      </c>
      <c r="O79">
        <v>92.7</v>
      </c>
      <c r="P79">
        <v>1315.4</v>
      </c>
      <c r="Q79">
        <v>470.2</v>
      </c>
      <c r="R79">
        <v>1739.8</v>
      </c>
      <c r="S79">
        <v>107.8</v>
      </c>
      <c r="T79">
        <v>32.299999999999997</v>
      </c>
      <c r="U79">
        <v>31.2</v>
      </c>
      <c r="V79">
        <v>38</v>
      </c>
      <c r="W79">
        <v>10.7</v>
      </c>
      <c r="Y79">
        <f t="shared" si="26"/>
        <v>736046.04725858627</v>
      </c>
      <c r="Z79">
        <f t="shared" si="27"/>
        <v>3640.6689635527287</v>
      </c>
      <c r="AA79">
        <f t="shared" si="28"/>
        <v>50702.26263559988</v>
      </c>
      <c r="AB79">
        <f t="shared" si="29"/>
        <v>26915.299761184742</v>
      </c>
      <c r="AC79">
        <f t="shared" si="30"/>
        <v>56.92578630923586</v>
      </c>
      <c r="AD79">
        <f t="shared" si="31"/>
        <v>42.388652335278252</v>
      </c>
      <c r="AE79">
        <f t="shared" si="32"/>
        <v>14.537133973957605</v>
      </c>
      <c r="AF79">
        <f t="shared" si="33"/>
        <v>0</v>
      </c>
      <c r="AG79">
        <f t="shared" si="34"/>
        <v>1933.5746796015387</v>
      </c>
      <c r="AH79">
        <f t="shared" si="35"/>
        <v>695.2010705115988</v>
      </c>
      <c r="AI79">
        <f t="shared" si="36"/>
        <v>682.70185251529881</v>
      </c>
      <c r="AJ79">
        <f t="shared" si="37"/>
        <v>198.08543302831953</v>
      </c>
      <c r="AK79">
        <f t="shared" si="38"/>
        <v>63.954653937947491</v>
      </c>
    </row>
    <row r="80" spans="1:37" x14ac:dyDescent="0.35">
      <c r="A80">
        <v>13.365500000000001</v>
      </c>
      <c r="B80">
        <v>488.4</v>
      </c>
      <c r="C80">
        <v>21936</v>
      </c>
      <c r="D80">
        <f t="shared" si="23"/>
        <v>22427.980173076608</v>
      </c>
      <c r="E80">
        <v>400033.3</v>
      </c>
      <c r="F80">
        <f t="shared" si="24"/>
        <v>666759.17180070153</v>
      </c>
      <c r="G80">
        <v>240</v>
      </c>
      <c r="H80">
        <v>12730.6</v>
      </c>
      <c r="I80">
        <v>19822</v>
      </c>
      <c r="J80">
        <v>454.6</v>
      </c>
      <c r="K80">
        <v>27411.4</v>
      </c>
      <c r="L80">
        <f t="shared" si="25"/>
        <v>28183.96185190737</v>
      </c>
      <c r="M80">
        <v>719</v>
      </c>
      <c r="N80">
        <v>24711.599999999999</v>
      </c>
      <c r="O80">
        <v>131.19999999999999</v>
      </c>
      <c r="P80">
        <v>1314.7</v>
      </c>
      <c r="Q80">
        <v>605.1</v>
      </c>
      <c r="R80">
        <v>1667.6</v>
      </c>
      <c r="S80">
        <v>82.9</v>
      </c>
      <c r="T80">
        <v>31</v>
      </c>
      <c r="U80">
        <v>28</v>
      </c>
      <c r="V80">
        <v>33.700000000000003</v>
      </c>
      <c r="W80">
        <v>11.7</v>
      </c>
      <c r="Y80">
        <f t="shared" si="26"/>
        <v>717859.51382568548</v>
      </c>
      <c r="Z80">
        <f t="shared" si="27"/>
        <v>3658.9331887545413</v>
      </c>
      <c r="AA80">
        <f t="shared" si="28"/>
        <v>52158.116287209807</v>
      </c>
      <c r="AB80">
        <f t="shared" si="29"/>
        <v>27612.64511821081</v>
      </c>
      <c r="AC80">
        <f t="shared" si="30"/>
        <v>55.30329992901671</v>
      </c>
      <c r="AD80">
        <f t="shared" si="31"/>
        <v>39.004846297543267</v>
      </c>
      <c r="AE80">
        <f t="shared" si="32"/>
        <v>16.298453631473439</v>
      </c>
      <c r="AF80">
        <f t="shared" si="33"/>
        <v>0</v>
      </c>
      <c r="AG80">
        <f t="shared" si="34"/>
        <v>1946.8990423373743</v>
      </c>
      <c r="AH80">
        <f t="shared" si="35"/>
        <v>816.03710575360174</v>
      </c>
      <c r="AI80">
        <f t="shared" si="36"/>
        <v>886.10652606668839</v>
      </c>
      <c r="AJ80">
        <f t="shared" si="37"/>
        <v>162.42732422476951</v>
      </c>
      <c r="AK80">
        <f t="shared" si="38"/>
        <v>66.161209068010081</v>
      </c>
    </row>
    <row r="81" spans="1:37" x14ac:dyDescent="0.35">
      <c r="A81">
        <v>13.375500000000001</v>
      </c>
      <c r="B81">
        <v>408.5</v>
      </c>
      <c r="C81">
        <v>22006.5</v>
      </c>
      <c r="D81">
        <f t="shared" si="23"/>
        <v>22501.68329339612</v>
      </c>
      <c r="E81">
        <v>398541.8</v>
      </c>
      <c r="F81">
        <f t="shared" si="24"/>
        <v>662625.93144461233</v>
      </c>
      <c r="G81">
        <v>232.5</v>
      </c>
      <c r="H81">
        <v>12403.1</v>
      </c>
      <c r="I81">
        <v>20165.2</v>
      </c>
      <c r="J81">
        <v>411.7</v>
      </c>
      <c r="K81">
        <v>27058.5</v>
      </c>
      <c r="L81">
        <f t="shared" si="25"/>
        <v>27811.024609393266</v>
      </c>
      <c r="M81">
        <v>537.5</v>
      </c>
      <c r="N81">
        <v>24547</v>
      </c>
      <c r="O81">
        <v>148.30000000000001</v>
      </c>
      <c r="P81">
        <v>1276.7</v>
      </c>
      <c r="Q81">
        <v>540.6</v>
      </c>
      <c r="R81">
        <v>1728.3</v>
      </c>
      <c r="S81">
        <v>104.7</v>
      </c>
      <c r="T81">
        <v>25.8</v>
      </c>
      <c r="U81">
        <v>36.1</v>
      </c>
      <c r="V81">
        <v>42</v>
      </c>
      <c r="W81">
        <v>10.7</v>
      </c>
      <c r="Y81">
        <f t="shared" si="26"/>
        <v>713347.13934740168</v>
      </c>
      <c r="Z81">
        <f t="shared" si="27"/>
        <v>3502.2219368336491</v>
      </c>
      <c r="AA81">
        <f t="shared" si="28"/>
        <v>51798.203093382304</v>
      </c>
      <c r="AB81">
        <f t="shared" si="29"/>
        <v>28268.424849152583</v>
      </c>
      <c r="AC81">
        <f t="shared" si="30"/>
        <v>65.606206878203082</v>
      </c>
      <c r="AD81">
        <f t="shared" si="31"/>
        <v>50.606497185964344</v>
      </c>
      <c r="AE81">
        <f t="shared" si="32"/>
        <v>14.99970969223874</v>
      </c>
      <c r="AF81">
        <f t="shared" si="33"/>
        <v>0</v>
      </c>
      <c r="AG81">
        <f t="shared" si="34"/>
        <v>1936.5045765288407</v>
      </c>
      <c r="AH81">
        <f t="shared" si="35"/>
        <v>785.03153529473775</v>
      </c>
      <c r="AI81">
        <f t="shared" si="36"/>
        <v>794.0033242695348</v>
      </c>
      <c r="AJ81">
        <f t="shared" si="37"/>
        <v>205.65022540667505</v>
      </c>
      <c r="AK81">
        <f t="shared" si="38"/>
        <v>53.382478632478637</v>
      </c>
    </row>
    <row r="82" spans="1:37" x14ac:dyDescent="0.35">
      <c r="A82">
        <v>13.3855</v>
      </c>
      <c r="B82">
        <v>447.5</v>
      </c>
      <c r="C82">
        <v>21634.1</v>
      </c>
      <c r="D82">
        <f t="shared" si="23"/>
        <v>22112.483683251834</v>
      </c>
      <c r="E82">
        <v>400601.8</v>
      </c>
      <c r="F82">
        <f t="shared" si="24"/>
        <v>668340.01169840025</v>
      </c>
      <c r="G82">
        <v>223.4</v>
      </c>
      <c r="H82">
        <v>12867.7</v>
      </c>
      <c r="I82">
        <v>20224.5</v>
      </c>
      <c r="J82">
        <v>478</v>
      </c>
      <c r="K82">
        <v>26911.1</v>
      </c>
      <c r="L82">
        <f t="shared" si="25"/>
        <v>27655.335499151202</v>
      </c>
      <c r="M82">
        <v>677</v>
      </c>
      <c r="N82">
        <v>25410.2</v>
      </c>
      <c r="O82">
        <v>83.9</v>
      </c>
      <c r="P82">
        <v>1226.5</v>
      </c>
      <c r="Q82">
        <v>484.8</v>
      </c>
      <c r="R82">
        <v>1745.9</v>
      </c>
      <c r="S82">
        <v>97.1</v>
      </c>
      <c r="T82">
        <v>35.5</v>
      </c>
      <c r="U82">
        <v>21.9</v>
      </c>
      <c r="V82">
        <v>39.5</v>
      </c>
      <c r="W82">
        <v>3.9</v>
      </c>
      <c r="Y82">
        <f t="shared" si="26"/>
        <v>718555.33088080329</v>
      </c>
      <c r="Z82">
        <f t="shared" si="27"/>
        <v>3682.8061615744641</v>
      </c>
      <c r="AA82">
        <f t="shared" si="28"/>
        <v>53270.636727555895</v>
      </c>
      <c r="AB82">
        <f t="shared" si="29"/>
        <v>28146.057973307165</v>
      </c>
      <c r="AC82">
        <f t="shared" si="30"/>
        <v>35.905376929532238</v>
      </c>
      <c r="AD82">
        <f t="shared" si="31"/>
        <v>30.477819951812251</v>
      </c>
      <c r="AE82">
        <f t="shared" si="32"/>
        <v>5.4275569777199895</v>
      </c>
      <c r="AF82">
        <f t="shared" si="33"/>
        <v>0</v>
      </c>
      <c r="AG82">
        <f t="shared" si="34"/>
        <v>1842.0293373615843</v>
      </c>
      <c r="AH82">
        <f t="shared" si="35"/>
        <v>781.98570917458005</v>
      </c>
      <c r="AI82">
        <f t="shared" si="36"/>
        <v>724.09176807890015</v>
      </c>
      <c r="AJ82">
        <f t="shared" si="37"/>
        <v>190.10366234783348</v>
      </c>
      <c r="AK82">
        <f t="shared" si="38"/>
        <v>102.56976744186048</v>
      </c>
    </row>
    <row r="83" spans="1:37" x14ac:dyDescent="0.35">
      <c r="A83">
        <v>13.3954</v>
      </c>
      <c r="B83">
        <v>633.1</v>
      </c>
      <c r="C83">
        <v>22492.1</v>
      </c>
      <c r="D83">
        <f t="shared" si="23"/>
        <v>23009.635011645427</v>
      </c>
      <c r="E83">
        <v>398310.9</v>
      </c>
      <c r="F83">
        <f t="shared" si="24"/>
        <v>661987.89374778431</v>
      </c>
      <c r="G83">
        <v>200</v>
      </c>
      <c r="H83">
        <v>12671.6</v>
      </c>
      <c r="I83">
        <v>19774.2</v>
      </c>
      <c r="J83">
        <v>313.2</v>
      </c>
      <c r="K83">
        <v>27299.5</v>
      </c>
      <c r="L83">
        <f t="shared" si="25"/>
        <v>28065.679003968842</v>
      </c>
      <c r="M83">
        <v>705.3</v>
      </c>
      <c r="N83">
        <v>24854.1</v>
      </c>
      <c r="O83">
        <v>136.6</v>
      </c>
      <c r="P83">
        <v>1289</v>
      </c>
      <c r="Q83">
        <v>416.1</v>
      </c>
      <c r="R83">
        <v>1832.2</v>
      </c>
      <c r="S83">
        <v>119.5</v>
      </c>
      <c r="T83">
        <v>31.6</v>
      </c>
      <c r="U83">
        <v>23.4</v>
      </c>
      <c r="V83">
        <v>34.799999999999997</v>
      </c>
      <c r="W83">
        <v>13.2</v>
      </c>
      <c r="Y83">
        <f t="shared" si="26"/>
        <v>713696.30776339862</v>
      </c>
      <c r="Z83">
        <f t="shared" si="27"/>
        <v>3835.6650724155402</v>
      </c>
      <c r="AA83">
        <f t="shared" si="28"/>
        <v>52579.366870481768</v>
      </c>
      <c r="AB83">
        <f t="shared" si="29"/>
        <v>27706.742748843608</v>
      </c>
      <c r="AC83">
        <f t="shared" si="30"/>
        <v>51.282316584624198</v>
      </c>
      <c r="AD83">
        <f t="shared" si="31"/>
        <v>32.787054865579414</v>
      </c>
      <c r="AE83">
        <f t="shared" si="32"/>
        <v>18.495261719044795</v>
      </c>
      <c r="AF83">
        <f t="shared" si="33"/>
        <v>0</v>
      </c>
      <c r="AG83">
        <f t="shared" si="34"/>
        <v>1973.5284947935299</v>
      </c>
      <c r="AH83">
        <f t="shared" si="35"/>
        <v>630.24005463835977</v>
      </c>
      <c r="AI83">
        <f t="shared" si="36"/>
        <v>627.29762663760278</v>
      </c>
      <c r="AJ83">
        <f t="shared" si="37"/>
        <v>216.19840024610698</v>
      </c>
      <c r="AK83">
        <f t="shared" si="38"/>
        <v>74.795081967213136</v>
      </c>
    </row>
    <row r="84" spans="1:37" x14ac:dyDescent="0.35">
      <c r="A84">
        <v>13.4054</v>
      </c>
      <c r="B84">
        <v>626.5</v>
      </c>
      <c r="C84">
        <v>23616.2</v>
      </c>
      <c r="D84">
        <f t="shared" si="23"/>
        <v>24187.414826014112</v>
      </c>
      <c r="E84">
        <v>400414.2</v>
      </c>
      <c r="F84">
        <f t="shared" si="24"/>
        <v>667818.01703776175</v>
      </c>
      <c r="G84">
        <v>192.7</v>
      </c>
      <c r="H84">
        <v>12586.3</v>
      </c>
      <c r="I84">
        <v>21422.2</v>
      </c>
      <c r="J84">
        <v>489.7</v>
      </c>
      <c r="K84">
        <v>27217.9</v>
      </c>
      <c r="L84">
        <f t="shared" si="25"/>
        <v>27979.441644742434</v>
      </c>
      <c r="M84">
        <v>731.1</v>
      </c>
      <c r="N84">
        <v>25031.599999999999</v>
      </c>
      <c r="O84">
        <v>115.1</v>
      </c>
      <c r="P84">
        <v>1396.1</v>
      </c>
      <c r="Q84">
        <v>548.29999999999995</v>
      </c>
      <c r="R84">
        <v>1843.2</v>
      </c>
      <c r="S84">
        <v>127.8</v>
      </c>
      <c r="T84">
        <v>26.5</v>
      </c>
      <c r="U84">
        <v>24.4</v>
      </c>
      <c r="V84">
        <v>38</v>
      </c>
      <c r="W84">
        <v>7.8</v>
      </c>
      <c r="Y84">
        <f t="shared" si="26"/>
        <v>720611.37350851821</v>
      </c>
      <c r="Z84">
        <f t="shared" si="27"/>
        <v>3839.7950708549174</v>
      </c>
      <c r="AA84">
        <f t="shared" si="28"/>
        <v>52202.756413412782</v>
      </c>
      <c r="AB84">
        <f t="shared" si="29"/>
        <v>29727.812781665416</v>
      </c>
      <c r="AC84">
        <f t="shared" si="30"/>
        <v>44.684279465677022</v>
      </c>
      <c r="AD84">
        <f t="shared" si="31"/>
        <v>33.860137234860851</v>
      </c>
      <c r="AE84">
        <f t="shared" si="32"/>
        <v>10.824142230816175</v>
      </c>
      <c r="AF84">
        <f t="shared" si="33"/>
        <v>0</v>
      </c>
      <c r="AG84">
        <f t="shared" si="34"/>
        <v>2114.7320955821497</v>
      </c>
      <c r="AH84">
        <f t="shared" si="35"/>
        <v>839.28733605097727</v>
      </c>
      <c r="AI84">
        <f t="shared" si="36"/>
        <v>797.65601977860729</v>
      </c>
      <c r="AJ84">
        <f t="shared" si="37"/>
        <v>230.08240793196433</v>
      </c>
      <c r="AK84">
        <f t="shared" si="38"/>
        <v>85.93167701863355</v>
      </c>
    </row>
    <row r="85" spans="1:37" x14ac:dyDescent="0.35">
      <c r="A85">
        <v>13.4153</v>
      </c>
      <c r="B85">
        <v>477.9</v>
      </c>
      <c r="C85">
        <v>21544.799999999999</v>
      </c>
      <c r="D85">
        <f t="shared" si="23"/>
        <v>22019.199243869316</v>
      </c>
      <c r="E85">
        <v>398436.4</v>
      </c>
      <c r="F85">
        <f t="shared" si="24"/>
        <v>662334.62264006666</v>
      </c>
      <c r="G85">
        <v>200.5</v>
      </c>
      <c r="H85">
        <v>12680.3</v>
      </c>
      <c r="I85">
        <v>20585.8</v>
      </c>
      <c r="J85">
        <v>462.4</v>
      </c>
      <c r="K85">
        <v>26900</v>
      </c>
      <c r="L85">
        <f t="shared" si="25"/>
        <v>27643.613194943991</v>
      </c>
      <c r="M85">
        <v>693.6</v>
      </c>
      <c r="N85">
        <v>25985.4</v>
      </c>
      <c r="O85">
        <v>136.1</v>
      </c>
      <c r="P85">
        <v>1245.5999999999999</v>
      </c>
      <c r="Q85">
        <v>496.1</v>
      </c>
      <c r="R85">
        <v>1790.4</v>
      </c>
      <c r="S85">
        <v>59.5</v>
      </c>
      <c r="T85">
        <v>54.2</v>
      </c>
      <c r="U85">
        <v>8.2899999999999991</v>
      </c>
      <c r="V85">
        <v>64.400000000000006</v>
      </c>
      <c r="W85">
        <v>8.2899999999999991</v>
      </c>
      <c r="Y85">
        <f t="shared" si="26"/>
        <v>712475.33507887996</v>
      </c>
      <c r="Z85">
        <f t="shared" ref="Z85:Z102" si="39">(G85+M85+R85)*1000000/Y85</f>
        <v>3767.8497315318182</v>
      </c>
      <c r="AA85">
        <f t="shared" si="28"/>
        <v>54269.52779455758</v>
      </c>
      <c r="AB85">
        <f t="shared" ref="AB85:AB102" si="40">I85*1000000/Y85</f>
        <v>28893.351090842876</v>
      </c>
      <c r="AC85">
        <f t="shared" ref="AC85:AC102" si="41">(U85+W85)*1000000/Y85</f>
        <v>23.270981020226312</v>
      </c>
      <c r="AD85">
        <f t="shared" si="31"/>
        <v>11.635490510113156</v>
      </c>
      <c r="AE85">
        <f t="shared" si="32"/>
        <v>11.635490510113156</v>
      </c>
      <c r="AF85">
        <f t="shared" si="33"/>
        <v>0</v>
      </c>
      <c r="AG85">
        <f t="shared" ref="AG85:AG102" si="42">(P85+S85)*1000000/Y85</f>
        <v>1831.7827098611197</v>
      </c>
      <c r="AH85">
        <f t="shared" ref="AH85:AH102" si="43">(J85+O85)*1000000/Y85</f>
        <v>840.02907965050963</v>
      </c>
      <c r="AI85">
        <f t="shared" ref="AI85:AI102" si="44">(Q85+T85)*1000000/Y85</f>
        <v>772.37761492343452</v>
      </c>
      <c r="AJ85">
        <f t="shared" ref="AJ85:AJ128" si="45">(S85+V85)*1000000/Y85</f>
        <v>173.90075683993007</v>
      </c>
      <c r="AK85">
        <f t="shared" si="38"/>
        <v>161.91194209891438</v>
      </c>
    </row>
    <row r="86" spans="1:37" x14ac:dyDescent="0.35">
      <c r="A86">
        <v>13.4253</v>
      </c>
      <c r="B86">
        <v>426.6</v>
      </c>
      <c r="C86">
        <v>23208.7</v>
      </c>
      <c r="D86">
        <f t="shared" si="23"/>
        <v>23760.142007816816</v>
      </c>
      <c r="E86">
        <v>397362.9</v>
      </c>
      <c r="F86">
        <f t="shared" si="24"/>
        <v>659373.44381884218</v>
      </c>
      <c r="G86">
        <v>210.9</v>
      </c>
      <c r="H86">
        <v>13109.5</v>
      </c>
      <c r="I86">
        <v>20313.599999999999</v>
      </c>
      <c r="J86">
        <v>422.4</v>
      </c>
      <c r="K86">
        <v>26331.1</v>
      </c>
      <c r="L86">
        <f t="shared" si="25"/>
        <v>27043.176587030761</v>
      </c>
      <c r="M86">
        <v>709.7</v>
      </c>
      <c r="N86">
        <v>25255.5</v>
      </c>
      <c r="O86">
        <v>118.2</v>
      </c>
      <c r="P86">
        <v>1269.5999999999999</v>
      </c>
      <c r="Q86">
        <v>499.3</v>
      </c>
      <c r="R86">
        <v>1909.1</v>
      </c>
      <c r="S86">
        <v>88.8</v>
      </c>
      <c r="T86">
        <v>45.2</v>
      </c>
      <c r="U86">
        <v>17.600000000000001</v>
      </c>
      <c r="V86">
        <v>46.8</v>
      </c>
      <c r="W86">
        <v>4.3899999999999997</v>
      </c>
      <c r="Y86">
        <f t="shared" si="26"/>
        <v>710603.36241368973</v>
      </c>
      <c r="Z86">
        <f t="shared" si="39"/>
        <v>3982.108936817333</v>
      </c>
      <c r="AA86">
        <f t="shared" si="28"/>
        <v>53989.330798670169</v>
      </c>
      <c r="AB86">
        <f t="shared" si="40"/>
        <v>28586.411315309953</v>
      </c>
      <c r="AC86">
        <f t="shared" si="41"/>
        <v>30.945533279362891</v>
      </c>
      <c r="AD86">
        <f t="shared" si="31"/>
        <v>24.767684661973021</v>
      </c>
      <c r="AE86">
        <f t="shared" si="32"/>
        <v>6.1778486173898619</v>
      </c>
      <c r="AF86">
        <f t="shared" si="33"/>
        <v>0</v>
      </c>
      <c r="AG86">
        <f t="shared" si="42"/>
        <v>1911.6149343650084</v>
      </c>
      <c r="AH86">
        <f t="shared" si="43"/>
        <v>760.7619504694668</v>
      </c>
      <c r="AI86">
        <f t="shared" si="44"/>
        <v>766.25024422979038</v>
      </c>
      <c r="AJ86">
        <f t="shared" si="45"/>
        <v>190.82375228201943</v>
      </c>
      <c r="AK86">
        <f t="shared" si="38"/>
        <v>128.68121873578897</v>
      </c>
    </row>
    <row r="87" spans="1:37" x14ac:dyDescent="0.35">
      <c r="A87">
        <v>13.4352</v>
      </c>
      <c r="B87">
        <v>558.9</v>
      </c>
      <c r="C87">
        <v>22040.3</v>
      </c>
      <c r="D87">
        <f t="shared" si="23"/>
        <v>22537.022742348174</v>
      </c>
      <c r="E87">
        <v>397106</v>
      </c>
      <c r="F87">
        <f t="shared" si="24"/>
        <v>658666.3658951656</v>
      </c>
      <c r="G87">
        <v>208.3</v>
      </c>
      <c r="H87">
        <v>12767.1</v>
      </c>
      <c r="I87">
        <v>20062.8</v>
      </c>
      <c r="J87">
        <v>442.9</v>
      </c>
      <c r="K87">
        <v>26386.7</v>
      </c>
      <c r="L87">
        <f t="shared" si="25"/>
        <v>27101.827799599694</v>
      </c>
      <c r="M87">
        <v>650.20000000000005</v>
      </c>
      <c r="N87">
        <v>25033.5</v>
      </c>
      <c r="O87">
        <v>120.5</v>
      </c>
      <c r="P87">
        <v>1314.1</v>
      </c>
      <c r="Q87">
        <v>473.5</v>
      </c>
      <c r="R87">
        <v>1792.2</v>
      </c>
      <c r="S87">
        <v>124.9</v>
      </c>
      <c r="T87">
        <v>55.5</v>
      </c>
      <c r="U87">
        <v>23.9</v>
      </c>
      <c r="V87">
        <v>43.9</v>
      </c>
      <c r="W87">
        <v>13.2</v>
      </c>
      <c r="Y87">
        <f t="shared" si="26"/>
        <v>708864.11643711349</v>
      </c>
      <c r="Z87">
        <f t="shared" si="39"/>
        <v>3739.3626486877693</v>
      </c>
      <c r="AA87">
        <f t="shared" si="28"/>
        <v>53325.593895192549</v>
      </c>
      <c r="AB87">
        <f t="shared" si="40"/>
        <v>28302.74453845889</v>
      </c>
      <c r="AC87">
        <f t="shared" si="41"/>
        <v>52.337252147099335</v>
      </c>
      <c r="AD87">
        <f t="shared" si="31"/>
        <v>33.715911760530304</v>
      </c>
      <c r="AE87">
        <f t="shared" si="32"/>
        <v>18.621340386569042</v>
      </c>
      <c r="AF87">
        <f t="shared" si="33"/>
        <v>0</v>
      </c>
      <c r="AG87">
        <f t="shared" si="42"/>
        <v>2030.008243657034</v>
      </c>
      <c r="AH87">
        <f t="shared" si="43"/>
        <v>794.79266468128765</v>
      </c>
      <c r="AI87">
        <f t="shared" si="44"/>
        <v>746.26432306780475</v>
      </c>
      <c r="AJ87">
        <f t="shared" si="45"/>
        <v>238.12744373127683</v>
      </c>
      <c r="AK87">
        <f t="shared" si="38"/>
        <v>71.447439353099753</v>
      </c>
    </row>
    <row r="88" spans="1:37" x14ac:dyDescent="0.35">
      <c r="A88">
        <v>13.4452</v>
      </c>
      <c r="B88">
        <v>560.70000000000005</v>
      </c>
      <c r="C88">
        <v>22255</v>
      </c>
      <c r="D88">
        <f t="shared" si="23"/>
        <v>22761.558484062818</v>
      </c>
      <c r="E88">
        <v>399083.6</v>
      </c>
      <c r="F88">
        <f t="shared" si="24"/>
        <v>664124.99309388129</v>
      </c>
      <c r="G88">
        <v>180.5</v>
      </c>
      <c r="H88">
        <v>12608.1</v>
      </c>
      <c r="I88">
        <v>20099.3</v>
      </c>
      <c r="J88">
        <v>511.9</v>
      </c>
      <c r="K88">
        <v>26303.3</v>
      </c>
      <c r="L88">
        <f t="shared" si="25"/>
        <v>27013.853492571143</v>
      </c>
      <c r="M88">
        <v>682.9</v>
      </c>
      <c r="N88">
        <v>25950.7</v>
      </c>
      <c r="O88">
        <v>108.8</v>
      </c>
      <c r="P88">
        <v>1124.4000000000001</v>
      </c>
      <c r="Q88">
        <v>499.9</v>
      </c>
      <c r="R88">
        <v>1785.8</v>
      </c>
      <c r="S88">
        <v>110.3</v>
      </c>
      <c r="T88">
        <v>27.1</v>
      </c>
      <c r="U88">
        <v>8.7799999999999994</v>
      </c>
      <c r="V88">
        <v>35.6</v>
      </c>
      <c r="W88">
        <v>6.83</v>
      </c>
      <c r="Y88">
        <f t="shared" si="26"/>
        <v>714461.1050705153</v>
      </c>
      <c r="Z88">
        <f t="shared" si="39"/>
        <v>3707.9695188425007</v>
      </c>
      <c r="AA88">
        <f t="shared" si="28"/>
        <v>53969.068051919152</v>
      </c>
      <c r="AB88">
        <f t="shared" si="40"/>
        <v>28132.112241458206</v>
      </c>
      <c r="AC88">
        <f t="shared" si="41"/>
        <v>21.848635131032552</v>
      </c>
      <c r="AD88">
        <f t="shared" si="31"/>
        <v>12.288982476006778</v>
      </c>
      <c r="AE88">
        <f t="shared" si="32"/>
        <v>9.5596526550257739</v>
      </c>
      <c r="AF88">
        <f t="shared" si="33"/>
        <v>0</v>
      </c>
      <c r="AG88">
        <f t="shared" si="42"/>
        <v>1728.1556563924339</v>
      </c>
      <c r="AH88">
        <f t="shared" si="43"/>
        <v>868.76667686303028</v>
      </c>
      <c r="AI88">
        <f t="shared" si="44"/>
        <v>737.61887982409701</v>
      </c>
      <c r="AJ88">
        <f t="shared" si="45"/>
        <v>204.20985686211719</v>
      </c>
      <c r="AK88">
        <f t="shared" si="38"/>
        <v>169.71172325432414</v>
      </c>
    </row>
    <row r="89" spans="1:37" x14ac:dyDescent="0.35">
      <c r="A89">
        <v>13.4551</v>
      </c>
      <c r="B89">
        <v>529.29999999999995</v>
      </c>
      <c r="C89">
        <v>22344.2</v>
      </c>
      <c r="D89">
        <f t="shared" si="23"/>
        <v>22854.873872788357</v>
      </c>
      <c r="E89">
        <v>397089.1</v>
      </c>
      <c r="F89">
        <f t="shared" si="24"/>
        <v>658619.87235593179</v>
      </c>
      <c r="G89">
        <v>267.8</v>
      </c>
      <c r="H89">
        <v>12641.2</v>
      </c>
      <c r="I89">
        <v>19365.3</v>
      </c>
      <c r="J89">
        <v>396.1</v>
      </c>
      <c r="K89">
        <v>27521.200000000001</v>
      </c>
      <c r="L89">
        <f t="shared" si="25"/>
        <v>28300.051373870567</v>
      </c>
      <c r="M89">
        <v>818.5</v>
      </c>
      <c r="N89">
        <v>26003.8</v>
      </c>
      <c r="O89">
        <v>121</v>
      </c>
      <c r="P89">
        <v>1347</v>
      </c>
      <c r="Q89">
        <v>419.2</v>
      </c>
      <c r="R89">
        <v>1671.7</v>
      </c>
      <c r="S89">
        <v>68.8</v>
      </c>
      <c r="T89">
        <v>54.8</v>
      </c>
      <c r="U89">
        <v>22</v>
      </c>
      <c r="V89">
        <v>53.2</v>
      </c>
      <c r="W89">
        <v>10.199999999999999</v>
      </c>
      <c r="Y89">
        <f t="shared" si="26"/>
        <v>710304.09760259069</v>
      </c>
      <c r="Z89">
        <f t="shared" si="39"/>
        <v>3882.8439949998406</v>
      </c>
      <c r="AA89">
        <f t="shared" si="28"/>
        <v>54406.274904557235</v>
      </c>
      <c r="AB89">
        <f t="shared" si="40"/>
        <v>27263.393334434524</v>
      </c>
      <c r="AC89">
        <f t="shared" si="41"/>
        <v>45.332696388323022</v>
      </c>
      <c r="AD89">
        <f t="shared" si="31"/>
        <v>30.972649706307649</v>
      </c>
      <c r="AE89">
        <f t="shared" si="32"/>
        <v>14.360046682015364</v>
      </c>
      <c r="AF89">
        <f t="shared" si="33"/>
        <v>0</v>
      </c>
      <c r="AG89">
        <f t="shared" si="42"/>
        <v>1993.2307933722896</v>
      </c>
      <c r="AH89">
        <f t="shared" si="43"/>
        <v>727.99805286962203</v>
      </c>
      <c r="AI89">
        <f t="shared" si="44"/>
        <v>667.31981639953756</v>
      </c>
      <c r="AJ89">
        <f t="shared" si="45"/>
        <v>171.75742109861514</v>
      </c>
      <c r="AK89">
        <f t="shared" si="38"/>
        <v>85.652173913043455</v>
      </c>
    </row>
    <row r="90" spans="1:37" x14ac:dyDescent="0.35">
      <c r="A90">
        <v>13.4651</v>
      </c>
      <c r="B90">
        <v>450.9</v>
      </c>
      <c r="C90">
        <v>22124.799999999999</v>
      </c>
      <c r="D90">
        <f t="shared" si="23"/>
        <v>22625.382052842731</v>
      </c>
      <c r="E90">
        <v>396765.5</v>
      </c>
      <c r="F90">
        <f t="shared" si="24"/>
        <v>657730.11987875367</v>
      </c>
      <c r="G90">
        <v>218.5</v>
      </c>
      <c r="H90">
        <v>13366.2</v>
      </c>
      <c r="I90">
        <v>20516.7</v>
      </c>
      <c r="J90">
        <v>497.5</v>
      </c>
      <c r="K90">
        <v>25587.1</v>
      </c>
      <c r="L90">
        <f t="shared" si="25"/>
        <v>26258.991439871123</v>
      </c>
      <c r="M90">
        <v>611.70000000000005</v>
      </c>
      <c r="N90">
        <v>26762.6</v>
      </c>
      <c r="O90">
        <v>133.69999999999999</v>
      </c>
      <c r="P90">
        <v>1211.5</v>
      </c>
      <c r="Q90">
        <v>462.5</v>
      </c>
      <c r="R90">
        <v>1817.6</v>
      </c>
      <c r="S90">
        <v>117.1</v>
      </c>
      <c r="T90">
        <v>17.399999999999999</v>
      </c>
      <c r="U90">
        <v>6.83</v>
      </c>
      <c r="V90">
        <v>39.5</v>
      </c>
      <c r="W90">
        <v>0</v>
      </c>
      <c r="Y90">
        <f t="shared" si="26"/>
        <v>707065.39337146759</v>
      </c>
      <c r="Z90">
        <f t="shared" si="39"/>
        <v>3744.7738565942482</v>
      </c>
      <c r="AA90">
        <f t="shared" si="28"/>
        <v>56754.015082898739</v>
      </c>
      <c r="AB90">
        <f t="shared" si="40"/>
        <v>29016.693777319742</v>
      </c>
      <c r="AC90">
        <f t="shared" si="41"/>
        <v>9.6596440216552288</v>
      </c>
      <c r="AD90">
        <f t="shared" si="31"/>
        <v>9.6596440216552288</v>
      </c>
      <c r="AE90">
        <f t="shared" si="32"/>
        <v>0</v>
      </c>
      <c r="AF90">
        <f t="shared" si="33"/>
        <v>0</v>
      </c>
      <c r="AG90">
        <f t="shared" si="42"/>
        <v>1879.0341211085122</v>
      </c>
      <c r="AH90">
        <f t="shared" si="43"/>
        <v>892.70385160597084</v>
      </c>
      <c r="AI90">
        <f t="shared" si="44"/>
        <v>678.72081493299333</v>
      </c>
      <c r="AJ90">
        <f t="shared" si="45"/>
        <v>221.47880729007451</v>
      </c>
      <c r="AK90">
        <f t="shared" si="38"/>
        <v>387.67203513909226</v>
      </c>
    </row>
    <row r="91" spans="1:37" x14ac:dyDescent="0.35">
      <c r="A91">
        <v>13.475099999999999</v>
      </c>
      <c r="B91">
        <v>606.29999999999995</v>
      </c>
      <c r="C91">
        <v>22407.3</v>
      </c>
      <c r="D91">
        <f t="shared" si="23"/>
        <v>22920.895379026457</v>
      </c>
      <c r="E91">
        <v>398121.7</v>
      </c>
      <c r="F91">
        <f t="shared" si="24"/>
        <v>661465.44907832704</v>
      </c>
      <c r="G91">
        <v>215.1</v>
      </c>
      <c r="H91">
        <v>12425.7</v>
      </c>
      <c r="I91">
        <v>19875.599999999999</v>
      </c>
      <c r="J91">
        <v>406.8</v>
      </c>
      <c r="K91">
        <v>26872.400000000001</v>
      </c>
      <c r="L91">
        <f t="shared" si="25"/>
        <v>27614.467003093941</v>
      </c>
      <c r="M91">
        <v>729.6</v>
      </c>
      <c r="N91">
        <v>24532.9</v>
      </c>
      <c r="O91">
        <v>129.19999999999999</v>
      </c>
      <c r="P91">
        <v>1103.2</v>
      </c>
      <c r="Q91">
        <v>474.2</v>
      </c>
      <c r="R91">
        <v>1792</v>
      </c>
      <c r="S91">
        <v>74.599999999999994</v>
      </c>
      <c r="T91">
        <v>38.1</v>
      </c>
      <c r="U91">
        <v>21.5</v>
      </c>
      <c r="V91">
        <v>43.9</v>
      </c>
      <c r="W91">
        <v>17.2</v>
      </c>
      <c r="Y91">
        <f t="shared" si="26"/>
        <v>712607.11146044743</v>
      </c>
      <c r="Z91">
        <f t="shared" si="39"/>
        <v>3840.4051208404167</v>
      </c>
      <c r="AA91">
        <f t="shared" si="28"/>
        <v>51863.922497567386</v>
      </c>
      <c r="AB91">
        <f t="shared" si="40"/>
        <v>27891.385983036427</v>
      </c>
      <c r="AC91">
        <f t="shared" si="41"/>
        <v>54.30762530658243</v>
      </c>
      <c r="AD91">
        <f t="shared" si="31"/>
        <v>30.17090294810135</v>
      </c>
      <c r="AE91">
        <f t="shared" si="32"/>
        <v>24.13672235848108</v>
      </c>
      <c r="AF91">
        <f t="shared" si="33"/>
        <v>0</v>
      </c>
      <c r="AG91">
        <f t="shared" si="42"/>
        <v>1652.804162431338</v>
      </c>
      <c r="AH91">
        <f t="shared" si="43"/>
        <v>752.16762698522439</v>
      </c>
      <c r="AI91">
        <f t="shared" si="44"/>
        <v>718.90946885173582</v>
      </c>
      <c r="AJ91">
        <f t="shared" si="45"/>
        <v>166.29079066744231</v>
      </c>
      <c r="AK91">
        <f t="shared" si="38"/>
        <v>70.715762273901802</v>
      </c>
    </row>
    <row r="92" spans="1:37" x14ac:dyDescent="0.35">
      <c r="A92">
        <v>13.484999999999999</v>
      </c>
      <c r="B92">
        <v>594.1</v>
      </c>
      <c r="C92">
        <v>22086.7</v>
      </c>
      <c r="D92">
        <f t="shared" si="23"/>
        <v>22585.540047364117</v>
      </c>
      <c r="E92">
        <v>393714.4</v>
      </c>
      <c r="F92">
        <f t="shared" si="24"/>
        <v>649387.68131718785</v>
      </c>
      <c r="G92">
        <v>229.8</v>
      </c>
      <c r="H92">
        <v>13832.6</v>
      </c>
      <c r="I92">
        <v>20657.400000000001</v>
      </c>
      <c r="J92">
        <v>424.4</v>
      </c>
      <c r="K92">
        <v>26901.599999999999</v>
      </c>
      <c r="L92">
        <f t="shared" si="25"/>
        <v>27645.302879955405</v>
      </c>
      <c r="M92">
        <v>679.4</v>
      </c>
      <c r="N92">
        <v>26792.5</v>
      </c>
      <c r="O92">
        <v>142.4</v>
      </c>
      <c r="P92">
        <v>1412.7</v>
      </c>
      <c r="Q92">
        <v>490.9</v>
      </c>
      <c r="R92">
        <v>1840.3</v>
      </c>
      <c r="S92">
        <v>138</v>
      </c>
      <c r="T92">
        <v>29</v>
      </c>
      <c r="U92">
        <v>25.5</v>
      </c>
      <c r="V92">
        <v>44.4</v>
      </c>
      <c r="W92">
        <v>0</v>
      </c>
      <c r="Y92">
        <f t="shared" si="26"/>
        <v>700212.6242445074</v>
      </c>
      <c r="Z92">
        <f t="shared" si="39"/>
        <v>3926.6644227766756</v>
      </c>
      <c r="AA92">
        <f t="shared" si="28"/>
        <v>58018.234166846603</v>
      </c>
      <c r="AB92">
        <f t="shared" si="40"/>
        <v>29501.610346269103</v>
      </c>
      <c r="AC92">
        <f t="shared" si="41"/>
        <v>36.41750964931996</v>
      </c>
      <c r="AD92">
        <f t="shared" si="31"/>
        <v>36.41750964931996</v>
      </c>
      <c r="AE92">
        <f t="shared" si="32"/>
        <v>0</v>
      </c>
      <c r="AF92">
        <f t="shared" si="33"/>
        <v>0</v>
      </c>
      <c r="AG92">
        <f t="shared" si="42"/>
        <v>2214.6130279686454</v>
      </c>
      <c r="AH92">
        <f t="shared" si="43"/>
        <v>809.46841055821778</v>
      </c>
      <c r="AI92">
        <f t="shared" si="44"/>
        <v>742.48875555613517</v>
      </c>
      <c r="AJ92">
        <f t="shared" si="45"/>
        <v>260.4923043151357</v>
      </c>
      <c r="AK92">
        <f t="shared" si="38"/>
        <v>107.8235294117647</v>
      </c>
    </row>
    <row r="93" spans="1:37" x14ac:dyDescent="0.35">
      <c r="A93">
        <v>13.494999999999999</v>
      </c>
      <c r="B93">
        <v>350.3</v>
      </c>
      <c r="C93">
        <v>20019</v>
      </c>
      <c r="D93">
        <f t="shared" si="23"/>
        <v>20427.947072443239</v>
      </c>
      <c r="E93">
        <v>369554.5</v>
      </c>
      <c r="F93">
        <f t="shared" si="24"/>
        <v>586179.93149288872</v>
      </c>
      <c r="G93">
        <v>291.7</v>
      </c>
      <c r="H93">
        <v>18004.099999999999</v>
      </c>
      <c r="I93">
        <v>27436</v>
      </c>
      <c r="J93">
        <v>598</v>
      </c>
      <c r="K93">
        <v>24060</v>
      </c>
      <c r="L93">
        <f t="shared" si="25"/>
        <v>24653.154907063956</v>
      </c>
      <c r="M93">
        <v>895.6</v>
      </c>
      <c r="N93">
        <v>35747.9</v>
      </c>
      <c r="O93">
        <v>156.1</v>
      </c>
      <c r="P93">
        <v>2516.5</v>
      </c>
      <c r="Q93">
        <v>421.9</v>
      </c>
      <c r="R93">
        <v>2453.3000000000002</v>
      </c>
      <c r="S93">
        <v>175.6</v>
      </c>
      <c r="T93">
        <v>52.3</v>
      </c>
      <c r="U93">
        <v>10.7</v>
      </c>
      <c r="V93">
        <v>64.900000000000006</v>
      </c>
      <c r="W93">
        <v>0</v>
      </c>
      <c r="Y93">
        <f t="shared" si="26"/>
        <v>631611.3334723959</v>
      </c>
      <c r="Z93">
        <f t="shared" si="39"/>
        <v>5763.9877675803455</v>
      </c>
      <c r="AA93">
        <f t="shared" si="28"/>
        <v>85102.969423440838</v>
      </c>
      <c r="AB93">
        <f t="shared" si="40"/>
        <v>43438.105914226871</v>
      </c>
      <c r="AC93">
        <f t="shared" si="41"/>
        <v>16.940797976462587</v>
      </c>
      <c r="AD93">
        <f t="shared" si="31"/>
        <v>16.940797976462587</v>
      </c>
      <c r="AE93">
        <f t="shared" si="32"/>
        <v>0</v>
      </c>
      <c r="AF93">
        <f t="shared" si="33"/>
        <v>0</v>
      </c>
      <c r="AG93">
        <f t="shared" si="42"/>
        <v>4262.27310583504</v>
      </c>
      <c r="AH93">
        <f t="shared" si="43"/>
        <v>1193.930444303779</v>
      </c>
      <c r="AI93">
        <f t="shared" si="44"/>
        <v>750.77816826528579</v>
      </c>
      <c r="AJ93">
        <f t="shared" si="45"/>
        <v>380.77214143357497</v>
      </c>
      <c r="AK93">
        <f t="shared" si="38"/>
        <v>340.24299065420564</v>
      </c>
    </row>
    <row r="94" spans="1:37" x14ac:dyDescent="0.35">
      <c r="A94">
        <v>13.504899999999999</v>
      </c>
      <c r="B94">
        <v>446.6</v>
      </c>
      <c r="C94">
        <v>19711.400000000001</v>
      </c>
      <c r="D94">
        <f t="shared" si="23"/>
        <v>20107.751941622089</v>
      </c>
      <c r="E94">
        <v>371965.1</v>
      </c>
      <c r="F94">
        <f t="shared" si="24"/>
        <v>592268.20038185769</v>
      </c>
      <c r="G94">
        <v>330.7</v>
      </c>
      <c r="H94">
        <v>18681.3</v>
      </c>
      <c r="I94">
        <v>28464.799999999999</v>
      </c>
      <c r="J94">
        <v>502.4</v>
      </c>
      <c r="K94">
        <v>23856.799999999999</v>
      </c>
      <c r="L94">
        <f t="shared" si="25"/>
        <v>24439.856775112501</v>
      </c>
      <c r="M94">
        <v>792.2</v>
      </c>
      <c r="N94">
        <v>36113</v>
      </c>
      <c r="O94">
        <v>172.2</v>
      </c>
      <c r="P94">
        <v>2661.6</v>
      </c>
      <c r="Q94">
        <v>470.9</v>
      </c>
      <c r="R94">
        <v>2354.1</v>
      </c>
      <c r="S94">
        <v>205.8</v>
      </c>
      <c r="T94">
        <v>36.799999999999997</v>
      </c>
      <c r="U94">
        <v>17.600000000000001</v>
      </c>
      <c r="V94">
        <v>62.4</v>
      </c>
      <c r="W94">
        <v>12.2</v>
      </c>
      <c r="Y94">
        <f t="shared" si="26"/>
        <v>637262.40909859224</v>
      </c>
      <c r="Z94">
        <f t="shared" si="39"/>
        <v>5456.1511088002462</v>
      </c>
      <c r="AA94">
        <f t="shared" si="28"/>
        <v>85983.888611139861</v>
      </c>
      <c r="AB94">
        <f t="shared" si="40"/>
        <v>44667.313799763375</v>
      </c>
      <c r="AC94">
        <f t="shared" si="41"/>
        <v>46.762526040335729</v>
      </c>
      <c r="AD94">
        <f t="shared" si="31"/>
        <v>27.618136184896269</v>
      </c>
      <c r="AE94">
        <f t="shared" si="32"/>
        <v>19.14438985543946</v>
      </c>
      <c r="AF94">
        <f t="shared" si="33"/>
        <v>0</v>
      </c>
      <c r="AG94">
        <f t="shared" si="42"/>
        <v>4499.5593009415661</v>
      </c>
      <c r="AH94">
        <f t="shared" si="43"/>
        <v>1058.590606268808</v>
      </c>
      <c r="AI94">
        <f t="shared" si="44"/>
        <v>796.68907619726338</v>
      </c>
      <c r="AJ94">
        <f t="shared" si="45"/>
        <v>420.86273436302156</v>
      </c>
      <c r="AK94">
        <f t="shared" si="38"/>
        <v>116.6778523489933</v>
      </c>
    </row>
    <row r="95" spans="1:37" x14ac:dyDescent="0.35">
      <c r="A95">
        <v>13.514900000000001</v>
      </c>
      <c r="B95">
        <v>378.9</v>
      </c>
      <c r="C95">
        <v>19387.7</v>
      </c>
      <c r="D95">
        <f t="shared" si="23"/>
        <v>19771.014497778579</v>
      </c>
      <c r="E95">
        <v>362689.1</v>
      </c>
      <c r="F95">
        <f t="shared" si="24"/>
        <v>569092.8870038155</v>
      </c>
      <c r="G95">
        <v>313.2</v>
      </c>
      <c r="H95">
        <v>18640</v>
      </c>
      <c r="I95">
        <v>28768.400000000001</v>
      </c>
      <c r="J95">
        <v>711.7</v>
      </c>
      <c r="K95">
        <v>24047.9</v>
      </c>
      <c r="L95">
        <f t="shared" si="25"/>
        <v>24640.45110410644</v>
      </c>
      <c r="M95">
        <v>734.6</v>
      </c>
      <c r="N95">
        <v>36433.800000000003</v>
      </c>
      <c r="O95">
        <v>113.7</v>
      </c>
      <c r="P95">
        <v>2867.4</v>
      </c>
      <c r="Q95">
        <v>461.3</v>
      </c>
      <c r="R95">
        <v>2303.8000000000002</v>
      </c>
      <c r="S95">
        <v>182.4</v>
      </c>
      <c r="T95">
        <v>20.6</v>
      </c>
      <c r="U95">
        <v>11.2</v>
      </c>
      <c r="V95">
        <v>54.8</v>
      </c>
      <c r="W95">
        <v>7.8</v>
      </c>
      <c r="Y95">
        <f t="shared" si="26"/>
        <v>613883.25260570063</v>
      </c>
      <c r="Z95">
        <f t="shared" si="39"/>
        <v>5459.6700362385436</v>
      </c>
      <c r="AA95">
        <f t="shared" si="28"/>
        <v>89713.8010627146</v>
      </c>
      <c r="AB95">
        <f t="shared" si="40"/>
        <v>46862.98229816353</v>
      </c>
      <c r="AC95">
        <f t="shared" si="41"/>
        <v>30.950510409515548</v>
      </c>
      <c r="AD95">
        <f t="shared" si="31"/>
        <v>18.244511399293376</v>
      </c>
      <c r="AE95">
        <f t="shared" si="32"/>
        <v>12.705999010222172</v>
      </c>
      <c r="AF95">
        <f t="shared" si="33"/>
        <v>0</v>
      </c>
      <c r="AG95">
        <f t="shared" si="42"/>
        <v>4968.0456129968697</v>
      </c>
      <c r="AH95">
        <f t="shared" si="43"/>
        <v>1344.5553311586389</v>
      </c>
      <c r="AI95">
        <f t="shared" si="44"/>
        <v>785.00268243923915</v>
      </c>
      <c r="AJ95">
        <f t="shared" si="45"/>
        <v>386.3926878493204</v>
      </c>
      <c r="AK95">
        <f t="shared" si="38"/>
        <v>176.40000000000003</v>
      </c>
    </row>
    <row r="96" spans="1:37" x14ac:dyDescent="0.35">
      <c r="A96">
        <v>13.524900000000001</v>
      </c>
      <c r="B96">
        <v>628.29999999999995</v>
      </c>
      <c r="C96">
        <v>24099</v>
      </c>
      <c r="D96">
        <f t="shared" si="23"/>
        <v>24694.103192844355</v>
      </c>
      <c r="E96">
        <v>416149.1</v>
      </c>
      <c r="F96">
        <f t="shared" si="24"/>
        <v>712766.05037347716</v>
      </c>
      <c r="G96">
        <v>112.7</v>
      </c>
      <c r="H96">
        <v>4620.7</v>
      </c>
      <c r="I96">
        <v>11600</v>
      </c>
      <c r="J96">
        <v>236.1</v>
      </c>
      <c r="K96">
        <v>29740.9</v>
      </c>
      <c r="L96">
        <f t="shared" si="25"/>
        <v>30652.533946860171</v>
      </c>
      <c r="M96">
        <v>292.2</v>
      </c>
      <c r="N96">
        <v>7023.9</v>
      </c>
      <c r="O96">
        <v>77.5</v>
      </c>
      <c r="P96">
        <v>349.7</v>
      </c>
      <c r="Q96">
        <v>518</v>
      </c>
      <c r="R96">
        <v>509.7</v>
      </c>
      <c r="S96">
        <v>11.7</v>
      </c>
      <c r="T96">
        <v>17.399999999999999</v>
      </c>
      <c r="U96">
        <v>15.1</v>
      </c>
      <c r="V96">
        <v>30.2</v>
      </c>
      <c r="W96">
        <v>0</v>
      </c>
      <c r="Y96">
        <f t="shared" si="26"/>
        <v>768740.98751318164</v>
      </c>
      <c r="Z96">
        <f t="shared" si="39"/>
        <v>1189.7375251951389</v>
      </c>
      <c r="AA96">
        <f t="shared" si="28"/>
        <v>15147.624738560369</v>
      </c>
      <c r="AB96">
        <f t="shared" si="40"/>
        <v>15089.607798232684</v>
      </c>
      <c r="AC96">
        <f t="shared" si="41"/>
        <v>19.642506702871856</v>
      </c>
      <c r="AD96">
        <f t="shared" si="31"/>
        <v>19.642506702871856</v>
      </c>
      <c r="AE96">
        <f t="shared" si="32"/>
        <v>0</v>
      </c>
      <c r="AF96">
        <f t="shared" si="33"/>
        <v>0</v>
      </c>
      <c r="AG96">
        <f t="shared" si="42"/>
        <v>470.11933261045618</v>
      </c>
      <c r="AH96">
        <f t="shared" si="43"/>
        <v>407.93974185566981</v>
      </c>
      <c r="AI96">
        <f t="shared" si="44"/>
        <v>696.4634495839465</v>
      </c>
      <c r="AJ96">
        <f t="shared" si="45"/>
        <v>54.50470402982323</v>
      </c>
      <c r="AK96">
        <f t="shared" si="38"/>
        <v>60.569536423841051</v>
      </c>
    </row>
    <row r="97" spans="1:37" x14ac:dyDescent="0.35">
      <c r="A97">
        <v>13.534800000000001</v>
      </c>
      <c r="B97">
        <v>520.79999999999995</v>
      </c>
      <c r="C97">
        <v>17068.599999999999</v>
      </c>
      <c r="D97">
        <f t="shared" si="23"/>
        <v>17364.996173690248</v>
      </c>
      <c r="E97">
        <v>313910.8</v>
      </c>
      <c r="F97">
        <f t="shared" si="24"/>
        <v>457536.42529280443</v>
      </c>
      <c r="G97">
        <v>40.5</v>
      </c>
      <c r="H97">
        <v>1502.4</v>
      </c>
      <c r="I97">
        <v>3003.9</v>
      </c>
      <c r="J97">
        <v>58</v>
      </c>
      <c r="K97">
        <v>20908.599999999999</v>
      </c>
      <c r="L97">
        <f t="shared" si="25"/>
        <v>21355.105355843178</v>
      </c>
      <c r="M97">
        <v>155.1</v>
      </c>
      <c r="N97">
        <v>2752</v>
      </c>
      <c r="O97">
        <v>41.9</v>
      </c>
      <c r="P97">
        <v>113.5</v>
      </c>
      <c r="Q97">
        <v>263.60000000000002</v>
      </c>
      <c r="R97">
        <v>359.5</v>
      </c>
      <c r="S97">
        <v>7.8</v>
      </c>
      <c r="T97">
        <v>14.2</v>
      </c>
      <c r="U97">
        <v>3.9</v>
      </c>
      <c r="V97">
        <v>6.83</v>
      </c>
      <c r="W97">
        <v>0</v>
      </c>
      <c r="Y97">
        <f t="shared" si="26"/>
        <v>496777.32682233787</v>
      </c>
      <c r="Z97">
        <f t="shared" si="39"/>
        <v>1117.402043186484</v>
      </c>
      <c r="AA97">
        <f t="shared" si="28"/>
        <v>8563.9979328635854</v>
      </c>
      <c r="AB97">
        <f t="shared" si="40"/>
        <v>6046.7735498610682</v>
      </c>
      <c r="AC97">
        <f t="shared" si="41"/>
        <v>7.8505998350338446</v>
      </c>
      <c r="AD97">
        <f t="shared" si="31"/>
        <v>7.8505998350338446</v>
      </c>
      <c r="AE97">
        <f t="shared" si="32"/>
        <v>0</v>
      </c>
      <c r="AF97">
        <f t="shared" si="33"/>
        <v>0</v>
      </c>
      <c r="AG97">
        <f t="shared" si="42"/>
        <v>244.17378461271932</v>
      </c>
      <c r="AH97">
        <f t="shared" si="43"/>
        <v>201.09613423586694</v>
      </c>
      <c r="AI97">
        <f t="shared" si="44"/>
        <v>559.20426517241083</v>
      </c>
      <c r="AJ97">
        <f t="shared" si="45"/>
        <v>29.449814252960291</v>
      </c>
      <c r="AK97">
        <f t="shared" si="38"/>
        <v>142.33333333333334</v>
      </c>
    </row>
    <row r="98" spans="1:37" x14ac:dyDescent="0.35">
      <c r="A98">
        <v>13.5448</v>
      </c>
      <c r="B98">
        <v>286</v>
      </c>
      <c r="C98">
        <v>14310.5</v>
      </c>
      <c r="D98">
        <f t="shared" si="23"/>
        <v>14518.263611411099</v>
      </c>
      <c r="E98">
        <v>289244.5</v>
      </c>
      <c r="F98">
        <f t="shared" si="24"/>
        <v>406953.58671160467</v>
      </c>
      <c r="G98">
        <v>40</v>
      </c>
      <c r="H98">
        <v>1182.5</v>
      </c>
      <c r="I98">
        <v>1805.8</v>
      </c>
      <c r="J98">
        <v>55.6</v>
      </c>
      <c r="K98">
        <v>17682.900000000001</v>
      </c>
      <c r="L98">
        <f t="shared" si="25"/>
        <v>18001.213661046928</v>
      </c>
      <c r="M98">
        <v>111.7</v>
      </c>
      <c r="N98">
        <v>1986.9</v>
      </c>
      <c r="O98">
        <v>46.6</v>
      </c>
      <c r="P98">
        <v>125.1</v>
      </c>
      <c r="Q98">
        <v>388.3</v>
      </c>
      <c r="R98">
        <v>287.8</v>
      </c>
      <c r="S98">
        <v>16.100000000000001</v>
      </c>
      <c r="T98">
        <v>15.5</v>
      </c>
      <c r="U98">
        <v>0</v>
      </c>
      <c r="V98">
        <v>20</v>
      </c>
      <c r="W98">
        <v>4.3899999999999997</v>
      </c>
      <c r="Y98">
        <f t="shared" si="26"/>
        <v>439759.0639840627</v>
      </c>
      <c r="Z98">
        <f t="shared" si="39"/>
        <v>999.4108956351788</v>
      </c>
      <c r="AA98">
        <f t="shared" si="28"/>
        <v>7207.1283108672033</v>
      </c>
      <c r="AB98">
        <f t="shared" si="40"/>
        <v>4106.339466070548</v>
      </c>
      <c r="AC98">
        <f t="shared" si="41"/>
        <v>9.9827390940578731</v>
      </c>
      <c r="AD98">
        <f t="shared" si="31"/>
        <v>0</v>
      </c>
      <c r="AE98">
        <f t="shared" si="32"/>
        <v>9.9827390940578731</v>
      </c>
      <c r="AF98">
        <f t="shared" si="33"/>
        <v>0</v>
      </c>
      <c r="AG98">
        <f t="shared" si="42"/>
        <v>321.08491118017577</v>
      </c>
      <c r="AH98">
        <f t="shared" si="43"/>
        <v>232.39998528763431</v>
      </c>
      <c r="AI98">
        <f t="shared" si="44"/>
        <v>918.23007885662162</v>
      </c>
      <c r="AJ98">
        <f t="shared" si="45"/>
        <v>82.090405762070432</v>
      </c>
      <c r="AK98">
        <f t="shared" si="38"/>
        <v>100.11389521640091</v>
      </c>
    </row>
    <row r="99" spans="1:37" x14ac:dyDescent="0.35">
      <c r="A99">
        <v>13.5547</v>
      </c>
      <c r="B99">
        <v>501.7</v>
      </c>
      <c r="C99">
        <v>21000</v>
      </c>
      <c r="D99">
        <f t="shared" si="23"/>
        <v>21450.459652706842</v>
      </c>
      <c r="E99">
        <v>390239.7</v>
      </c>
      <c r="F99">
        <f t="shared" si="24"/>
        <v>639988.69719789899</v>
      </c>
      <c r="G99">
        <v>46.3</v>
      </c>
      <c r="H99">
        <v>1518.1</v>
      </c>
      <c r="I99">
        <v>2236.6</v>
      </c>
      <c r="J99">
        <v>67.8</v>
      </c>
      <c r="K99">
        <v>25876</v>
      </c>
      <c r="L99">
        <f t="shared" si="25"/>
        <v>26563.353330787457</v>
      </c>
      <c r="M99">
        <v>169.7</v>
      </c>
      <c r="N99">
        <v>3320.8</v>
      </c>
      <c r="O99">
        <v>43.4</v>
      </c>
      <c r="P99">
        <v>186.5</v>
      </c>
      <c r="Q99">
        <v>330.9</v>
      </c>
      <c r="R99">
        <v>388.3</v>
      </c>
      <c r="S99">
        <v>7.8</v>
      </c>
      <c r="T99">
        <v>11</v>
      </c>
      <c r="U99">
        <v>21.9</v>
      </c>
      <c r="V99">
        <v>12.2</v>
      </c>
      <c r="W99">
        <v>3.9</v>
      </c>
      <c r="Y99">
        <f t="shared" si="26"/>
        <v>688504.21018139331</v>
      </c>
      <c r="Z99">
        <f t="shared" si="39"/>
        <v>877.69978899735577</v>
      </c>
      <c r="AA99">
        <f t="shared" si="28"/>
        <v>7028.134219724152</v>
      </c>
      <c r="AB99">
        <f t="shared" si="40"/>
        <v>3248.4913918111633</v>
      </c>
      <c r="AC99">
        <f t="shared" si="41"/>
        <v>37.472537739751409</v>
      </c>
      <c r="AD99">
        <f t="shared" si="31"/>
        <v>31.808084360486664</v>
      </c>
      <c r="AE99">
        <f t="shared" si="32"/>
        <v>5.6644533792647485</v>
      </c>
      <c r="AF99">
        <f t="shared" si="33"/>
        <v>0</v>
      </c>
      <c r="AG99">
        <f t="shared" si="42"/>
        <v>282.20597220285657</v>
      </c>
      <c r="AH99">
        <f t="shared" si="43"/>
        <v>161.50954250621538</v>
      </c>
      <c r="AI99">
        <f t="shared" si="44"/>
        <v>496.58374624887631</v>
      </c>
      <c r="AJ99">
        <f t="shared" si="45"/>
        <v>29.04847886802435</v>
      </c>
      <c r="AK99">
        <f t="shared" si="38"/>
        <v>23.422480620155042</v>
      </c>
    </row>
    <row r="100" spans="1:37" x14ac:dyDescent="0.35">
      <c r="A100">
        <v>13.5647</v>
      </c>
      <c r="B100">
        <v>460.8</v>
      </c>
      <c r="C100">
        <v>20958.099999999999</v>
      </c>
      <c r="D100">
        <f t="shared" si="23"/>
        <v>21406.744696013517</v>
      </c>
      <c r="E100">
        <v>391884.3</v>
      </c>
      <c r="F100">
        <f t="shared" si="24"/>
        <v>644423.91472543788</v>
      </c>
      <c r="G100">
        <v>39</v>
      </c>
      <c r="H100">
        <v>1514.8</v>
      </c>
      <c r="I100">
        <v>2255</v>
      </c>
      <c r="J100">
        <v>74.099999999999994</v>
      </c>
      <c r="K100">
        <v>26345.1</v>
      </c>
      <c r="L100">
        <f t="shared" si="25"/>
        <v>27057.94424698114</v>
      </c>
      <c r="M100">
        <v>173.2</v>
      </c>
      <c r="N100">
        <v>3121.3</v>
      </c>
      <c r="O100">
        <v>49.8</v>
      </c>
      <c r="P100">
        <v>129</v>
      </c>
      <c r="Q100">
        <v>538</v>
      </c>
      <c r="R100">
        <v>393.2</v>
      </c>
      <c r="S100">
        <v>12.7</v>
      </c>
      <c r="T100">
        <v>14.8</v>
      </c>
      <c r="U100">
        <v>16.2</v>
      </c>
      <c r="V100">
        <v>8.2899999999999991</v>
      </c>
      <c r="W100">
        <v>2.93</v>
      </c>
      <c r="Y100">
        <f t="shared" si="26"/>
        <v>693349.40366843261</v>
      </c>
      <c r="Z100">
        <f t="shared" si="39"/>
        <v>873.15283866532172</v>
      </c>
      <c r="AA100">
        <f t="shared" si="28"/>
        <v>6686.5277095082565</v>
      </c>
      <c r="AB100">
        <f t="shared" si="40"/>
        <v>3252.328462488108</v>
      </c>
      <c r="AC100">
        <f t="shared" si="41"/>
        <v>27.590706646296013</v>
      </c>
      <c r="AD100">
        <f t="shared" si="31"/>
        <v>23.364843056455587</v>
      </c>
      <c r="AE100">
        <f t="shared" si="32"/>
        <v>4.225863589840424</v>
      </c>
      <c r="AF100">
        <f t="shared" si="33"/>
        <v>0</v>
      </c>
      <c r="AG100">
        <f t="shared" si="42"/>
        <v>204.37026303084917</v>
      </c>
      <c r="AH100">
        <f t="shared" si="43"/>
        <v>178.69778115400291</v>
      </c>
      <c r="AI100">
        <f t="shared" si="44"/>
        <v>797.28921244497838</v>
      </c>
      <c r="AJ100">
        <f t="shared" si="45"/>
        <v>30.273336775000171</v>
      </c>
      <c r="AK100">
        <f t="shared" si="38"/>
        <v>31.646628332462097</v>
      </c>
    </row>
    <row r="101" spans="1:37" x14ac:dyDescent="0.35">
      <c r="A101">
        <v>13.5747</v>
      </c>
      <c r="B101">
        <v>537</v>
      </c>
      <c r="C101">
        <v>20946.7</v>
      </c>
      <c r="D101">
        <f t="shared" si="23"/>
        <v>21394.851536683447</v>
      </c>
      <c r="E101">
        <v>394022.6</v>
      </c>
      <c r="F101">
        <f t="shared" si="24"/>
        <v>650226.55960436806</v>
      </c>
      <c r="G101">
        <v>33.700000000000003</v>
      </c>
      <c r="H101">
        <v>1442.4</v>
      </c>
      <c r="I101">
        <v>1921.3</v>
      </c>
      <c r="J101">
        <v>49.8</v>
      </c>
      <c r="K101">
        <v>24972</v>
      </c>
      <c r="L101">
        <f t="shared" si="25"/>
        <v>25611.572180491225</v>
      </c>
      <c r="M101">
        <v>173.2</v>
      </c>
      <c r="N101">
        <v>3011.3</v>
      </c>
      <c r="O101">
        <v>43.9</v>
      </c>
      <c r="P101">
        <v>160</v>
      </c>
      <c r="Q101">
        <v>356.1</v>
      </c>
      <c r="R101">
        <v>380</v>
      </c>
      <c r="S101">
        <v>20</v>
      </c>
      <c r="T101">
        <v>16.100000000000001</v>
      </c>
      <c r="U101">
        <v>16.600000000000001</v>
      </c>
      <c r="V101">
        <v>3.9</v>
      </c>
      <c r="W101">
        <v>7.32</v>
      </c>
      <c r="Y101">
        <f t="shared" si="26"/>
        <v>697769.98332154262</v>
      </c>
      <c r="Z101">
        <f t="shared" si="39"/>
        <v>841.10812162802347</v>
      </c>
      <c r="AA101">
        <f t="shared" si="28"/>
        <v>6382.7623808054677</v>
      </c>
      <c r="AB101">
        <f t="shared" si="40"/>
        <v>2753.4861715520897</v>
      </c>
      <c r="AC101">
        <f t="shared" si="41"/>
        <v>34.280637705473374</v>
      </c>
      <c r="AD101">
        <f t="shared" si="31"/>
        <v>23.790074661825169</v>
      </c>
      <c r="AE101">
        <f t="shared" si="32"/>
        <v>10.490563043648207</v>
      </c>
      <c r="AF101">
        <f t="shared" si="33"/>
        <v>0</v>
      </c>
      <c r="AG101">
        <f t="shared" si="42"/>
        <v>257.96466500774278</v>
      </c>
      <c r="AH101">
        <f t="shared" si="43"/>
        <v>134.28493950680829</v>
      </c>
      <c r="AI101">
        <f t="shared" si="44"/>
        <v>533.41360175489933</v>
      </c>
      <c r="AJ101">
        <f t="shared" si="45"/>
        <v>34.251974964916954</v>
      </c>
      <c r="AK101">
        <f t="shared" si="38"/>
        <v>24.535953177257522</v>
      </c>
    </row>
    <row r="102" spans="1:37" x14ac:dyDescent="0.35">
      <c r="A102">
        <v>13.5846</v>
      </c>
      <c r="B102">
        <v>403.6</v>
      </c>
      <c r="C102">
        <v>21235</v>
      </c>
      <c r="D102">
        <f t="shared" si="23"/>
        <v>21695.708367177005</v>
      </c>
      <c r="E102">
        <v>393780.2</v>
      </c>
      <c r="F102">
        <f t="shared" si="24"/>
        <v>649566.70831272751</v>
      </c>
      <c r="G102">
        <v>38.5</v>
      </c>
      <c r="H102">
        <v>1454.8</v>
      </c>
      <c r="I102">
        <v>1980</v>
      </c>
      <c r="J102">
        <v>52.2</v>
      </c>
      <c r="K102">
        <v>25899</v>
      </c>
      <c r="L102">
        <f t="shared" si="25"/>
        <v>26587.592046409969</v>
      </c>
      <c r="M102">
        <v>175.1</v>
      </c>
      <c r="N102">
        <v>2805</v>
      </c>
      <c r="O102">
        <v>44.9</v>
      </c>
      <c r="P102">
        <v>215.3</v>
      </c>
      <c r="Q102">
        <v>529</v>
      </c>
      <c r="R102">
        <v>406.3</v>
      </c>
      <c r="S102">
        <v>4.3899999999999997</v>
      </c>
      <c r="T102">
        <v>16.100000000000001</v>
      </c>
      <c r="U102">
        <v>4.3899999999999997</v>
      </c>
      <c r="V102">
        <v>4.3899999999999997</v>
      </c>
      <c r="W102">
        <v>3.9</v>
      </c>
      <c r="Y102">
        <f t="shared" si="26"/>
        <v>698253.6087263145</v>
      </c>
      <c r="Z102">
        <f t="shared" si="39"/>
        <v>887.78631753978414</v>
      </c>
      <c r="AA102">
        <f t="shared" si="28"/>
        <v>6100.6487424680954</v>
      </c>
      <c r="AB102">
        <f t="shared" si="40"/>
        <v>2835.6459247116832</v>
      </c>
      <c r="AC102">
        <f t="shared" si="41"/>
        <v>11.872477129222148</v>
      </c>
      <c r="AD102">
        <f t="shared" si="31"/>
        <v>6.2871139441839849</v>
      </c>
      <c r="AE102">
        <f t="shared" si="32"/>
        <v>5.5853631850381644</v>
      </c>
      <c r="AF102">
        <f t="shared" si="33"/>
        <v>0</v>
      </c>
      <c r="AG102">
        <f t="shared" si="42"/>
        <v>314.62780464641907</v>
      </c>
      <c r="AH102">
        <f t="shared" si="43"/>
        <v>139.06122186338609</v>
      </c>
      <c r="AI102">
        <f t="shared" si="44"/>
        <v>780.66191593956489</v>
      </c>
      <c r="AJ102">
        <f t="shared" si="45"/>
        <v>12.57422788836797</v>
      </c>
      <c r="AK102">
        <f t="shared" si="38"/>
        <v>74.776839565741867</v>
      </c>
    </row>
    <row r="103" spans="1:37" x14ac:dyDescent="0.35">
      <c r="A103">
        <v>13.5946</v>
      </c>
      <c r="B103">
        <v>591.29999999999995</v>
      </c>
      <c r="C103">
        <v>20648.599999999999</v>
      </c>
      <c r="D103">
        <f t="shared" si="23"/>
        <v>21083.954135359381</v>
      </c>
      <c r="E103">
        <v>390549.1</v>
      </c>
      <c r="F103">
        <f t="shared" si="24"/>
        <v>640821.27042555844</v>
      </c>
      <c r="G103">
        <v>59</v>
      </c>
      <c r="H103">
        <v>1478</v>
      </c>
      <c r="I103">
        <v>1923.6</v>
      </c>
      <c r="J103">
        <v>52.2</v>
      </c>
      <c r="K103">
        <v>26267.1</v>
      </c>
      <c r="L103">
        <f t="shared" si="25"/>
        <v>26975.672692172564</v>
      </c>
      <c r="M103">
        <v>166.8</v>
      </c>
      <c r="N103">
        <v>2837</v>
      </c>
      <c r="O103">
        <v>34.1</v>
      </c>
      <c r="P103">
        <v>153.5</v>
      </c>
      <c r="Q103">
        <v>441.3</v>
      </c>
      <c r="R103">
        <v>409.3</v>
      </c>
      <c r="S103">
        <v>8.2899999999999991</v>
      </c>
      <c r="T103">
        <v>26.4</v>
      </c>
      <c r="U103">
        <v>11.7</v>
      </c>
      <c r="V103">
        <v>15.7</v>
      </c>
      <c r="W103">
        <v>6.34</v>
      </c>
      <c r="Y103">
        <f t="shared" si="26"/>
        <v>689472.19725309045</v>
      </c>
      <c r="Z103">
        <f t="shared" ref="Z103:Z128" si="46">(G103+M103+R103)*1000000/Y103</f>
        <v>921.13939116078438</v>
      </c>
      <c r="AA103">
        <f t="shared" si="28"/>
        <v>6258.4104438022123</v>
      </c>
      <c r="AB103">
        <f t="shared" ref="AB103:AB128" si="47">I103*1000000/Y103</f>
        <v>2789.9602154572272</v>
      </c>
      <c r="AC103">
        <f t="shared" ref="AC103:AC128" si="48">(U103+W103)*1000000/Y103</f>
        <v>26.164941924957567</v>
      </c>
      <c r="AD103">
        <f t="shared" si="31"/>
        <v>16.969502246230796</v>
      </c>
      <c r="AE103">
        <f t="shared" si="32"/>
        <v>9.1954396787267729</v>
      </c>
      <c r="AF103">
        <f t="shared" si="33"/>
        <v>0</v>
      </c>
      <c r="AG103">
        <f t="shared" ref="AG103:AG128" si="49">(P103+S103)*1000000/Y103</f>
        <v>234.65775798441712</v>
      </c>
      <c r="AH103">
        <f t="shared" ref="AH103:AH128" si="50">(J103+O103)*1000000/Y103</f>
        <v>125.16820887604426</v>
      </c>
      <c r="AI103">
        <f t="shared" ref="AI103:AI128" si="51">(Q103+T103)*1000000/Y103</f>
        <v>678.3449744070208</v>
      </c>
      <c r="AJ103">
        <f t="shared" si="45"/>
        <v>34.794731528809983</v>
      </c>
      <c r="AK103">
        <f t="shared" si="38"/>
        <v>35.205099778270508</v>
      </c>
    </row>
    <row r="104" spans="1:37" x14ac:dyDescent="0.35">
      <c r="A104">
        <v>13.6045</v>
      </c>
      <c r="B104">
        <v>546.5</v>
      </c>
      <c r="C104">
        <v>21649.4</v>
      </c>
      <c r="D104">
        <f t="shared" si="23"/>
        <v>22128.468056338905</v>
      </c>
      <c r="E104">
        <v>392423</v>
      </c>
      <c r="F104">
        <f t="shared" si="24"/>
        <v>645881.92113921361</v>
      </c>
      <c r="G104">
        <v>44.2</v>
      </c>
      <c r="H104">
        <v>1364.4</v>
      </c>
      <c r="I104">
        <v>1761.7</v>
      </c>
      <c r="J104">
        <v>47.3</v>
      </c>
      <c r="K104">
        <v>25526.799999999999</v>
      </c>
      <c r="L104">
        <f t="shared" si="25"/>
        <v>26195.486956439639</v>
      </c>
      <c r="M104">
        <v>229.2</v>
      </c>
      <c r="N104">
        <v>2855.8</v>
      </c>
      <c r="O104">
        <v>23.4</v>
      </c>
      <c r="P104">
        <v>126.5</v>
      </c>
      <c r="Q104">
        <v>458</v>
      </c>
      <c r="R104">
        <v>398.5</v>
      </c>
      <c r="S104">
        <v>3.9</v>
      </c>
      <c r="T104">
        <v>36.5</v>
      </c>
      <c r="U104">
        <v>8.36</v>
      </c>
      <c r="V104">
        <v>11.2</v>
      </c>
      <c r="W104">
        <v>0</v>
      </c>
      <c r="Y104">
        <f t="shared" si="26"/>
        <v>694752.37615199224</v>
      </c>
      <c r="Z104">
        <f t="shared" si="46"/>
        <v>967.10716373715172</v>
      </c>
      <c r="AA104">
        <f t="shared" si="28"/>
        <v>6074.3944819222033</v>
      </c>
      <c r="AB104">
        <f t="shared" si="47"/>
        <v>2535.7236052325347</v>
      </c>
      <c r="AC104">
        <f t="shared" si="48"/>
        <v>12.033064278676273</v>
      </c>
      <c r="AD104">
        <f t="shared" si="31"/>
        <v>12.033064278676273</v>
      </c>
      <c r="AE104">
        <f t="shared" si="32"/>
        <v>0</v>
      </c>
      <c r="AF104">
        <f t="shared" si="33"/>
        <v>0</v>
      </c>
      <c r="AG104">
        <f t="shared" si="49"/>
        <v>187.69277295925673</v>
      </c>
      <c r="AH104">
        <f t="shared" si="50"/>
        <v>101.7628761366522</v>
      </c>
      <c r="AI104">
        <f t="shared" si="51"/>
        <v>711.76438825423656</v>
      </c>
      <c r="AJ104">
        <f t="shared" si="45"/>
        <v>21.734362512920065</v>
      </c>
      <c r="AK104">
        <f t="shared" si="38"/>
        <v>80.370813397129197</v>
      </c>
    </row>
    <row r="105" spans="1:37" x14ac:dyDescent="0.35">
      <c r="A105">
        <v>13.6144</v>
      </c>
      <c r="B105">
        <v>473.3</v>
      </c>
      <c r="C105">
        <v>22010.2</v>
      </c>
      <c r="D105">
        <f t="shared" si="23"/>
        <v>22505.551693892921</v>
      </c>
      <c r="E105">
        <v>404900</v>
      </c>
      <c r="F105">
        <f t="shared" si="24"/>
        <v>680389.85044530325</v>
      </c>
      <c r="G105">
        <v>94.6</v>
      </c>
      <c r="H105">
        <v>1521.9</v>
      </c>
      <c r="I105">
        <v>1898.1</v>
      </c>
      <c r="J105">
        <v>62.9</v>
      </c>
      <c r="K105">
        <v>25084.7</v>
      </c>
      <c r="L105">
        <f t="shared" si="25"/>
        <v>25730.132658703787</v>
      </c>
      <c r="M105">
        <v>198</v>
      </c>
      <c r="N105">
        <v>2832.1</v>
      </c>
      <c r="O105">
        <v>36.700000000000003</v>
      </c>
      <c r="P105">
        <v>164.5</v>
      </c>
      <c r="Q105">
        <v>430.3</v>
      </c>
      <c r="R105">
        <v>368.2</v>
      </c>
      <c r="S105">
        <v>3.9</v>
      </c>
      <c r="T105">
        <v>21.3</v>
      </c>
      <c r="U105">
        <v>8.2899999999999991</v>
      </c>
      <c r="V105">
        <v>14.1</v>
      </c>
      <c r="W105">
        <v>3.9</v>
      </c>
      <c r="Y105">
        <f t="shared" si="26"/>
        <v>729098.83479790005</v>
      </c>
      <c r="Z105">
        <f t="shared" si="46"/>
        <v>906.32431223562185</v>
      </c>
      <c r="AA105">
        <f t="shared" si="28"/>
        <v>5971.755531891491</v>
      </c>
      <c r="AB105">
        <f t="shared" si="47"/>
        <v>2603.3507522010195</v>
      </c>
      <c r="AC105">
        <f t="shared" si="48"/>
        <v>16.719269621901073</v>
      </c>
      <c r="AD105">
        <f t="shared" si="31"/>
        <v>11.370200587822797</v>
      </c>
      <c r="AE105">
        <f t="shared" si="32"/>
        <v>5.3490690340782763</v>
      </c>
      <c r="AF105">
        <f t="shared" si="33"/>
        <v>0</v>
      </c>
      <c r="AG105">
        <f t="shared" si="49"/>
        <v>230.97005777917479</v>
      </c>
      <c r="AH105">
        <f t="shared" si="50"/>
        <v>136.60699379338368</v>
      </c>
      <c r="AI105">
        <f t="shared" si="51"/>
        <v>619.39476302301273</v>
      </c>
      <c r="AJ105">
        <f t="shared" si="45"/>
        <v>24.688010926515123</v>
      </c>
      <c r="AK105">
        <f t="shared" si="38"/>
        <v>54.208367514356034</v>
      </c>
    </row>
    <row r="106" spans="1:37" x14ac:dyDescent="0.35">
      <c r="A106">
        <v>13.6244</v>
      </c>
      <c r="B106">
        <v>607.4</v>
      </c>
      <c r="C106">
        <v>21005.7</v>
      </c>
      <c r="D106">
        <f t="shared" si="23"/>
        <v>21456.406845269681</v>
      </c>
      <c r="E106">
        <v>394292.2</v>
      </c>
      <c r="F106">
        <f t="shared" si="24"/>
        <v>650961.07396999013</v>
      </c>
      <c r="G106">
        <v>39.5</v>
      </c>
      <c r="H106">
        <v>1474</v>
      </c>
      <c r="I106">
        <v>1767.1</v>
      </c>
      <c r="J106">
        <v>80.5</v>
      </c>
      <c r="K106">
        <v>25411.9</v>
      </c>
      <c r="L106">
        <f t="shared" si="25"/>
        <v>26074.502653993</v>
      </c>
      <c r="M106">
        <v>167.8</v>
      </c>
      <c r="N106">
        <v>3044.3</v>
      </c>
      <c r="O106">
        <v>49.8</v>
      </c>
      <c r="P106">
        <v>110.6</v>
      </c>
      <c r="Q106">
        <v>381.9</v>
      </c>
      <c r="R106">
        <v>425.3</v>
      </c>
      <c r="S106">
        <v>7.8</v>
      </c>
      <c r="T106">
        <v>31.8</v>
      </c>
      <c r="U106">
        <v>8.2899999999999991</v>
      </c>
      <c r="V106">
        <v>7.8</v>
      </c>
      <c r="W106">
        <v>8.7799999999999994</v>
      </c>
      <c r="Y106">
        <f t="shared" si="26"/>
        <v>699099.38346925273</v>
      </c>
      <c r="Z106">
        <f t="shared" si="46"/>
        <v>904.87849790504436</v>
      </c>
      <c r="AA106">
        <f t="shared" si="28"/>
        <v>6463.0295875503662</v>
      </c>
      <c r="AB106">
        <f t="shared" si="47"/>
        <v>2527.6806728548909</v>
      </c>
      <c r="AC106">
        <f t="shared" si="48"/>
        <v>24.417129243185435</v>
      </c>
      <c r="AD106">
        <f t="shared" si="31"/>
        <v>11.858113733216593</v>
      </c>
      <c r="AE106">
        <f t="shared" si="32"/>
        <v>12.559015509968841</v>
      </c>
      <c r="AF106">
        <f t="shared" si="33"/>
        <v>0</v>
      </c>
      <c r="AG106">
        <f t="shared" si="49"/>
        <v>169.36075585197162</v>
      </c>
      <c r="AH106">
        <f t="shared" si="50"/>
        <v>186.38265614452624</v>
      </c>
      <c r="AI106">
        <f t="shared" si="51"/>
        <v>591.7613572293975</v>
      </c>
      <c r="AJ106">
        <f t="shared" si="45"/>
        <v>22.314423912928692</v>
      </c>
      <c r="AK106">
        <f t="shared" si="38"/>
        <v>37.059168131224375</v>
      </c>
    </row>
    <row r="107" spans="1:37" x14ac:dyDescent="0.35">
      <c r="A107">
        <v>13.634399999999999</v>
      </c>
      <c r="B107">
        <v>410.4</v>
      </c>
      <c r="C107">
        <v>21197</v>
      </c>
      <c r="D107">
        <f t="shared" si="23"/>
        <v>21656.043146578013</v>
      </c>
      <c r="E107">
        <v>397677.6</v>
      </c>
      <c r="F107">
        <f t="shared" si="24"/>
        <v>660240.42937802069</v>
      </c>
      <c r="G107">
        <v>48.8</v>
      </c>
      <c r="H107">
        <v>1464.4</v>
      </c>
      <c r="I107">
        <v>1734.1</v>
      </c>
      <c r="J107">
        <v>57.6</v>
      </c>
      <c r="K107">
        <v>25909.4</v>
      </c>
      <c r="L107">
        <f t="shared" si="25"/>
        <v>26598.552537104864</v>
      </c>
      <c r="M107">
        <v>141.30000000000001</v>
      </c>
      <c r="N107">
        <v>2676.6</v>
      </c>
      <c r="O107">
        <v>53.2</v>
      </c>
      <c r="P107">
        <v>196.8</v>
      </c>
      <c r="Q107">
        <v>465.2</v>
      </c>
      <c r="R107">
        <v>350.2</v>
      </c>
      <c r="S107">
        <v>3.41</v>
      </c>
      <c r="T107">
        <v>10.3</v>
      </c>
      <c r="U107">
        <v>19.600000000000001</v>
      </c>
      <c r="V107">
        <v>9.27</v>
      </c>
      <c r="W107">
        <v>0</v>
      </c>
      <c r="Y107">
        <f t="shared" si="26"/>
        <v>708905.42506170354</v>
      </c>
      <c r="Z107">
        <f t="shared" si="46"/>
        <v>762.16090454233995</v>
      </c>
      <c r="AA107">
        <f t="shared" si="28"/>
        <v>5841.3997884690543</v>
      </c>
      <c r="AB107">
        <f t="shared" si="47"/>
        <v>2446.1655091002626</v>
      </c>
      <c r="AC107">
        <f t="shared" si="48"/>
        <v>27.648257873458938</v>
      </c>
      <c r="AD107">
        <f t="shared" si="31"/>
        <v>27.648257873458938</v>
      </c>
      <c r="AE107">
        <f t="shared" si="32"/>
        <v>0</v>
      </c>
      <c r="AF107">
        <f t="shared" si="33"/>
        <v>0</v>
      </c>
      <c r="AG107">
        <f t="shared" si="49"/>
        <v>282.42131167577622</v>
      </c>
      <c r="AH107">
        <f t="shared" si="50"/>
        <v>156.29729450914544</v>
      </c>
      <c r="AI107">
        <f t="shared" si="51"/>
        <v>670.75237851172062</v>
      </c>
      <c r="AJ107">
        <f t="shared" si="45"/>
        <v>17.886730093645884</v>
      </c>
      <c r="AK107">
        <f t="shared" si="38"/>
        <v>27.566326530612244</v>
      </c>
    </row>
    <row r="108" spans="1:37" x14ac:dyDescent="0.35">
      <c r="A108">
        <v>13.644299999999999</v>
      </c>
      <c r="B108">
        <v>361.8</v>
      </c>
      <c r="C108">
        <v>21787.5</v>
      </c>
      <c r="D108">
        <f t="shared" si="23"/>
        <v>22272.767931303268</v>
      </c>
      <c r="E108">
        <v>396823.6</v>
      </c>
      <c r="F108">
        <f t="shared" si="24"/>
        <v>657889.79807565396</v>
      </c>
      <c r="G108">
        <v>30.7</v>
      </c>
      <c r="H108">
        <v>1402.7</v>
      </c>
      <c r="I108">
        <v>1674.6</v>
      </c>
      <c r="J108">
        <v>55.2</v>
      </c>
      <c r="K108">
        <v>26787.1</v>
      </c>
      <c r="L108">
        <f t="shared" si="25"/>
        <v>27524.398823731164</v>
      </c>
      <c r="M108">
        <v>179.5</v>
      </c>
      <c r="N108">
        <v>2776.6</v>
      </c>
      <c r="O108">
        <v>56.1</v>
      </c>
      <c r="P108">
        <v>165.8</v>
      </c>
      <c r="Q108">
        <v>501.3</v>
      </c>
      <c r="R108">
        <v>343.9</v>
      </c>
      <c r="S108">
        <v>12.3</v>
      </c>
      <c r="T108">
        <v>11</v>
      </c>
      <c r="U108">
        <v>15.6</v>
      </c>
      <c r="V108">
        <v>3.41</v>
      </c>
      <c r="W108">
        <v>3.9</v>
      </c>
      <c r="Y108">
        <f t="shared" si="26"/>
        <v>708048.76483068836</v>
      </c>
      <c r="Z108">
        <f t="shared" si="46"/>
        <v>782.5732174428673</v>
      </c>
      <c r="AA108">
        <f t="shared" si="28"/>
        <v>5902.5595518119035</v>
      </c>
      <c r="AB108">
        <f t="shared" si="47"/>
        <v>2365.0913371770903</v>
      </c>
      <c r="AC108">
        <f t="shared" si="48"/>
        <v>27.54047597931044</v>
      </c>
      <c r="AD108">
        <f t="shared" si="31"/>
        <v>22.032380783448353</v>
      </c>
      <c r="AE108">
        <f t="shared" si="32"/>
        <v>5.5080951958620883</v>
      </c>
      <c r="AF108">
        <f t="shared" si="33"/>
        <v>0</v>
      </c>
      <c r="AG108">
        <f t="shared" si="49"/>
        <v>251.53634727770208</v>
      </c>
      <c r="AH108">
        <f t="shared" si="50"/>
        <v>157.19256289729501</v>
      </c>
      <c r="AI108">
        <f t="shared" si="51"/>
        <v>723.53773560003776</v>
      </c>
      <c r="AJ108">
        <f t="shared" si="45"/>
        <v>22.187737314613692</v>
      </c>
      <c r="AK108">
        <f t="shared" si="38"/>
        <v>28.41538461538461</v>
      </c>
    </row>
    <row r="109" spans="1:37" x14ac:dyDescent="0.35">
      <c r="A109">
        <v>13.654299999999999</v>
      </c>
      <c r="B109">
        <v>498</v>
      </c>
      <c r="C109">
        <v>21526.6</v>
      </c>
      <c r="D109">
        <f t="shared" si="23"/>
        <v>22000.189274435052</v>
      </c>
      <c r="E109">
        <v>396736.4</v>
      </c>
      <c r="F109">
        <f t="shared" si="24"/>
        <v>657650.15492398362</v>
      </c>
      <c r="G109">
        <v>49.5</v>
      </c>
      <c r="H109">
        <v>1413.5</v>
      </c>
      <c r="I109">
        <v>1602.5</v>
      </c>
      <c r="J109">
        <v>71.7</v>
      </c>
      <c r="K109">
        <v>25516.6</v>
      </c>
      <c r="L109">
        <f t="shared" si="25"/>
        <v>26184.745681660657</v>
      </c>
      <c r="M109">
        <v>188.8</v>
      </c>
      <c r="N109">
        <v>2806.3</v>
      </c>
      <c r="O109">
        <v>55.1</v>
      </c>
      <c r="P109">
        <v>138.1</v>
      </c>
      <c r="Q109">
        <v>371.2</v>
      </c>
      <c r="R109">
        <v>359</v>
      </c>
      <c r="S109">
        <v>11.7</v>
      </c>
      <c r="T109">
        <v>0</v>
      </c>
      <c r="U109">
        <v>9.76</v>
      </c>
      <c r="V109">
        <v>10.7</v>
      </c>
      <c r="W109">
        <v>3.41</v>
      </c>
      <c r="Y109">
        <f t="shared" si="26"/>
        <v>706333.08988007926</v>
      </c>
      <c r="Z109">
        <f t="shared" si="46"/>
        <v>845.63502483142781</v>
      </c>
      <c r="AA109">
        <f t="shared" si="28"/>
        <v>5974.2351879853668</v>
      </c>
      <c r="AB109">
        <f t="shared" si="47"/>
        <v>2268.759630491149</v>
      </c>
      <c r="AC109">
        <f t="shared" si="48"/>
        <v>18.645593967905416</v>
      </c>
      <c r="AD109">
        <f t="shared" si="31"/>
        <v>13.817843365737044</v>
      </c>
      <c r="AE109">
        <f t="shared" si="32"/>
        <v>4.8277506021683729</v>
      </c>
      <c r="AF109">
        <f t="shared" si="33"/>
        <v>0</v>
      </c>
      <c r="AG109">
        <f t="shared" si="49"/>
        <v>212.08124346182467</v>
      </c>
      <c r="AH109">
        <f t="shared" si="50"/>
        <v>179.51870274338702</v>
      </c>
      <c r="AI109">
        <f t="shared" si="51"/>
        <v>525.53109194278591</v>
      </c>
      <c r="AJ109">
        <f t="shared" si="45"/>
        <v>31.71308313447846</v>
      </c>
      <c r="AK109">
        <f t="shared" si="38"/>
        <v>45.353075170842821</v>
      </c>
    </row>
    <row r="110" spans="1:37" x14ac:dyDescent="0.35">
      <c r="A110">
        <v>13.664199999999999</v>
      </c>
      <c r="B110">
        <v>401.9</v>
      </c>
      <c r="C110">
        <v>21092.400000000001</v>
      </c>
      <c r="D110">
        <f t="shared" si="23"/>
        <v>21546.87531284873</v>
      </c>
      <c r="E110">
        <v>394010.9</v>
      </c>
      <c r="F110">
        <f t="shared" si="24"/>
        <v>650194.69822146965</v>
      </c>
      <c r="G110">
        <v>40</v>
      </c>
      <c r="H110">
        <v>1390.2</v>
      </c>
      <c r="I110">
        <v>1389</v>
      </c>
      <c r="J110">
        <v>71.2</v>
      </c>
      <c r="K110">
        <v>24818.1</v>
      </c>
      <c r="L110">
        <f t="shared" si="25"/>
        <v>25449.713535495273</v>
      </c>
      <c r="M110">
        <v>121</v>
      </c>
      <c r="N110">
        <v>2757.9</v>
      </c>
      <c r="O110">
        <v>65.5</v>
      </c>
      <c r="P110">
        <v>82.6</v>
      </c>
      <c r="Q110">
        <v>471.6</v>
      </c>
      <c r="R110">
        <v>328.8</v>
      </c>
      <c r="S110">
        <v>18.5</v>
      </c>
      <c r="T110">
        <v>9.68</v>
      </c>
      <c r="U110">
        <v>11.2</v>
      </c>
      <c r="V110">
        <v>16.100000000000001</v>
      </c>
      <c r="W110">
        <v>0</v>
      </c>
      <c r="Y110">
        <f t="shared" si="26"/>
        <v>697593.1870698136</v>
      </c>
      <c r="Z110">
        <f t="shared" si="46"/>
        <v>702.1284167888266</v>
      </c>
      <c r="AA110">
        <f t="shared" si="28"/>
        <v>5946.3023390807111</v>
      </c>
      <c r="AB110">
        <f t="shared" si="47"/>
        <v>1991.1318311957539</v>
      </c>
      <c r="AC110">
        <f t="shared" si="48"/>
        <v>16.055202670548915</v>
      </c>
      <c r="AD110">
        <f t="shared" si="31"/>
        <v>16.055202670548915</v>
      </c>
      <c r="AE110">
        <f t="shared" si="32"/>
        <v>0</v>
      </c>
      <c r="AF110">
        <f t="shared" si="33"/>
        <v>0</v>
      </c>
      <c r="AG110">
        <f t="shared" si="49"/>
        <v>144.92687410647278</v>
      </c>
      <c r="AH110">
        <f t="shared" si="50"/>
        <v>195.95948259500327</v>
      </c>
      <c r="AI110">
        <f t="shared" si="51"/>
        <v>689.91499475730188</v>
      </c>
      <c r="AJ110">
        <f t="shared" si="45"/>
        <v>49.599108250088612</v>
      </c>
      <c r="AK110">
        <f t="shared" si="38"/>
        <v>43.732142857142854</v>
      </c>
    </row>
    <row r="111" spans="1:37" x14ac:dyDescent="0.35">
      <c r="A111">
        <v>13.674200000000001</v>
      </c>
      <c r="B111">
        <v>503.6</v>
      </c>
      <c r="C111">
        <v>21197.1</v>
      </c>
      <c r="D111">
        <f t="shared" si="23"/>
        <v>21656.147524695727</v>
      </c>
      <c r="E111">
        <v>394190.2</v>
      </c>
      <c r="F111">
        <f t="shared" si="24"/>
        <v>650683.10218817857</v>
      </c>
      <c r="G111">
        <v>59.5</v>
      </c>
      <c r="H111">
        <v>1402.4</v>
      </c>
      <c r="I111">
        <v>1546.5</v>
      </c>
      <c r="J111">
        <v>71.7</v>
      </c>
      <c r="K111">
        <v>25895</v>
      </c>
      <c r="L111">
        <f t="shared" si="25"/>
        <v>26583.376535383763</v>
      </c>
      <c r="M111">
        <v>196.6</v>
      </c>
      <c r="N111">
        <v>2656.8</v>
      </c>
      <c r="O111">
        <v>55.1</v>
      </c>
      <c r="P111">
        <v>129</v>
      </c>
      <c r="Q111">
        <v>515.5</v>
      </c>
      <c r="R111">
        <v>400.9</v>
      </c>
      <c r="S111">
        <v>12.7</v>
      </c>
      <c r="T111">
        <v>23.2</v>
      </c>
      <c r="U111">
        <v>11.2</v>
      </c>
      <c r="V111">
        <v>7.8</v>
      </c>
      <c r="W111">
        <v>0</v>
      </c>
      <c r="Y111">
        <f t="shared" si="26"/>
        <v>699426.22624825803</v>
      </c>
      <c r="Z111">
        <f t="shared" si="46"/>
        <v>939.34138490083012</v>
      </c>
      <c r="AA111">
        <f t="shared" si="28"/>
        <v>5803.6142307297559</v>
      </c>
      <c r="AB111">
        <f t="shared" si="47"/>
        <v>2211.0981000747847</v>
      </c>
      <c r="AC111">
        <f t="shared" si="48"/>
        <v>16.01312558735053</v>
      </c>
      <c r="AD111">
        <f t="shared" si="31"/>
        <v>16.01312558735053</v>
      </c>
      <c r="AE111">
        <f t="shared" si="32"/>
        <v>0</v>
      </c>
      <c r="AF111">
        <f t="shared" si="33"/>
        <v>0</v>
      </c>
      <c r="AG111">
        <f t="shared" si="49"/>
        <v>202.59463354710445</v>
      </c>
      <c r="AH111">
        <f t="shared" si="50"/>
        <v>181.29145754250422</v>
      </c>
      <c r="AI111">
        <f t="shared" si="51"/>
        <v>770.20274588444011</v>
      </c>
      <c r="AJ111">
        <f t="shared" si="45"/>
        <v>29.309738798275522</v>
      </c>
      <c r="AK111">
        <f t="shared" si="38"/>
        <v>58.660714285714285</v>
      </c>
    </row>
    <row r="112" spans="1:37" x14ac:dyDescent="0.35">
      <c r="A112">
        <v>13.684200000000001</v>
      </c>
      <c r="B112">
        <v>385.6</v>
      </c>
      <c r="C112">
        <v>21684.400000000001</v>
      </c>
      <c r="D112">
        <f t="shared" si="23"/>
        <v>22165.035495703025</v>
      </c>
      <c r="E112">
        <v>455178.8</v>
      </c>
      <c r="F112">
        <f t="shared" si="24"/>
        <v>835464.55240728508</v>
      </c>
      <c r="G112">
        <v>40</v>
      </c>
      <c r="H112">
        <v>1442.4</v>
      </c>
      <c r="I112">
        <v>1437.8</v>
      </c>
      <c r="J112">
        <v>36.1</v>
      </c>
      <c r="K112">
        <v>25704.400000000001</v>
      </c>
      <c r="L112">
        <f t="shared" si="25"/>
        <v>26382.547555382575</v>
      </c>
      <c r="M112">
        <v>135.1</v>
      </c>
      <c r="N112">
        <v>2664.1</v>
      </c>
      <c r="O112">
        <v>33.200000000000003</v>
      </c>
      <c r="P112">
        <v>140</v>
      </c>
      <c r="Q112">
        <v>422.6</v>
      </c>
      <c r="R112">
        <v>296.10000000000002</v>
      </c>
      <c r="S112">
        <v>3.9</v>
      </c>
      <c r="T112">
        <v>21.3</v>
      </c>
      <c r="U112">
        <v>6.9</v>
      </c>
      <c r="V112">
        <v>8.7799999999999994</v>
      </c>
      <c r="W112">
        <v>5.85</v>
      </c>
      <c r="Y112">
        <f t="shared" si="26"/>
        <v>884397.73545837065</v>
      </c>
      <c r="Z112">
        <f t="shared" si="46"/>
        <v>532.79195672723415</v>
      </c>
      <c r="AA112">
        <f t="shared" si="28"/>
        <v>4643.2728571739954</v>
      </c>
      <c r="AB112">
        <f t="shared" si="47"/>
        <v>1625.7391243260126</v>
      </c>
      <c r="AC112">
        <f t="shared" si="48"/>
        <v>14.416590509915608</v>
      </c>
      <c r="AD112">
        <f t="shared" si="31"/>
        <v>7.8019195700719761</v>
      </c>
      <c r="AE112">
        <f t="shared" si="32"/>
        <v>6.6146709398436316</v>
      </c>
      <c r="AF112">
        <f t="shared" si="33"/>
        <v>0</v>
      </c>
      <c r="AG112">
        <f t="shared" si="49"/>
        <v>162.70959799034165</v>
      </c>
      <c r="AH112">
        <f t="shared" si="50"/>
        <v>78.358409595070725</v>
      </c>
      <c r="AI112">
        <f t="shared" si="51"/>
        <v>501.92349234129716</v>
      </c>
      <c r="AJ112">
        <f t="shared" si="45"/>
        <v>14.337440601233718</v>
      </c>
      <c r="AK112">
        <f t="shared" si="38"/>
        <v>36.956862745098043</v>
      </c>
    </row>
    <row r="113" spans="1:37" x14ac:dyDescent="0.35">
      <c r="A113">
        <v>13.694100000000001</v>
      </c>
      <c r="B113">
        <v>581.79999999999995</v>
      </c>
      <c r="C113">
        <v>21427.7</v>
      </c>
      <c r="D113">
        <f t="shared" si="23"/>
        <v>21896.900208599815</v>
      </c>
      <c r="E113">
        <v>394417.6</v>
      </c>
      <c r="F113">
        <f t="shared" si="24"/>
        <v>651302.94407499279</v>
      </c>
      <c r="G113">
        <v>51.7</v>
      </c>
      <c r="H113">
        <v>1434.8</v>
      </c>
      <c r="I113">
        <v>1662.4</v>
      </c>
      <c r="J113">
        <v>49.8</v>
      </c>
      <c r="K113">
        <v>25452.3</v>
      </c>
      <c r="L113">
        <f t="shared" si="25"/>
        <v>26117.038704211191</v>
      </c>
      <c r="M113">
        <v>185.8</v>
      </c>
      <c r="N113">
        <v>2784.8</v>
      </c>
      <c r="O113">
        <v>45.8</v>
      </c>
      <c r="P113">
        <v>175.5</v>
      </c>
      <c r="Q113">
        <v>491.6</v>
      </c>
      <c r="R113">
        <v>309.60000000000002</v>
      </c>
      <c r="S113">
        <v>3.9</v>
      </c>
      <c r="T113">
        <v>16.100000000000001</v>
      </c>
      <c r="U113">
        <v>11.7</v>
      </c>
      <c r="V113">
        <v>0</v>
      </c>
      <c r="W113">
        <v>0</v>
      </c>
      <c r="Y113">
        <f t="shared" si="26"/>
        <v>699898.68298780383</v>
      </c>
      <c r="Z113">
        <f t="shared" si="46"/>
        <v>781.68456849279937</v>
      </c>
      <c r="AA113">
        <f t="shared" si="28"/>
        <v>6028.8726105140131</v>
      </c>
      <c r="AB113">
        <f t="shared" si="47"/>
        <v>2375.2009260874238</v>
      </c>
      <c r="AC113">
        <f t="shared" si="48"/>
        <v>16.716705266616255</v>
      </c>
      <c r="AD113">
        <f t="shared" si="31"/>
        <v>16.716705266616255</v>
      </c>
      <c r="AE113">
        <f t="shared" si="32"/>
        <v>0</v>
      </c>
      <c r="AF113">
        <f t="shared" si="33"/>
        <v>0</v>
      </c>
      <c r="AG113">
        <f t="shared" si="49"/>
        <v>256.32281408811588</v>
      </c>
      <c r="AH113">
        <f t="shared" si="50"/>
        <v>136.59119858876187</v>
      </c>
      <c r="AI113">
        <f t="shared" si="51"/>
        <v>725.39070631291224</v>
      </c>
      <c r="AJ113">
        <f t="shared" si="45"/>
        <v>5.5722350888720849</v>
      </c>
      <c r="AK113">
        <f t="shared" si="38"/>
        <v>46.760683760683754</v>
      </c>
    </row>
    <row r="114" spans="1:37" x14ac:dyDescent="0.35">
      <c r="A114">
        <v>13.7041</v>
      </c>
      <c r="B114">
        <v>426.5</v>
      </c>
      <c r="C114">
        <v>21610.5</v>
      </c>
      <c r="D114">
        <f t="shared" si="23"/>
        <v>22087.829029236309</v>
      </c>
      <c r="E114">
        <v>395301.4</v>
      </c>
      <c r="F114">
        <f t="shared" si="24"/>
        <v>653716.41343307239</v>
      </c>
      <c r="G114">
        <v>30.7</v>
      </c>
      <c r="H114">
        <v>1354.8</v>
      </c>
      <c r="I114">
        <v>1493.4</v>
      </c>
      <c r="J114">
        <v>53.2</v>
      </c>
      <c r="K114">
        <v>27902.9</v>
      </c>
      <c r="L114">
        <f t="shared" si="25"/>
        <v>28703.819813884846</v>
      </c>
      <c r="M114">
        <v>169.2</v>
      </c>
      <c r="N114">
        <v>2813.4</v>
      </c>
      <c r="O114">
        <v>65.400000000000006</v>
      </c>
      <c r="P114">
        <v>141.4</v>
      </c>
      <c r="Q114">
        <v>456.7</v>
      </c>
      <c r="R114">
        <v>297.10000000000002</v>
      </c>
      <c r="S114">
        <v>8.2899999999999991</v>
      </c>
      <c r="T114">
        <v>14.8</v>
      </c>
      <c r="U114">
        <v>16.600000000000001</v>
      </c>
      <c r="V114">
        <v>10.199999999999999</v>
      </c>
      <c r="W114">
        <v>0</v>
      </c>
      <c r="Y114">
        <f t="shared" si="26"/>
        <v>704934.56227619352</v>
      </c>
      <c r="Z114">
        <f t="shared" si="46"/>
        <v>705.02997951358111</v>
      </c>
      <c r="AA114">
        <f t="shared" si="28"/>
        <v>5912.8892567575631</v>
      </c>
      <c r="AB114">
        <f t="shared" si="47"/>
        <v>2118.4945098703865</v>
      </c>
      <c r="AC114">
        <f t="shared" si="48"/>
        <v>23.548285030031082</v>
      </c>
      <c r="AD114">
        <f t="shared" si="31"/>
        <v>23.548285030031082</v>
      </c>
      <c r="AE114">
        <f t="shared" si="32"/>
        <v>0</v>
      </c>
      <c r="AF114">
        <f t="shared" si="33"/>
        <v>0</v>
      </c>
      <c r="AG114">
        <f t="shared" si="49"/>
        <v>212.34595097261158</v>
      </c>
      <c r="AH114">
        <f t="shared" si="50"/>
        <v>168.24256653986063</v>
      </c>
      <c r="AI114">
        <f t="shared" si="51"/>
        <v>668.85640913612372</v>
      </c>
      <c r="AJ114">
        <f t="shared" si="45"/>
        <v>26.229384952124981</v>
      </c>
      <c r="AK114">
        <f t="shared" si="38"/>
        <v>29.939759036144576</v>
      </c>
    </row>
    <row r="115" spans="1:37" x14ac:dyDescent="0.35">
      <c r="A115">
        <v>13.714</v>
      </c>
      <c r="B115">
        <v>542.6</v>
      </c>
      <c r="C115">
        <v>21838.799999999999</v>
      </c>
      <c r="D115">
        <f t="shared" si="23"/>
        <v>22326.381377629779</v>
      </c>
      <c r="E115">
        <v>399695.8</v>
      </c>
      <c r="F115">
        <f t="shared" si="24"/>
        <v>665822.0948645703</v>
      </c>
      <c r="G115">
        <v>34.1</v>
      </c>
      <c r="H115">
        <v>1506.9</v>
      </c>
      <c r="I115">
        <v>1412.3</v>
      </c>
      <c r="J115">
        <v>44.9</v>
      </c>
      <c r="K115">
        <v>25236.2</v>
      </c>
      <c r="L115">
        <f t="shared" si="25"/>
        <v>25889.553961687951</v>
      </c>
      <c r="M115">
        <v>184.4</v>
      </c>
      <c r="N115">
        <v>2834.4</v>
      </c>
      <c r="O115">
        <v>24.4</v>
      </c>
      <c r="P115">
        <v>125.1</v>
      </c>
      <c r="Q115">
        <v>438.7</v>
      </c>
      <c r="R115">
        <v>268.3</v>
      </c>
      <c r="S115">
        <v>8.2899999999999991</v>
      </c>
      <c r="T115">
        <v>20.6</v>
      </c>
      <c r="U115">
        <v>16.100000000000001</v>
      </c>
      <c r="V115">
        <v>16.100000000000001</v>
      </c>
      <c r="W115">
        <v>0</v>
      </c>
      <c r="Y115">
        <f t="shared" si="26"/>
        <v>714580.63020388805</v>
      </c>
      <c r="Z115">
        <f t="shared" si="46"/>
        <v>681.23872859680444</v>
      </c>
      <c r="AA115">
        <f t="shared" si="28"/>
        <v>6075.3116114570812</v>
      </c>
      <c r="AB115">
        <f t="shared" si="47"/>
        <v>1976.4039778086831</v>
      </c>
      <c r="AC115">
        <f t="shared" si="48"/>
        <v>22.53069747413425</v>
      </c>
      <c r="AD115">
        <f t="shared" si="31"/>
        <v>22.53069747413425</v>
      </c>
      <c r="AE115">
        <f t="shared" si="32"/>
        <v>0</v>
      </c>
      <c r="AF115">
        <f t="shared" si="33"/>
        <v>0</v>
      </c>
      <c r="AG115">
        <f t="shared" si="49"/>
        <v>186.66892770650728</v>
      </c>
      <c r="AH115">
        <f t="shared" si="50"/>
        <v>96.979958693012634</v>
      </c>
      <c r="AI115">
        <f t="shared" si="51"/>
        <v>642.75461800433914</v>
      </c>
      <c r="AJ115">
        <f t="shared" si="45"/>
        <v>34.131907540008342</v>
      </c>
      <c r="AK115">
        <f t="shared" si="38"/>
        <v>30.236024844720493</v>
      </c>
    </row>
    <row r="116" spans="1:37" x14ac:dyDescent="0.35">
      <c r="A116">
        <v>13.724</v>
      </c>
      <c r="B116">
        <v>525.6</v>
      </c>
      <c r="C116">
        <v>21775.200000000001</v>
      </c>
      <c r="D116">
        <f t="shared" si="23"/>
        <v>22259.914081098741</v>
      </c>
      <c r="E116">
        <v>395781</v>
      </c>
      <c r="F116">
        <f t="shared" si="24"/>
        <v>655029.05403504358</v>
      </c>
      <c r="G116">
        <v>57.6</v>
      </c>
      <c r="H116">
        <v>1380.5</v>
      </c>
      <c r="I116">
        <v>1458</v>
      </c>
      <c r="J116">
        <v>41.6</v>
      </c>
      <c r="K116">
        <v>25475.200000000001</v>
      </c>
      <c r="L116">
        <f t="shared" si="25"/>
        <v>26141.151051261084</v>
      </c>
      <c r="M116">
        <v>136.1</v>
      </c>
      <c r="N116">
        <v>2845</v>
      </c>
      <c r="O116">
        <v>26.8</v>
      </c>
      <c r="P116">
        <v>125.2</v>
      </c>
      <c r="Q116">
        <v>477.4</v>
      </c>
      <c r="R116">
        <v>304.39999999999998</v>
      </c>
      <c r="S116">
        <v>13.3</v>
      </c>
      <c r="T116">
        <v>14.2</v>
      </c>
      <c r="U116">
        <v>7.32</v>
      </c>
      <c r="V116">
        <v>11.2</v>
      </c>
      <c r="W116">
        <v>7.8</v>
      </c>
      <c r="Y116">
        <f t="shared" si="26"/>
        <v>703955.71916740341</v>
      </c>
      <c r="Z116">
        <f t="shared" si="46"/>
        <v>707.57291465594278</v>
      </c>
      <c r="AA116">
        <f t="shared" si="28"/>
        <v>6002.5082330429359</v>
      </c>
      <c r="AB116">
        <f t="shared" si="47"/>
        <v>2071.1530005387767</v>
      </c>
      <c r="AC116">
        <f t="shared" si="48"/>
        <v>21.478623709291021</v>
      </c>
      <c r="AD116">
        <f t="shared" si="31"/>
        <v>10.398381319577398</v>
      </c>
      <c r="AE116">
        <f t="shared" si="32"/>
        <v>11.08024238971362</v>
      </c>
      <c r="AF116">
        <f t="shared" si="33"/>
        <v>0</v>
      </c>
      <c r="AG116">
        <f t="shared" si="49"/>
        <v>196.7453296122226</v>
      </c>
      <c r="AH116">
        <f t="shared" si="50"/>
        <v>97.165202494411744</v>
      </c>
      <c r="AI116">
        <f t="shared" si="51"/>
        <v>698.33937933118136</v>
      </c>
      <c r="AJ116">
        <f t="shared" si="45"/>
        <v>34.803325454869707</v>
      </c>
      <c r="AK116">
        <f t="shared" si="38"/>
        <v>32.943121693121682</v>
      </c>
    </row>
    <row r="117" spans="1:37" x14ac:dyDescent="0.35">
      <c r="A117">
        <v>13.7339</v>
      </c>
      <c r="B117">
        <v>522.70000000000005</v>
      </c>
      <c r="C117">
        <v>22390.1</v>
      </c>
      <c r="D117">
        <f t="shared" si="23"/>
        <v>22902.898180552384</v>
      </c>
      <c r="E117">
        <v>395700</v>
      </c>
      <c r="F117">
        <f t="shared" si="24"/>
        <v>654807.21495945728</v>
      </c>
      <c r="G117">
        <v>33.200000000000003</v>
      </c>
      <c r="H117">
        <v>1426.1</v>
      </c>
      <c r="I117">
        <v>1373.4</v>
      </c>
      <c r="J117">
        <v>68.3</v>
      </c>
      <c r="K117">
        <v>25433.9</v>
      </c>
      <c r="L117">
        <f t="shared" si="25"/>
        <v>26097.665412330676</v>
      </c>
      <c r="M117">
        <v>195.1</v>
      </c>
      <c r="N117">
        <v>2684.3</v>
      </c>
      <c r="O117">
        <v>27.8</v>
      </c>
      <c r="P117">
        <v>85.1</v>
      </c>
      <c r="Q117">
        <v>421</v>
      </c>
      <c r="R117">
        <v>294.10000000000002</v>
      </c>
      <c r="S117">
        <v>12.2</v>
      </c>
      <c r="T117">
        <v>29.7</v>
      </c>
      <c r="U117">
        <v>0</v>
      </c>
      <c r="V117">
        <v>7.8</v>
      </c>
      <c r="W117">
        <v>11.7</v>
      </c>
      <c r="Y117">
        <f t="shared" si="26"/>
        <v>704330.4785523403</v>
      </c>
      <c r="Z117">
        <f t="shared" si="46"/>
        <v>741.69727976805063</v>
      </c>
      <c r="AA117">
        <f t="shared" si="28"/>
        <v>5835.8968199819947</v>
      </c>
      <c r="AB117">
        <f t="shared" si="47"/>
        <v>1949.9369143059735</v>
      </c>
      <c r="AC117">
        <f t="shared" si="48"/>
        <v>16.611520239828081</v>
      </c>
      <c r="AD117">
        <f t="shared" si="31"/>
        <v>0</v>
      </c>
      <c r="AE117">
        <f t="shared" si="32"/>
        <v>16.611520239828081</v>
      </c>
      <c r="AF117">
        <f t="shared" si="33"/>
        <v>0</v>
      </c>
      <c r="AG117">
        <f t="shared" si="49"/>
        <v>138.14537772096347</v>
      </c>
      <c r="AH117">
        <f t="shared" si="50"/>
        <v>136.44163205534005</v>
      </c>
      <c r="AI117">
        <f t="shared" si="51"/>
        <v>639.89847624705271</v>
      </c>
      <c r="AJ117">
        <f t="shared" si="45"/>
        <v>28.39576109372322</v>
      </c>
      <c r="AK117">
        <f t="shared" si="38"/>
        <v>44.649572649572661</v>
      </c>
    </row>
    <row r="118" spans="1:37" x14ac:dyDescent="0.35">
      <c r="A118">
        <v>13.7439</v>
      </c>
      <c r="B118">
        <v>513.4</v>
      </c>
      <c r="C118">
        <v>21738.9</v>
      </c>
      <c r="D118">
        <f t="shared" si="23"/>
        <v>22221.981432155484</v>
      </c>
      <c r="E118">
        <v>397584.3</v>
      </c>
      <c r="F118">
        <f t="shared" si="24"/>
        <v>659983.29724806314</v>
      </c>
      <c r="G118">
        <v>55.6</v>
      </c>
      <c r="H118">
        <v>1481.3</v>
      </c>
      <c r="I118">
        <v>1350</v>
      </c>
      <c r="J118">
        <v>78.5</v>
      </c>
      <c r="K118">
        <v>25528.9</v>
      </c>
      <c r="L118">
        <f t="shared" si="25"/>
        <v>26197.69842327802</v>
      </c>
      <c r="M118">
        <v>203.9</v>
      </c>
      <c r="N118">
        <v>2593.6999999999998</v>
      </c>
      <c r="O118">
        <v>37.799999999999997</v>
      </c>
      <c r="P118">
        <v>231</v>
      </c>
      <c r="Q118">
        <v>505.1</v>
      </c>
      <c r="R118">
        <v>289.3</v>
      </c>
      <c r="S118">
        <v>17.100000000000001</v>
      </c>
      <c r="T118">
        <v>19.399999999999999</v>
      </c>
      <c r="U118">
        <v>3.9</v>
      </c>
      <c r="V118">
        <v>17.600000000000001</v>
      </c>
      <c r="W118">
        <v>0</v>
      </c>
      <c r="Y118">
        <f t="shared" si="26"/>
        <v>708916.37710349669</v>
      </c>
      <c r="Z118">
        <f t="shared" si="46"/>
        <v>774.13926060263543</v>
      </c>
      <c r="AA118">
        <f t="shared" si="28"/>
        <v>5748.2097065520029</v>
      </c>
      <c r="AB118">
        <f t="shared" si="47"/>
        <v>1904.3148721092525</v>
      </c>
      <c r="AC118">
        <f t="shared" si="48"/>
        <v>5.5013540749822853</v>
      </c>
      <c r="AD118">
        <f t="shared" si="31"/>
        <v>5.5013540749822853</v>
      </c>
      <c r="AE118">
        <f t="shared" si="32"/>
        <v>0</v>
      </c>
      <c r="AF118">
        <f t="shared" si="33"/>
        <v>0</v>
      </c>
      <c r="AG118">
        <f t="shared" si="49"/>
        <v>349.97075538541151</v>
      </c>
      <c r="AH118">
        <f t="shared" si="50"/>
        <v>164.05319972318969</v>
      </c>
      <c r="AI118">
        <f t="shared" si="51"/>
        <v>739.8615929046689</v>
      </c>
      <c r="AJ118">
        <f t="shared" si="45"/>
        <v>48.947945231252639</v>
      </c>
      <c r="AK118">
        <f t="shared" si="38"/>
        <v>140.71794871794873</v>
      </c>
    </row>
    <row r="119" spans="1:37" x14ac:dyDescent="0.35">
      <c r="A119">
        <v>13.7539</v>
      </c>
      <c r="B119">
        <v>509.4</v>
      </c>
      <c r="C119">
        <v>21016.1</v>
      </c>
      <c r="D119">
        <f t="shared" si="23"/>
        <v>21467.258041730816</v>
      </c>
      <c r="E119">
        <v>395909.1</v>
      </c>
      <c r="F119">
        <f t="shared" si="24"/>
        <v>655380.00986275403</v>
      </c>
      <c r="G119">
        <v>40</v>
      </c>
      <c r="H119">
        <v>1570.2</v>
      </c>
      <c r="I119">
        <v>1519.8</v>
      </c>
      <c r="J119">
        <v>55.6</v>
      </c>
      <c r="K119">
        <v>26282.6</v>
      </c>
      <c r="L119">
        <f t="shared" si="25"/>
        <v>26992.020477399292</v>
      </c>
      <c r="M119">
        <v>211.4</v>
      </c>
      <c r="N119">
        <v>3800.6</v>
      </c>
      <c r="O119">
        <v>29.3</v>
      </c>
      <c r="P119">
        <v>130.30000000000001</v>
      </c>
      <c r="Q119">
        <v>392.4</v>
      </c>
      <c r="R119">
        <v>462.4</v>
      </c>
      <c r="S119">
        <v>108.3</v>
      </c>
      <c r="T119">
        <v>89</v>
      </c>
      <c r="U119">
        <v>79.5</v>
      </c>
      <c r="V119">
        <v>25.4</v>
      </c>
      <c r="W119">
        <v>3.9</v>
      </c>
      <c r="Y119">
        <f t="shared" si="26"/>
        <v>704348.68838188425</v>
      </c>
      <c r="Z119">
        <f t="shared" si="46"/>
        <v>1013.4185124129762</v>
      </c>
      <c r="AA119">
        <f t="shared" si="28"/>
        <v>7625.2005414228242</v>
      </c>
      <c r="AB119">
        <f t="shared" si="47"/>
        <v>2157.7380991387517</v>
      </c>
      <c r="AC119">
        <f t="shared" si="48"/>
        <v>118.4072624478036</v>
      </c>
      <c r="AD119">
        <f t="shared" si="31"/>
        <v>112.87023218945306</v>
      </c>
      <c r="AE119">
        <f t="shared" si="32"/>
        <v>5.5370302583505282</v>
      </c>
      <c r="AF119">
        <f t="shared" si="33"/>
        <v>0</v>
      </c>
      <c r="AG119">
        <f t="shared" si="49"/>
        <v>338.75267170318875</v>
      </c>
      <c r="AH119">
        <f t="shared" si="50"/>
        <v>120.53688947024611</v>
      </c>
      <c r="AI119">
        <f t="shared" si="51"/>
        <v>683.46829906921641</v>
      </c>
      <c r="AJ119">
        <f t="shared" si="45"/>
        <v>189.82075526704244</v>
      </c>
      <c r="AK119">
        <f t="shared" si="38"/>
        <v>8.5587529976019177</v>
      </c>
    </row>
    <row r="120" spans="1:37" x14ac:dyDescent="0.35">
      <c r="A120">
        <v>13.7639</v>
      </c>
      <c r="B120">
        <v>434.2</v>
      </c>
      <c r="C120">
        <v>18639.099999999999</v>
      </c>
      <c r="D120">
        <f t="shared" si="23"/>
        <v>18993.114561625593</v>
      </c>
      <c r="E120">
        <v>370209.1</v>
      </c>
      <c r="F120">
        <f t="shared" si="24"/>
        <v>587828.59517341375</v>
      </c>
      <c r="G120">
        <v>134.6</v>
      </c>
      <c r="H120">
        <v>9344.5</v>
      </c>
      <c r="I120">
        <v>12535.9</v>
      </c>
      <c r="J120">
        <v>232.2</v>
      </c>
      <c r="K120">
        <v>22495.200000000001</v>
      </c>
      <c r="L120">
        <f t="shared" si="25"/>
        <v>23012.879322945522</v>
      </c>
      <c r="M120">
        <v>524.4</v>
      </c>
      <c r="N120">
        <v>18644.5</v>
      </c>
      <c r="O120">
        <v>83.9</v>
      </c>
      <c r="P120">
        <v>711.5</v>
      </c>
      <c r="Q120">
        <v>370.3</v>
      </c>
      <c r="R120">
        <v>1508.6</v>
      </c>
      <c r="S120">
        <v>63.9</v>
      </c>
      <c r="T120">
        <v>25.8</v>
      </c>
      <c r="U120">
        <v>4.3899999999999997</v>
      </c>
      <c r="V120">
        <v>42.4</v>
      </c>
      <c r="W120">
        <v>0</v>
      </c>
      <c r="Y120">
        <f t="shared" si="26"/>
        <v>630268.78905798483</v>
      </c>
      <c r="Z120">
        <f t="shared" si="46"/>
        <v>3439.1676021904054</v>
      </c>
      <c r="AA120">
        <f t="shared" si="28"/>
        <v>44408.037468955183</v>
      </c>
      <c r="AB120">
        <f t="shared" si="47"/>
        <v>19889.768012686243</v>
      </c>
      <c r="AC120">
        <f t="shared" si="48"/>
        <v>6.965282235475124</v>
      </c>
      <c r="AD120">
        <f t="shared" si="31"/>
        <v>6.965282235475124</v>
      </c>
      <c r="AE120">
        <f t="shared" si="32"/>
        <v>0</v>
      </c>
      <c r="AF120">
        <f t="shared" si="33"/>
        <v>0</v>
      </c>
      <c r="AG120">
        <f t="shared" si="49"/>
        <v>1230.2687574914376</v>
      </c>
      <c r="AH120">
        <f t="shared" si="50"/>
        <v>501.53205344730907</v>
      </c>
      <c r="AI120">
        <f t="shared" si="51"/>
        <v>628.46202584776688</v>
      </c>
      <c r="AJ120">
        <f t="shared" si="45"/>
        <v>168.65820082710835</v>
      </c>
      <c r="AK120">
        <f t="shared" si="38"/>
        <v>493.75854214123012</v>
      </c>
    </row>
    <row r="121" spans="1:37" x14ac:dyDescent="0.35">
      <c r="A121">
        <v>13.7738</v>
      </c>
      <c r="B121">
        <v>449.4</v>
      </c>
      <c r="C121">
        <v>17999.3</v>
      </c>
      <c r="D121">
        <f t="shared" si="23"/>
        <v>18329.213003615983</v>
      </c>
      <c r="E121">
        <v>350963.3</v>
      </c>
      <c r="F121">
        <f t="shared" si="24"/>
        <v>540744.92243658949</v>
      </c>
      <c r="G121">
        <v>259</v>
      </c>
      <c r="H121">
        <v>11140.5</v>
      </c>
      <c r="I121">
        <v>16037.6</v>
      </c>
      <c r="J121">
        <v>273.7</v>
      </c>
      <c r="K121">
        <v>21581.599999999999</v>
      </c>
      <c r="L121">
        <f t="shared" si="25"/>
        <v>22057.639144971105</v>
      </c>
      <c r="M121">
        <v>621.9</v>
      </c>
      <c r="N121">
        <v>21274.1</v>
      </c>
      <c r="O121">
        <v>72.2</v>
      </c>
      <c r="P121">
        <v>1271.0999999999999</v>
      </c>
      <c r="Q121">
        <v>361.3</v>
      </c>
      <c r="R121">
        <v>1558.6</v>
      </c>
      <c r="S121">
        <v>77.099999999999994</v>
      </c>
      <c r="T121">
        <v>26.5</v>
      </c>
      <c r="U121">
        <v>15.6</v>
      </c>
      <c r="V121">
        <v>24.4</v>
      </c>
      <c r="W121">
        <v>0</v>
      </c>
      <c r="Y121">
        <f t="shared" si="26"/>
        <v>581581.17458517663</v>
      </c>
      <c r="Z121">
        <f t="shared" si="46"/>
        <v>4194.5993209632652</v>
      </c>
      <c r="AA121">
        <f t="shared" si="28"/>
        <v>55735.297868127018</v>
      </c>
      <c r="AB121">
        <f t="shared" si="47"/>
        <v>27575.85819630271</v>
      </c>
      <c r="AC121">
        <f t="shared" si="48"/>
        <v>26.823426688676751</v>
      </c>
      <c r="AD121">
        <f t="shared" si="31"/>
        <v>26.823426688676751</v>
      </c>
      <c r="AE121">
        <f t="shared" si="32"/>
        <v>0</v>
      </c>
      <c r="AF121">
        <f t="shared" si="33"/>
        <v>0</v>
      </c>
      <c r="AG121">
        <f t="shared" si="49"/>
        <v>2318.1630680560252</v>
      </c>
      <c r="AH121">
        <f t="shared" si="50"/>
        <v>594.75790330854409</v>
      </c>
      <c r="AI121">
        <f t="shared" si="51"/>
        <v>666.80287627364385</v>
      </c>
      <c r="AJ121">
        <f t="shared" si="45"/>
        <v>174.52421851927502</v>
      </c>
      <c r="AK121">
        <f t="shared" si="38"/>
        <v>156.37820512820514</v>
      </c>
    </row>
    <row r="122" spans="1:37" x14ac:dyDescent="0.35">
      <c r="A122">
        <v>13.783799999999999</v>
      </c>
      <c r="B122">
        <v>396.1</v>
      </c>
      <c r="C122">
        <v>17274.599999999999</v>
      </c>
      <c r="D122">
        <f t="shared" si="23"/>
        <v>17578.257364671757</v>
      </c>
      <c r="E122">
        <v>344663.7</v>
      </c>
      <c r="F122">
        <f t="shared" si="24"/>
        <v>525934.08910814184</v>
      </c>
      <c r="G122">
        <v>266.8</v>
      </c>
      <c r="H122">
        <v>12023.2</v>
      </c>
      <c r="I122">
        <v>18113.900000000001</v>
      </c>
      <c r="J122">
        <v>334.6</v>
      </c>
      <c r="K122">
        <v>20680.7</v>
      </c>
      <c r="L122">
        <f t="shared" si="25"/>
        <v>21117.423091733206</v>
      </c>
      <c r="M122">
        <v>650.70000000000005</v>
      </c>
      <c r="N122">
        <v>24345.9</v>
      </c>
      <c r="O122">
        <v>97.1</v>
      </c>
      <c r="P122">
        <v>1276.2</v>
      </c>
      <c r="Q122">
        <v>343.2</v>
      </c>
      <c r="R122">
        <v>1509.1</v>
      </c>
      <c r="S122">
        <v>103.4</v>
      </c>
      <c r="T122">
        <v>36.799999999999997</v>
      </c>
      <c r="U122">
        <v>6.34</v>
      </c>
      <c r="V122">
        <v>42.4</v>
      </c>
      <c r="W122">
        <v>0</v>
      </c>
      <c r="Y122">
        <f t="shared" si="26"/>
        <v>565025.86956454685</v>
      </c>
      <c r="Z122">
        <f t="shared" si="46"/>
        <v>4294.6706172411677</v>
      </c>
      <c r="AA122">
        <f t="shared" si="28"/>
        <v>64367.141327580066</v>
      </c>
      <c r="AB122">
        <f t="shared" si="47"/>
        <v>32058.532141121235</v>
      </c>
      <c r="AC122">
        <f t="shared" si="48"/>
        <v>11.220725176505812</v>
      </c>
      <c r="AD122">
        <f t="shared" si="31"/>
        <v>11.220725176505812</v>
      </c>
      <c r="AE122">
        <f t="shared" si="32"/>
        <v>0</v>
      </c>
      <c r="AF122">
        <f t="shared" si="33"/>
        <v>0</v>
      </c>
      <c r="AG122">
        <f t="shared" si="49"/>
        <v>2441.658115695177</v>
      </c>
      <c r="AH122">
        <f t="shared" si="50"/>
        <v>764.03581367469394</v>
      </c>
      <c r="AI122">
        <f t="shared" si="51"/>
        <v>672.53557840255655</v>
      </c>
      <c r="AJ122">
        <f t="shared" si="45"/>
        <v>258.04128245024407</v>
      </c>
      <c r="AK122">
        <f t="shared" si="38"/>
        <v>382.74447949526814</v>
      </c>
    </row>
    <row r="123" spans="1:37" x14ac:dyDescent="0.35">
      <c r="A123">
        <v>13.793799999999999</v>
      </c>
      <c r="B123">
        <v>434.2</v>
      </c>
      <c r="C123">
        <v>17547.8</v>
      </c>
      <c r="D123">
        <f t="shared" si="23"/>
        <v>17861.22520769967</v>
      </c>
      <c r="E123">
        <v>342176.4</v>
      </c>
      <c r="F123">
        <f t="shared" si="24"/>
        <v>520164.37233325164</v>
      </c>
      <c r="G123">
        <v>168.8</v>
      </c>
      <c r="H123">
        <v>13144.9</v>
      </c>
      <c r="I123">
        <v>18803.2</v>
      </c>
      <c r="J123">
        <v>444.9</v>
      </c>
      <c r="K123">
        <v>20926.7</v>
      </c>
      <c r="L123">
        <f t="shared" si="25"/>
        <v>21373.987014046856</v>
      </c>
      <c r="M123">
        <v>540.9</v>
      </c>
      <c r="N123">
        <v>24429</v>
      </c>
      <c r="O123">
        <v>118</v>
      </c>
      <c r="P123">
        <v>1501.9</v>
      </c>
      <c r="Q123">
        <v>312.89999999999998</v>
      </c>
      <c r="R123">
        <v>1690.7</v>
      </c>
      <c r="S123">
        <v>125.4</v>
      </c>
      <c r="T123">
        <v>22.6</v>
      </c>
      <c r="U123">
        <v>0</v>
      </c>
      <c r="V123">
        <v>43.9</v>
      </c>
      <c r="W123">
        <v>7.32</v>
      </c>
      <c r="Y123">
        <f t="shared" si="26"/>
        <v>559833.78455499816</v>
      </c>
      <c r="Z123">
        <f t="shared" si="46"/>
        <v>4287.7012181535902</v>
      </c>
      <c r="AA123">
        <f t="shared" si="28"/>
        <v>67116.170971830186</v>
      </c>
      <c r="AB123">
        <f t="shared" si="47"/>
        <v>33587.111958500907</v>
      </c>
      <c r="AC123">
        <f t="shared" si="48"/>
        <v>13.07530949711893</v>
      </c>
      <c r="AD123">
        <f t="shared" si="31"/>
        <v>0</v>
      </c>
      <c r="AE123">
        <f t="shared" si="32"/>
        <v>13.07530949711893</v>
      </c>
      <c r="AF123">
        <f t="shared" si="33"/>
        <v>0</v>
      </c>
      <c r="AG123">
        <f t="shared" si="49"/>
        <v>2906.7556208554147</v>
      </c>
      <c r="AH123">
        <f t="shared" si="50"/>
        <v>1005.4770103727111</v>
      </c>
      <c r="AI123">
        <f t="shared" si="51"/>
        <v>599.28501861795098</v>
      </c>
      <c r="AJ123">
        <f t="shared" si="45"/>
        <v>302.41118823254573</v>
      </c>
      <c r="AK123">
        <f t="shared" si="38"/>
        <v>327.92349726775956</v>
      </c>
    </row>
    <row r="124" spans="1:37" x14ac:dyDescent="0.35">
      <c r="A124">
        <v>13.803800000000001</v>
      </c>
      <c r="B124">
        <v>477.1</v>
      </c>
      <c r="C124">
        <v>17360.900000000001</v>
      </c>
      <c r="D124">
        <f t="shared" si="23"/>
        <v>17667.625886248574</v>
      </c>
      <c r="E124">
        <v>348537.2</v>
      </c>
      <c r="F124">
        <f t="shared" si="24"/>
        <v>535007.06410250906</v>
      </c>
      <c r="G124">
        <v>178.5</v>
      </c>
      <c r="H124">
        <v>13454</v>
      </c>
      <c r="I124">
        <v>19867.099999999999</v>
      </c>
      <c r="J124">
        <v>400</v>
      </c>
      <c r="K124">
        <v>19480</v>
      </c>
      <c r="L124">
        <f t="shared" si="25"/>
        <v>19867.009341981804</v>
      </c>
      <c r="M124">
        <v>624.79999999999995</v>
      </c>
      <c r="N124">
        <v>26070.3</v>
      </c>
      <c r="O124">
        <v>68.3</v>
      </c>
      <c r="P124">
        <v>1581.7</v>
      </c>
      <c r="Q124">
        <v>311</v>
      </c>
      <c r="R124">
        <v>1741.7</v>
      </c>
      <c r="S124">
        <v>90.8</v>
      </c>
      <c r="T124">
        <v>5.16</v>
      </c>
      <c r="U124">
        <v>3.9</v>
      </c>
      <c r="V124">
        <v>54.6</v>
      </c>
      <c r="W124">
        <v>0</v>
      </c>
      <c r="Y124">
        <f t="shared" si="26"/>
        <v>573018.79933073942</v>
      </c>
      <c r="Z124">
        <f t="shared" si="46"/>
        <v>4441.3900608015783</v>
      </c>
      <c r="AA124">
        <f t="shared" si="28"/>
        <v>68975.572958797566</v>
      </c>
      <c r="AB124">
        <f t="shared" si="47"/>
        <v>34670.939283674277</v>
      </c>
      <c r="AC124">
        <f t="shared" si="48"/>
        <v>6.8060594251969171</v>
      </c>
      <c r="AD124">
        <f t="shared" si="31"/>
        <v>6.8060594251969171</v>
      </c>
      <c r="AE124">
        <f t="shared" si="32"/>
        <v>0</v>
      </c>
      <c r="AF124">
        <f t="shared" si="33"/>
        <v>0</v>
      </c>
      <c r="AG124">
        <f t="shared" si="49"/>
        <v>2918.7524073440627</v>
      </c>
      <c r="AH124">
        <f t="shared" si="50"/>
        <v>817.25067405633752</v>
      </c>
      <c r="AI124">
        <f t="shared" si="51"/>
        <v>551.74455073596346</v>
      </c>
      <c r="AJ124">
        <f t="shared" si="45"/>
        <v>253.74385651887994</v>
      </c>
      <c r="AK124">
        <f t="shared" si="38"/>
        <v>652.56410256410265</v>
      </c>
    </row>
    <row r="125" spans="1:37" x14ac:dyDescent="0.35">
      <c r="A125">
        <v>13.813800000000001</v>
      </c>
      <c r="B125">
        <v>485.5</v>
      </c>
      <c r="C125">
        <v>16705.2</v>
      </c>
      <c r="D125">
        <f t="shared" si="23"/>
        <v>16989.004721676552</v>
      </c>
      <c r="E125">
        <v>334967.3</v>
      </c>
      <c r="F125">
        <f t="shared" si="24"/>
        <v>503685.45787297364</v>
      </c>
      <c r="G125">
        <v>219.5</v>
      </c>
      <c r="H125">
        <v>13559.8</v>
      </c>
      <c r="I125">
        <v>20145.8</v>
      </c>
      <c r="J125">
        <v>449.3</v>
      </c>
      <c r="K125">
        <v>19235.2</v>
      </c>
      <c r="L125">
        <f t="shared" si="25"/>
        <v>19612.449386438013</v>
      </c>
      <c r="M125">
        <v>577.6</v>
      </c>
      <c r="N125">
        <v>25761.8</v>
      </c>
      <c r="O125">
        <v>133.19999999999999</v>
      </c>
      <c r="P125">
        <v>1803.3</v>
      </c>
      <c r="Q125">
        <v>335.5</v>
      </c>
      <c r="R125">
        <v>1635.5</v>
      </c>
      <c r="S125">
        <v>115.1</v>
      </c>
      <c r="T125">
        <v>9.68</v>
      </c>
      <c r="U125">
        <v>7.8</v>
      </c>
      <c r="V125">
        <v>57.1</v>
      </c>
      <c r="W125">
        <v>8.7799999999999994</v>
      </c>
      <c r="Y125">
        <f t="shared" si="26"/>
        <v>540772.41198108823</v>
      </c>
      <c r="Z125">
        <f t="shared" si="46"/>
        <v>4498.3803650195687</v>
      </c>
      <c r="AA125">
        <f t="shared" si="28"/>
        <v>72713.768544418912</v>
      </c>
      <c r="AB125">
        <f t="shared" si="47"/>
        <v>37253.74955093777</v>
      </c>
      <c r="AC125">
        <f t="shared" si="48"/>
        <v>30.6598480851864</v>
      </c>
      <c r="AD125">
        <f t="shared" si="31"/>
        <v>14.423812730063567</v>
      </c>
      <c r="AE125">
        <f t="shared" si="32"/>
        <v>16.236035355122837</v>
      </c>
      <c r="AF125">
        <f t="shared" si="33"/>
        <v>0</v>
      </c>
      <c r="AG125">
        <f t="shared" si="49"/>
        <v>3547.5182488915311</v>
      </c>
      <c r="AH125">
        <f t="shared" si="50"/>
        <v>1077.1629378541061</v>
      </c>
      <c r="AI125">
        <f t="shared" si="51"/>
        <v>638.30918950812077</v>
      </c>
      <c r="AJ125">
        <f t="shared" si="45"/>
        <v>318.43340411755719</v>
      </c>
      <c r="AK125">
        <f t="shared" si="38"/>
        <v>146.71893848009651</v>
      </c>
    </row>
    <row r="126" spans="1:37" x14ac:dyDescent="0.35">
      <c r="A126">
        <v>13.823700000000001</v>
      </c>
      <c r="B126">
        <v>404.7</v>
      </c>
      <c r="C126">
        <v>16752.900000000001</v>
      </c>
      <c r="D126">
        <f t="shared" si="23"/>
        <v>17038.341633552747</v>
      </c>
      <c r="E126">
        <v>333698.2</v>
      </c>
      <c r="F126">
        <f t="shared" si="24"/>
        <v>500821.39955197478</v>
      </c>
      <c r="G126">
        <v>193.1</v>
      </c>
      <c r="H126">
        <v>14094.8</v>
      </c>
      <c r="I126">
        <v>20770.900000000001</v>
      </c>
      <c r="J126">
        <v>420.5</v>
      </c>
      <c r="K126">
        <v>18513.400000000001</v>
      </c>
      <c r="L126">
        <f t="shared" si="25"/>
        <v>18862.611063666074</v>
      </c>
      <c r="M126">
        <v>762.9</v>
      </c>
      <c r="N126">
        <v>26140.6</v>
      </c>
      <c r="O126">
        <v>81</v>
      </c>
      <c r="P126">
        <v>1623.2</v>
      </c>
      <c r="Q126">
        <v>291.60000000000002</v>
      </c>
      <c r="R126">
        <v>1810.2</v>
      </c>
      <c r="S126">
        <v>117.1</v>
      </c>
      <c r="T126">
        <v>21.9</v>
      </c>
      <c r="U126">
        <v>3.9</v>
      </c>
      <c r="V126">
        <v>44.4</v>
      </c>
      <c r="W126">
        <v>15.6</v>
      </c>
      <c r="Y126">
        <f t="shared" si="26"/>
        <v>537127.05224919366</v>
      </c>
      <c r="Z126">
        <f t="shared" si="46"/>
        <v>5149.9919589167421</v>
      </c>
      <c r="AA126">
        <f t="shared" si="28"/>
        <v>74908.533896247071</v>
      </c>
      <c r="AB126">
        <f t="shared" si="47"/>
        <v>38670.366560430826</v>
      </c>
      <c r="AC126">
        <f t="shared" si="48"/>
        <v>36.304259706050345</v>
      </c>
      <c r="AD126">
        <f t="shared" si="31"/>
        <v>7.2608519412100687</v>
      </c>
      <c r="AE126">
        <f t="shared" si="32"/>
        <v>29.043407764840275</v>
      </c>
      <c r="AF126">
        <f t="shared" si="33"/>
        <v>0</v>
      </c>
      <c r="AG126">
        <f t="shared" si="49"/>
        <v>3240.0155469968931</v>
      </c>
      <c r="AH126">
        <f t="shared" si="50"/>
        <v>933.67108936329475</v>
      </c>
      <c r="AI126">
        <f t="shared" si="51"/>
        <v>583.66079065880945</v>
      </c>
      <c r="AJ126">
        <f t="shared" si="45"/>
        <v>300.67374064241699</v>
      </c>
      <c r="AK126">
        <f t="shared" si="38"/>
        <v>141.85641025641027</v>
      </c>
    </row>
    <row r="127" spans="1:37" x14ac:dyDescent="0.35">
      <c r="A127">
        <v>13.8337</v>
      </c>
      <c r="B127">
        <v>388.4</v>
      </c>
      <c r="C127">
        <v>17157.099999999999</v>
      </c>
      <c r="D127">
        <f t="shared" si="23"/>
        <v>17456.604712716548</v>
      </c>
      <c r="E127">
        <v>333496.40000000002</v>
      </c>
      <c r="F127">
        <f t="shared" si="24"/>
        <v>500366.98976569681</v>
      </c>
      <c r="G127">
        <v>190.2</v>
      </c>
      <c r="H127">
        <v>14013.9</v>
      </c>
      <c r="I127">
        <v>20435.400000000001</v>
      </c>
      <c r="J127">
        <v>412.9</v>
      </c>
      <c r="K127">
        <v>18608.5</v>
      </c>
      <c r="L127">
        <f t="shared" si="25"/>
        <v>18961.342135121406</v>
      </c>
      <c r="M127">
        <v>535.6</v>
      </c>
      <c r="N127">
        <v>26807.1</v>
      </c>
      <c r="O127">
        <v>73.7</v>
      </c>
      <c r="P127">
        <v>1753.3</v>
      </c>
      <c r="Q127">
        <v>408.3</v>
      </c>
      <c r="R127">
        <v>1566.3</v>
      </c>
      <c r="S127">
        <v>166.4</v>
      </c>
      <c r="T127">
        <v>36.1</v>
      </c>
      <c r="U127">
        <v>2.93</v>
      </c>
      <c r="V127">
        <v>19</v>
      </c>
      <c r="W127">
        <v>0</v>
      </c>
      <c r="Y127">
        <f t="shared" si="26"/>
        <v>537173.33661353472</v>
      </c>
      <c r="Z127">
        <f t="shared" si="46"/>
        <v>4266.9653234278712</v>
      </c>
      <c r="AA127">
        <f t="shared" si="28"/>
        <v>75992.230473211966</v>
      </c>
      <c r="AB127">
        <f t="shared" si="47"/>
        <v>38042.46898930148</v>
      </c>
      <c r="AC127">
        <f t="shared" si="48"/>
        <v>5.4544777268197997</v>
      </c>
      <c r="AD127">
        <f t="shared" si="31"/>
        <v>5.4544777268197997</v>
      </c>
      <c r="AE127">
        <f t="shared" si="32"/>
        <v>0</v>
      </c>
      <c r="AF127">
        <f t="shared" si="33"/>
        <v>0</v>
      </c>
      <c r="AG127">
        <f t="shared" si="49"/>
        <v>3573.7067891385564</v>
      </c>
      <c r="AH127">
        <f t="shared" si="50"/>
        <v>905.85285388072157</v>
      </c>
      <c r="AI127">
        <f t="shared" si="51"/>
        <v>827.29348184256639</v>
      </c>
      <c r="AJ127">
        <f t="shared" si="45"/>
        <v>345.13998994962145</v>
      </c>
      <c r="AK127">
        <f t="shared" si="38"/>
        <v>782.28668941979527</v>
      </c>
    </row>
    <row r="128" spans="1:37" x14ac:dyDescent="0.35">
      <c r="A128">
        <v>13.8437</v>
      </c>
      <c r="B128">
        <v>378</v>
      </c>
      <c r="C128">
        <v>17317.400000000001</v>
      </c>
      <c r="D128">
        <f t="shared" si="23"/>
        <v>17622.577218727594</v>
      </c>
      <c r="E128">
        <v>339485.5</v>
      </c>
      <c r="F128">
        <f t="shared" si="24"/>
        <v>513971.30570184294</v>
      </c>
      <c r="G128">
        <v>235.3</v>
      </c>
      <c r="H128">
        <v>14564.6</v>
      </c>
      <c r="I128">
        <v>20978.1</v>
      </c>
      <c r="J128">
        <v>598.5</v>
      </c>
      <c r="K128">
        <v>18204.8</v>
      </c>
      <c r="L128">
        <f t="shared" si="25"/>
        <v>18542.359954499676</v>
      </c>
      <c r="M128">
        <v>583.4</v>
      </c>
      <c r="N128">
        <v>26215.1</v>
      </c>
      <c r="O128">
        <v>117.1</v>
      </c>
      <c r="P128">
        <v>1885.7</v>
      </c>
      <c r="Q128">
        <v>309.10000000000002</v>
      </c>
      <c r="R128">
        <v>1838.8</v>
      </c>
      <c r="S128">
        <v>114.6</v>
      </c>
      <c r="T128">
        <v>10.3</v>
      </c>
      <c r="U128">
        <v>18</v>
      </c>
      <c r="V128">
        <v>41</v>
      </c>
      <c r="W128">
        <v>7.32</v>
      </c>
      <c r="Y128">
        <f t="shared" si="26"/>
        <v>550514.24287507019</v>
      </c>
      <c r="Z128">
        <f t="shared" si="46"/>
        <v>4827.3047144450975</v>
      </c>
      <c r="AA128">
        <f t="shared" si="28"/>
        <v>74075.649318403302</v>
      </c>
      <c r="AB128">
        <f t="shared" si="47"/>
        <v>38106.371036726516</v>
      </c>
      <c r="AC128">
        <f t="shared" si="48"/>
        <v>45.993360440169283</v>
      </c>
      <c r="AD128">
        <f t="shared" si="31"/>
        <v>32.6967017347175</v>
      </c>
      <c r="AE128">
        <f t="shared" si="32"/>
        <v>13.296658705451785</v>
      </c>
      <c r="AF128">
        <f t="shared" si="33"/>
        <v>0</v>
      </c>
      <c r="AG128">
        <f t="shared" si="49"/>
        <v>3633.5118044419678</v>
      </c>
      <c r="AH128">
        <f t="shared" si="50"/>
        <v>1299.8755422979914</v>
      </c>
      <c r="AI128">
        <f t="shared" si="51"/>
        <v>580.18480744826513</v>
      </c>
      <c r="AJ128">
        <f t="shared" si="45"/>
        <v>282.64482166233574</v>
      </c>
      <c r="AK128">
        <f t="shared" si="38"/>
        <v>104.9565560821485</v>
      </c>
    </row>
    <row r="129" spans="1:37" x14ac:dyDescent="0.35">
      <c r="A129">
        <v>13.8536</v>
      </c>
      <c r="B129">
        <v>262.2</v>
      </c>
      <c r="C129">
        <v>17024.099999999999</v>
      </c>
      <c r="D129">
        <f t="shared" si="23"/>
        <v>17318.939355481652</v>
      </c>
      <c r="E129">
        <v>330692.59999999998</v>
      </c>
      <c r="F129">
        <f t="shared" si="24"/>
        <v>494081.79261128732</v>
      </c>
      <c r="G129">
        <v>240.5</v>
      </c>
      <c r="H129">
        <v>14478.4</v>
      </c>
      <c r="I129">
        <v>20885.2</v>
      </c>
      <c r="J129">
        <v>471.7</v>
      </c>
      <c r="K129">
        <v>18294.2</v>
      </c>
      <c r="L129">
        <f t="shared" si="25"/>
        <v>18635.11451190367</v>
      </c>
      <c r="M129">
        <v>624.6</v>
      </c>
      <c r="N129">
        <v>25857.4</v>
      </c>
      <c r="O129">
        <v>82.4</v>
      </c>
      <c r="P129">
        <v>1583.4</v>
      </c>
      <c r="Q129">
        <v>343.9</v>
      </c>
      <c r="R129">
        <v>1726.2</v>
      </c>
      <c r="S129">
        <v>120.7</v>
      </c>
      <c r="T129">
        <v>39.1</v>
      </c>
      <c r="U129">
        <v>13.2</v>
      </c>
      <c r="V129">
        <v>41.5</v>
      </c>
      <c r="W129">
        <v>4.3899999999999997</v>
      </c>
      <c r="Y129">
        <f t="shared" si="26"/>
        <v>530298.04647867265</v>
      </c>
      <c r="Z129">
        <f t="shared" ref="Z129:Z152" si="52">(G129+M129+R129)*1000000/Y129</f>
        <v>4886.4973522096807</v>
      </c>
      <c r="AA129">
        <f t="shared" si="28"/>
        <v>76062.509126407298</v>
      </c>
      <c r="AB129">
        <f t="shared" ref="AB129:AB152" si="53">I129*1000000/Y129</f>
        <v>39383.890132508634</v>
      </c>
      <c r="AC129">
        <f t="shared" ref="AC129:AC152" si="54">(U129+W129)*1000000/Y129</f>
        <v>33.170026019900547</v>
      </c>
      <c r="AD129">
        <f t="shared" si="31"/>
        <v>24.89166250498506</v>
      </c>
      <c r="AE129">
        <f t="shared" si="32"/>
        <v>8.2783635149154851</v>
      </c>
      <c r="AF129">
        <f t="shared" si="33"/>
        <v>0</v>
      </c>
      <c r="AG129">
        <f t="shared" ref="AG129:AG152" si="55">(P129+S129)*1000000/Y129</f>
        <v>3213.4759147534123</v>
      </c>
      <c r="AH129">
        <f t="shared" ref="AH129:AH152" si="56">(J129+O129)*1000000/Y129</f>
        <v>1044.8841056069864</v>
      </c>
      <c r="AI129">
        <f t="shared" ref="AI129:AI152" si="57">(Q129+T129)*1000000/Y129</f>
        <v>722.23535904615744</v>
      </c>
      <c r="AJ129">
        <f t="shared" ref="AJ129:AJ152" si="58">(S129+V129)*1000000/Y129</f>
        <v>305.86573169004367</v>
      </c>
      <c r="AK129">
        <f t="shared" si="38"/>
        <v>147.31665719158613</v>
      </c>
    </row>
    <row r="130" spans="1:37" x14ac:dyDescent="0.35">
      <c r="A130">
        <v>13.8636</v>
      </c>
      <c r="B130">
        <v>352.2</v>
      </c>
      <c r="C130">
        <v>16125.7</v>
      </c>
      <c r="D130">
        <f t="shared" si="23"/>
        <v>16390.000226654967</v>
      </c>
      <c r="E130">
        <v>329829.7</v>
      </c>
      <c r="F130">
        <f t="shared" si="24"/>
        <v>492158.03803898802</v>
      </c>
      <c r="G130">
        <v>253.7</v>
      </c>
      <c r="H130">
        <v>14401</v>
      </c>
      <c r="I130">
        <v>20638.7</v>
      </c>
      <c r="J130">
        <v>496.6</v>
      </c>
      <c r="K130">
        <v>18245.7</v>
      </c>
      <c r="L130">
        <f t="shared" si="25"/>
        <v>18584.792549418933</v>
      </c>
      <c r="M130">
        <v>692.5</v>
      </c>
      <c r="N130">
        <v>27232.9</v>
      </c>
      <c r="O130">
        <v>70.7</v>
      </c>
      <c r="P130">
        <v>1873.7</v>
      </c>
      <c r="Q130">
        <v>350.9</v>
      </c>
      <c r="R130">
        <v>1703.8</v>
      </c>
      <c r="S130">
        <v>170.7</v>
      </c>
      <c r="T130">
        <v>29.7</v>
      </c>
      <c r="U130">
        <v>13.2</v>
      </c>
      <c r="V130">
        <v>27.8</v>
      </c>
      <c r="W130">
        <v>4.88</v>
      </c>
      <c r="Y130">
        <f t="shared" si="26"/>
        <v>527485.030815062</v>
      </c>
      <c r="Z130">
        <f t="shared" si="52"/>
        <v>5023.8392469740029</v>
      </c>
      <c r="AA130">
        <f t="shared" si="28"/>
        <v>78929.064462109789</v>
      </c>
      <c r="AB130">
        <f t="shared" si="53"/>
        <v>39126.607949631078</v>
      </c>
      <c r="AC130">
        <f t="shared" si="54"/>
        <v>34.275854183128295</v>
      </c>
      <c r="AD130">
        <f t="shared" si="31"/>
        <v>25.024406815115789</v>
      </c>
      <c r="AE130">
        <f t="shared" si="32"/>
        <v>9.2514473680125047</v>
      </c>
      <c r="AF130">
        <f t="shared" si="33"/>
        <v>0</v>
      </c>
      <c r="AG130">
        <f t="shared" si="55"/>
        <v>3875.7497949108124</v>
      </c>
      <c r="AH130">
        <f t="shared" si="56"/>
        <v>1075.4807565314538</v>
      </c>
      <c r="AI130">
        <f t="shared" si="57"/>
        <v>721.5370631691718</v>
      </c>
      <c r="AJ130">
        <f t="shared" si="58"/>
        <v>376.31399642427914</v>
      </c>
      <c r="AK130">
        <f t="shared" si="38"/>
        <v>146.57079646017698</v>
      </c>
    </row>
    <row r="131" spans="1:37" x14ac:dyDescent="0.35">
      <c r="A131">
        <v>13.8735</v>
      </c>
      <c r="B131">
        <v>366.6</v>
      </c>
      <c r="C131">
        <v>17012.400000000001</v>
      </c>
      <c r="D131">
        <f t="shared" si="23"/>
        <v>17306.830727061053</v>
      </c>
      <c r="E131">
        <v>328481.09999999998</v>
      </c>
      <c r="F131">
        <f t="shared" si="24"/>
        <v>489161.36239799048</v>
      </c>
      <c r="G131">
        <v>263.39999999999998</v>
      </c>
      <c r="H131">
        <v>14114.3</v>
      </c>
      <c r="I131">
        <v>20976.6</v>
      </c>
      <c r="J131">
        <v>492.7</v>
      </c>
      <c r="K131">
        <v>17942.900000000001</v>
      </c>
      <c r="L131">
        <f t="shared" si="25"/>
        <v>18270.729879148577</v>
      </c>
      <c r="M131">
        <v>601.9</v>
      </c>
      <c r="N131">
        <v>26563.200000000001</v>
      </c>
      <c r="O131">
        <v>91.7</v>
      </c>
      <c r="P131">
        <v>1940.1</v>
      </c>
      <c r="Q131">
        <v>236.1</v>
      </c>
      <c r="R131">
        <v>1700.8</v>
      </c>
      <c r="S131">
        <v>136.6</v>
      </c>
      <c r="T131">
        <v>27.7</v>
      </c>
      <c r="U131">
        <v>3.9</v>
      </c>
      <c r="V131">
        <v>19</v>
      </c>
      <c r="W131">
        <v>4.3899999999999997</v>
      </c>
      <c r="Y131">
        <f t="shared" si="26"/>
        <v>525105.52300420008</v>
      </c>
      <c r="Z131">
        <f t="shared" si="52"/>
        <v>4886.8272901016026</v>
      </c>
      <c r="AA131">
        <f t="shared" si="28"/>
        <v>77465.382133630002</v>
      </c>
      <c r="AB131">
        <f t="shared" si="53"/>
        <v>39947.39929603105</v>
      </c>
      <c r="AC131">
        <f t="shared" si="54"/>
        <v>15.787303002588475</v>
      </c>
      <c r="AD131">
        <f t="shared" si="31"/>
        <v>7.4270786140042286</v>
      </c>
      <c r="AE131">
        <f t="shared" si="32"/>
        <v>8.360224388584248</v>
      </c>
      <c r="AF131">
        <f t="shared" si="33"/>
        <v>0</v>
      </c>
      <c r="AG131">
        <f t="shared" si="55"/>
        <v>3954.8241430006615</v>
      </c>
      <c r="AH131">
        <f t="shared" si="56"/>
        <v>1112.9191646215568</v>
      </c>
      <c r="AI131">
        <f t="shared" si="57"/>
        <v>502.37521496777322</v>
      </c>
      <c r="AJ131">
        <f t="shared" si="58"/>
        <v>296.32139290745079</v>
      </c>
      <c r="AK131">
        <f t="shared" si="38"/>
        <v>309.54161640530759</v>
      </c>
    </row>
    <row r="132" spans="1:37" x14ac:dyDescent="0.35">
      <c r="A132">
        <v>13.8835</v>
      </c>
      <c r="B132">
        <v>304.7</v>
      </c>
      <c r="C132">
        <v>17985.8</v>
      </c>
      <c r="D132">
        <f t="shared" si="23"/>
        <v>18315.213771857878</v>
      </c>
      <c r="E132">
        <v>326855.59999999998</v>
      </c>
      <c r="F132">
        <f t="shared" si="24"/>
        <v>485565.35566514393</v>
      </c>
      <c r="G132">
        <v>231.2</v>
      </c>
      <c r="H132">
        <v>17096.2</v>
      </c>
      <c r="I132">
        <v>21345.1</v>
      </c>
      <c r="J132">
        <v>549.20000000000005</v>
      </c>
      <c r="K132">
        <v>17422.5</v>
      </c>
      <c r="L132">
        <f t="shared" si="25"/>
        <v>17731.425765397638</v>
      </c>
      <c r="M132">
        <v>679.4</v>
      </c>
      <c r="N132">
        <v>27760.2</v>
      </c>
      <c r="O132">
        <v>131.19999999999999</v>
      </c>
      <c r="P132">
        <v>1937.8</v>
      </c>
      <c r="Q132">
        <v>311.60000000000002</v>
      </c>
      <c r="R132">
        <v>1823.6</v>
      </c>
      <c r="S132">
        <v>113.7</v>
      </c>
      <c r="T132">
        <v>58.7</v>
      </c>
      <c r="U132">
        <v>0</v>
      </c>
      <c r="V132">
        <v>44.4</v>
      </c>
      <c r="W132">
        <v>0</v>
      </c>
      <c r="Y132">
        <f t="shared" si="26"/>
        <v>521916.69520239939</v>
      </c>
      <c r="Z132">
        <f t="shared" si="52"/>
        <v>5238.7670774541457</v>
      </c>
      <c r="AA132">
        <f t="shared" si="28"/>
        <v>85945.516616602341</v>
      </c>
      <c r="AB132">
        <f t="shared" si="53"/>
        <v>40897.522911625514</v>
      </c>
      <c r="AC132">
        <f t="shared" si="54"/>
        <v>0</v>
      </c>
      <c r="AD132">
        <f t="shared" si="31"/>
        <v>0</v>
      </c>
      <c r="AE132">
        <f t="shared" si="32"/>
        <v>0</v>
      </c>
      <c r="AF132">
        <f t="shared" si="33"/>
        <v>0</v>
      </c>
      <c r="AG132">
        <f t="shared" si="55"/>
        <v>3930.7039204875941</v>
      </c>
      <c r="AH132">
        <f t="shared" si="56"/>
        <v>1303.6563234217692</v>
      </c>
      <c r="AI132">
        <f t="shared" si="57"/>
        <v>709.50020070999562</v>
      </c>
      <c r="AJ132">
        <f t="shared" si="58"/>
        <v>302.92190583918529</v>
      </c>
      <c r="AK132" t="e">
        <f t="shared" si="38"/>
        <v>#DIV/0!</v>
      </c>
    </row>
    <row r="133" spans="1:37" x14ac:dyDescent="0.35">
      <c r="A133">
        <v>13.8935</v>
      </c>
      <c r="B133">
        <v>358.9</v>
      </c>
      <c r="C133">
        <v>16954.8</v>
      </c>
      <c r="D133">
        <f t="shared" si="23"/>
        <v>17247.223220254775</v>
      </c>
      <c r="E133">
        <v>328583.59999999998</v>
      </c>
      <c r="F133">
        <f t="shared" si="24"/>
        <v>489388.70125901001</v>
      </c>
      <c r="G133">
        <v>243.9</v>
      </c>
      <c r="H133">
        <v>14863.8</v>
      </c>
      <c r="I133">
        <v>21008.9</v>
      </c>
      <c r="J133">
        <v>517</v>
      </c>
      <c r="K133">
        <v>18034.400000000001</v>
      </c>
      <c r="L133">
        <f t="shared" si="25"/>
        <v>18365.612807617701</v>
      </c>
      <c r="M133">
        <v>688.2</v>
      </c>
      <c r="N133">
        <v>27333.200000000001</v>
      </c>
      <c r="O133">
        <v>109.3</v>
      </c>
      <c r="P133">
        <v>1825.7</v>
      </c>
      <c r="Q133">
        <v>236.8</v>
      </c>
      <c r="R133">
        <v>1880.9</v>
      </c>
      <c r="S133">
        <v>142.9</v>
      </c>
      <c r="T133">
        <v>29</v>
      </c>
      <c r="U133">
        <v>0</v>
      </c>
      <c r="V133">
        <v>41</v>
      </c>
      <c r="W133">
        <v>0</v>
      </c>
      <c r="Y133">
        <f t="shared" si="26"/>
        <v>525360.43728688254</v>
      </c>
      <c r="Z133">
        <f t="shared" si="52"/>
        <v>5354.4191765317692</v>
      </c>
      <c r="AA133">
        <f t="shared" si="28"/>
        <v>80320.094558162484</v>
      </c>
      <c r="AB133">
        <f t="shared" si="53"/>
        <v>39989.497702750901</v>
      </c>
      <c r="AC133">
        <f t="shared" si="54"/>
        <v>0</v>
      </c>
      <c r="AD133">
        <f t="shared" si="31"/>
        <v>0</v>
      </c>
      <c r="AE133">
        <f t="shared" si="32"/>
        <v>0</v>
      </c>
      <c r="AF133">
        <f t="shared" si="33"/>
        <v>0</v>
      </c>
      <c r="AG133">
        <f t="shared" si="55"/>
        <v>3747.1416960257529</v>
      </c>
      <c r="AH133">
        <f t="shared" si="56"/>
        <v>1192.1339247287051</v>
      </c>
      <c r="AI133">
        <f t="shared" si="57"/>
        <v>505.9383637121025</v>
      </c>
      <c r="AJ133">
        <f t="shared" si="58"/>
        <v>350.04539159765108</v>
      </c>
      <c r="AK133" t="e">
        <f t="shared" si="38"/>
        <v>#DIV/0!</v>
      </c>
    </row>
    <row r="134" spans="1:37" x14ac:dyDescent="0.35">
      <c r="A134">
        <v>13.903499999999999</v>
      </c>
      <c r="B134">
        <v>509.4</v>
      </c>
      <c r="C134">
        <v>17434.8</v>
      </c>
      <c r="D134">
        <f t="shared" ref="D134:D197" si="59">1/((1/C134)-0.000001)</f>
        <v>17744.165985117324</v>
      </c>
      <c r="E134">
        <v>327549.09999999998</v>
      </c>
      <c r="F134">
        <f t="shared" ref="F134:F197" si="60">1/((1/E134)-0.000001)</f>
        <v>487097.42228019913</v>
      </c>
      <c r="G134">
        <v>258</v>
      </c>
      <c r="H134">
        <v>14546.8</v>
      </c>
      <c r="I134">
        <v>21403.200000000001</v>
      </c>
      <c r="J134">
        <v>432.2</v>
      </c>
      <c r="K134">
        <v>17475.7</v>
      </c>
      <c r="L134">
        <f t="shared" ref="L134:L197" si="61">1/((1/K134)-0.000001)</f>
        <v>17786.532099002539</v>
      </c>
      <c r="M134">
        <v>654.1</v>
      </c>
      <c r="N134">
        <v>27152.400000000001</v>
      </c>
      <c r="O134">
        <v>78.5</v>
      </c>
      <c r="P134">
        <v>1952.8</v>
      </c>
      <c r="Q134">
        <v>224.5</v>
      </c>
      <c r="R134">
        <v>1785.3</v>
      </c>
      <c r="S134">
        <v>145.80000000000001</v>
      </c>
      <c r="T134">
        <v>30.3</v>
      </c>
      <c r="U134">
        <v>6.83</v>
      </c>
      <c r="V134">
        <v>50.2</v>
      </c>
      <c r="W134">
        <v>4.3899999999999997</v>
      </c>
      <c r="Y134">
        <f t="shared" ref="Y134:Y197" si="62">B134+D134+F134+L134</f>
        <v>523137.52036431903</v>
      </c>
      <c r="Z134">
        <f t="shared" si="52"/>
        <v>5156.196783823686</v>
      </c>
      <c r="AA134">
        <f t="shared" ref="AA134:AA176" si="63">(H134+N134)*1000000/Y134</f>
        <v>79709.824619270657</v>
      </c>
      <c r="AB134">
        <f t="shared" si="53"/>
        <v>40913.142657201424</v>
      </c>
      <c r="AC134">
        <f t="shared" si="54"/>
        <v>21.447515353489194</v>
      </c>
      <c r="AD134">
        <f t="shared" ref="AD134:AD197" si="64">U134*1000000/Y134</f>
        <v>13.055840451366418</v>
      </c>
      <c r="AE134">
        <f t="shared" ref="AE134:AE197" si="65">W134*1000000/Y134</f>
        <v>8.3916749021227783</v>
      </c>
      <c r="AF134">
        <f t="shared" ref="AF134:AF176" si="66">(X134)*1000000/Y134</f>
        <v>0</v>
      </c>
      <c r="AG134">
        <f t="shared" si="55"/>
        <v>4011.5646810011076</v>
      </c>
      <c r="AH134">
        <f t="shared" si="56"/>
        <v>976.22514180275698</v>
      </c>
      <c r="AI134">
        <f t="shared" si="57"/>
        <v>487.06122210954078</v>
      </c>
      <c r="AJ134">
        <f t="shared" si="58"/>
        <v>374.66247854580058</v>
      </c>
      <c r="AK134">
        <f t="shared" ref="AK134:AK197" si="67">Z134/AC134</f>
        <v>240.40998217468808</v>
      </c>
    </row>
    <row r="135" spans="1:37" x14ac:dyDescent="0.35">
      <c r="A135">
        <v>13.913399999999999</v>
      </c>
      <c r="B135">
        <v>444.6</v>
      </c>
      <c r="C135">
        <v>16715.8</v>
      </c>
      <c r="D135">
        <f t="shared" si="59"/>
        <v>16999.968066201003</v>
      </c>
      <c r="E135">
        <v>326942.2</v>
      </c>
      <c r="F135">
        <f t="shared" si="60"/>
        <v>485756.49817890831</v>
      </c>
      <c r="G135">
        <v>249.7</v>
      </c>
      <c r="H135">
        <v>14402.9</v>
      </c>
      <c r="I135">
        <v>20913.400000000001</v>
      </c>
      <c r="J135">
        <v>466.1</v>
      </c>
      <c r="K135">
        <v>17161.5</v>
      </c>
      <c r="L135">
        <f t="shared" si="61"/>
        <v>17461.159692055204</v>
      </c>
      <c r="M135">
        <v>664.9</v>
      </c>
      <c r="N135">
        <v>26472.2</v>
      </c>
      <c r="O135">
        <v>94.1</v>
      </c>
      <c r="P135">
        <v>1845</v>
      </c>
      <c r="Q135">
        <v>304.5</v>
      </c>
      <c r="R135">
        <v>1927.8</v>
      </c>
      <c r="S135">
        <v>129.19999999999999</v>
      </c>
      <c r="T135">
        <v>27.1</v>
      </c>
      <c r="U135">
        <v>8.2899999999999991</v>
      </c>
      <c r="V135">
        <v>35.6</v>
      </c>
      <c r="W135">
        <v>4.88</v>
      </c>
      <c r="Y135">
        <f t="shared" si="62"/>
        <v>520662.22593716451</v>
      </c>
      <c r="Z135">
        <f t="shared" si="52"/>
        <v>5459.2014907242974</v>
      </c>
      <c r="AA135">
        <f t="shared" si="63"/>
        <v>78505.983272412312</v>
      </c>
      <c r="AB135">
        <f t="shared" si="53"/>
        <v>40166.923886896126</v>
      </c>
      <c r="AC135">
        <f t="shared" si="54"/>
        <v>25.294709974964466</v>
      </c>
      <c r="AD135">
        <f t="shared" si="64"/>
        <v>15.922030804286671</v>
      </c>
      <c r="AE135">
        <f t="shared" si="65"/>
        <v>9.3726791706777988</v>
      </c>
      <c r="AF135">
        <f t="shared" si="66"/>
        <v>0</v>
      </c>
      <c r="AG135">
        <f t="shared" si="55"/>
        <v>3791.7096759737933</v>
      </c>
      <c r="AH135">
        <f t="shared" si="56"/>
        <v>1075.9374736503489</v>
      </c>
      <c r="AI135">
        <f t="shared" si="57"/>
        <v>636.88123217146688</v>
      </c>
      <c r="AJ135">
        <f t="shared" si="58"/>
        <v>316.51998510813547</v>
      </c>
      <c r="AK135">
        <f t="shared" si="67"/>
        <v>215.82384206529991</v>
      </c>
    </row>
    <row r="136" spans="1:37" x14ac:dyDescent="0.35">
      <c r="A136">
        <v>13.923400000000001</v>
      </c>
      <c r="B136">
        <v>274.2</v>
      </c>
      <c r="C136">
        <v>18055.2</v>
      </c>
      <c r="D136">
        <f t="shared" si="59"/>
        <v>18387.184289788998</v>
      </c>
      <c r="E136">
        <v>332296.40000000002</v>
      </c>
      <c r="F136">
        <f t="shared" si="60"/>
        <v>497670.52326810884</v>
      </c>
      <c r="G136">
        <v>308.2</v>
      </c>
      <c r="H136">
        <v>14933.5</v>
      </c>
      <c r="I136">
        <v>21153.4</v>
      </c>
      <c r="J136">
        <v>443.9</v>
      </c>
      <c r="K136">
        <v>17727.599999999999</v>
      </c>
      <c r="L136">
        <f t="shared" si="61"/>
        <v>18047.539562345435</v>
      </c>
      <c r="M136">
        <v>679.5</v>
      </c>
      <c r="N136">
        <v>27014.5</v>
      </c>
      <c r="O136">
        <v>72.7</v>
      </c>
      <c r="P136">
        <v>2002.4</v>
      </c>
      <c r="Q136">
        <v>242.7</v>
      </c>
      <c r="R136">
        <v>1867.3</v>
      </c>
      <c r="S136">
        <v>129.30000000000001</v>
      </c>
      <c r="T136">
        <v>11</v>
      </c>
      <c r="U136">
        <v>25.4</v>
      </c>
      <c r="V136">
        <v>33.700000000000003</v>
      </c>
      <c r="W136">
        <v>4.88</v>
      </c>
      <c r="Y136">
        <f t="shared" si="62"/>
        <v>534379.44712024333</v>
      </c>
      <c r="Z136">
        <f t="shared" si="52"/>
        <v>5342.6455964680517</v>
      </c>
      <c r="AA136">
        <f t="shared" si="63"/>
        <v>78498.528014235315</v>
      </c>
      <c r="AB136">
        <f t="shared" si="53"/>
        <v>39584.980511498172</v>
      </c>
      <c r="AC136">
        <f t="shared" si="54"/>
        <v>56.663855923310884</v>
      </c>
      <c r="AD136">
        <f t="shared" si="64"/>
        <v>47.531768178735028</v>
      </c>
      <c r="AE136">
        <f t="shared" si="65"/>
        <v>9.1320877445758644</v>
      </c>
      <c r="AF136">
        <f t="shared" si="66"/>
        <v>0</v>
      </c>
      <c r="AG136">
        <f t="shared" si="55"/>
        <v>3989.1130010476172</v>
      </c>
      <c r="AH136">
        <f t="shared" si="56"/>
        <v>966.72879689505965</v>
      </c>
      <c r="AI136">
        <f t="shared" si="57"/>
        <v>474.75628295059357</v>
      </c>
      <c r="AJ136">
        <f t="shared" si="58"/>
        <v>305.0267013044807</v>
      </c>
      <c r="AK136">
        <f t="shared" si="67"/>
        <v>94.286657859973602</v>
      </c>
    </row>
    <row r="137" spans="1:37" x14ac:dyDescent="0.35">
      <c r="A137">
        <v>13.933400000000001</v>
      </c>
      <c r="B137">
        <v>483.6</v>
      </c>
      <c r="C137">
        <v>17124.8</v>
      </c>
      <c r="D137">
        <f t="shared" si="59"/>
        <v>17423.16827202477</v>
      </c>
      <c r="E137">
        <v>326223.59999999998</v>
      </c>
      <c r="F137">
        <f t="shared" si="60"/>
        <v>484171.90035151126</v>
      </c>
      <c r="G137">
        <v>211.2</v>
      </c>
      <c r="H137">
        <v>14709.7</v>
      </c>
      <c r="I137">
        <v>21072.9</v>
      </c>
      <c r="J137">
        <v>581.9</v>
      </c>
      <c r="K137">
        <v>18187.599999999999</v>
      </c>
      <c r="L137">
        <f t="shared" si="61"/>
        <v>18524.51649622677</v>
      </c>
      <c r="M137">
        <v>689.2</v>
      </c>
      <c r="N137">
        <v>27288.7</v>
      </c>
      <c r="O137">
        <v>79.5</v>
      </c>
      <c r="P137">
        <v>2021.7</v>
      </c>
      <c r="Q137">
        <v>318</v>
      </c>
      <c r="R137">
        <v>1891</v>
      </c>
      <c r="S137">
        <v>141.9</v>
      </c>
      <c r="T137">
        <v>33.5</v>
      </c>
      <c r="U137">
        <v>17.600000000000001</v>
      </c>
      <c r="V137">
        <v>30.2</v>
      </c>
      <c r="W137">
        <v>0</v>
      </c>
      <c r="Y137">
        <f t="shared" si="62"/>
        <v>520603.18511976278</v>
      </c>
      <c r="Z137">
        <f t="shared" si="52"/>
        <v>5361.8573220174385</v>
      </c>
      <c r="AA137">
        <f t="shared" si="63"/>
        <v>80672.575966546239</v>
      </c>
      <c r="AB137">
        <f t="shared" si="53"/>
        <v>40477.854539349886</v>
      </c>
      <c r="AC137">
        <f t="shared" si="54"/>
        <v>33.806938764600886</v>
      </c>
      <c r="AD137">
        <f t="shared" si="64"/>
        <v>33.806938764600886</v>
      </c>
      <c r="AE137">
        <f t="shared" si="65"/>
        <v>0</v>
      </c>
      <c r="AF137">
        <f t="shared" si="66"/>
        <v>0</v>
      </c>
      <c r="AG137">
        <f t="shared" si="55"/>
        <v>4155.9484494937769</v>
      </c>
      <c r="AH137">
        <f t="shared" si="56"/>
        <v>1270.4493919833537</v>
      </c>
      <c r="AI137">
        <f t="shared" si="57"/>
        <v>675.17835089529615</v>
      </c>
      <c r="AJ137">
        <f t="shared" si="58"/>
        <v>330.57807735158025</v>
      </c>
      <c r="AK137">
        <f t="shared" si="67"/>
        <v>158.60227272727272</v>
      </c>
    </row>
    <row r="138" spans="1:37" x14ac:dyDescent="0.35">
      <c r="A138">
        <v>13.9434</v>
      </c>
      <c r="B138">
        <v>402.7</v>
      </c>
      <c r="C138">
        <v>17176.2</v>
      </c>
      <c r="D138">
        <f t="shared" si="59"/>
        <v>17476.377759675743</v>
      </c>
      <c r="E138">
        <v>324818.7</v>
      </c>
      <c r="F138">
        <f t="shared" si="60"/>
        <v>481083.67337780248</v>
      </c>
      <c r="G138">
        <v>207.8</v>
      </c>
      <c r="H138">
        <v>14161.7</v>
      </c>
      <c r="I138">
        <v>21030.799999999999</v>
      </c>
      <c r="J138">
        <v>514.4</v>
      </c>
      <c r="K138">
        <v>17852.400000000001</v>
      </c>
      <c r="L138">
        <f t="shared" si="61"/>
        <v>18176.901313000206</v>
      </c>
      <c r="M138">
        <v>705.3</v>
      </c>
      <c r="N138">
        <v>28211</v>
      </c>
      <c r="O138">
        <v>103.4</v>
      </c>
      <c r="P138">
        <v>1879.2</v>
      </c>
      <c r="Q138">
        <v>207.7</v>
      </c>
      <c r="R138">
        <v>1783.3</v>
      </c>
      <c r="S138">
        <v>143.9</v>
      </c>
      <c r="T138">
        <v>25.8</v>
      </c>
      <c r="U138">
        <v>21</v>
      </c>
      <c r="V138">
        <v>27</v>
      </c>
      <c r="W138">
        <v>3.9</v>
      </c>
      <c r="Y138">
        <f t="shared" si="62"/>
        <v>517139.6524504784</v>
      </c>
      <c r="Z138">
        <f t="shared" si="52"/>
        <v>5214.0654603124021</v>
      </c>
      <c r="AA138">
        <f t="shared" si="63"/>
        <v>81936.667975886143</v>
      </c>
      <c r="AB138">
        <f t="shared" si="53"/>
        <v>40667.544831159357</v>
      </c>
      <c r="AC138">
        <f t="shared" si="54"/>
        <v>48.149469649079826</v>
      </c>
      <c r="AD138">
        <f t="shared" si="64"/>
        <v>40.607986451031181</v>
      </c>
      <c r="AE138">
        <f t="shared" si="65"/>
        <v>7.5414831980486472</v>
      </c>
      <c r="AF138">
        <f t="shared" si="66"/>
        <v>0</v>
      </c>
      <c r="AG138">
        <f t="shared" si="55"/>
        <v>3912.0960661467234</v>
      </c>
      <c r="AH138">
        <f t="shared" si="56"/>
        <v>1194.6482871165267</v>
      </c>
      <c r="AI138">
        <f t="shared" si="57"/>
        <v>451.52213506265622</v>
      </c>
      <c r="AJ138">
        <f t="shared" si="58"/>
        <v>330.47166116577279</v>
      </c>
      <c r="AK138">
        <f t="shared" si="67"/>
        <v>108.289156626506</v>
      </c>
    </row>
    <row r="139" spans="1:37" x14ac:dyDescent="0.35">
      <c r="A139">
        <v>13.9534</v>
      </c>
      <c r="B139">
        <v>365.6</v>
      </c>
      <c r="C139">
        <v>17198.400000000001</v>
      </c>
      <c r="D139">
        <f t="shared" si="59"/>
        <v>17499.361010401288</v>
      </c>
      <c r="E139">
        <v>322188.40000000002</v>
      </c>
      <c r="F139">
        <f t="shared" si="60"/>
        <v>475336.21436989284</v>
      </c>
      <c r="G139">
        <v>278</v>
      </c>
      <c r="H139">
        <v>15228.4</v>
      </c>
      <c r="I139">
        <v>21438.7</v>
      </c>
      <c r="J139">
        <v>416.1</v>
      </c>
      <c r="K139">
        <v>17676.2</v>
      </c>
      <c r="L139">
        <f t="shared" si="61"/>
        <v>17994.270321048927</v>
      </c>
      <c r="M139">
        <v>679.5</v>
      </c>
      <c r="N139">
        <v>27872.9</v>
      </c>
      <c r="O139">
        <v>83.9</v>
      </c>
      <c r="P139">
        <v>2093.9</v>
      </c>
      <c r="Q139">
        <v>220.7</v>
      </c>
      <c r="R139">
        <v>2063.1999999999998</v>
      </c>
      <c r="S139">
        <v>147.30000000000001</v>
      </c>
      <c r="T139">
        <v>15.8</v>
      </c>
      <c r="U139">
        <v>7.8</v>
      </c>
      <c r="V139">
        <v>44.4</v>
      </c>
      <c r="W139">
        <v>3.9</v>
      </c>
      <c r="Y139">
        <f t="shared" si="62"/>
        <v>511195.44570134307</v>
      </c>
      <c r="Z139">
        <f t="shared" si="52"/>
        <v>5909.0902029764775</v>
      </c>
      <c r="AA139">
        <f t="shared" si="63"/>
        <v>84314.718298920794</v>
      </c>
      <c r="AB139">
        <f t="shared" si="53"/>
        <v>41938.362675721459</v>
      </c>
      <c r="AC139">
        <f t="shared" si="54"/>
        <v>22.887527849447075</v>
      </c>
      <c r="AD139">
        <f t="shared" si="64"/>
        <v>15.258351899631384</v>
      </c>
      <c r="AE139">
        <f t="shared" si="65"/>
        <v>7.6291759498156919</v>
      </c>
      <c r="AF139">
        <f t="shared" si="66"/>
        <v>0</v>
      </c>
      <c r="AG139">
        <f t="shared" si="55"/>
        <v>4384.2331124940856</v>
      </c>
      <c r="AH139">
        <f t="shared" si="56"/>
        <v>978.09948074560157</v>
      </c>
      <c r="AI139">
        <f t="shared" si="57"/>
        <v>462.6410543926695</v>
      </c>
      <c r="AJ139">
        <f t="shared" si="58"/>
        <v>375.00334091786368</v>
      </c>
      <c r="AK139">
        <f t="shared" si="67"/>
        <v>258.17948717948718</v>
      </c>
    </row>
    <row r="140" spans="1:37" x14ac:dyDescent="0.35">
      <c r="A140">
        <v>13.9633</v>
      </c>
      <c r="B140">
        <v>373</v>
      </c>
      <c r="C140">
        <v>16805.900000000001</v>
      </c>
      <c r="D140">
        <f t="shared" si="59"/>
        <v>17093.166039137133</v>
      </c>
      <c r="E140">
        <v>322782.7</v>
      </c>
      <c r="F140">
        <f t="shared" si="60"/>
        <v>476630.91300237022</v>
      </c>
      <c r="G140">
        <v>254.5</v>
      </c>
      <c r="H140">
        <v>14872.9</v>
      </c>
      <c r="I140">
        <v>21478.400000000001</v>
      </c>
      <c r="J140">
        <v>512.1</v>
      </c>
      <c r="K140">
        <v>17892.599999999999</v>
      </c>
      <c r="L140">
        <f t="shared" si="61"/>
        <v>18218.577723780512</v>
      </c>
      <c r="M140">
        <v>613.20000000000005</v>
      </c>
      <c r="N140">
        <v>27733.9</v>
      </c>
      <c r="O140">
        <v>94.6</v>
      </c>
      <c r="P140">
        <v>2133.8000000000002</v>
      </c>
      <c r="Q140">
        <v>306.7</v>
      </c>
      <c r="R140">
        <v>1736.4</v>
      </c>
      <c r="S140">
        <v>169.7</v>
      </c>
      <c r="T140">
        <v>10.3</v>
      </c>
      <c r="U140">
        <v>15.1</v>
      </c>
      <c r="V140">
        <v>42.4</v>
      </c>
      <c r="W140">
        <v>0</v>
      </c>
      <c r="Y140">
        <f t="shared" si="62"/>
        <v>512315.65676528786</v>
      </c>
      <c r="Z140">
        <f t="shared" si="52"/>
        <v>5082.9990565621965</v>
      </c>
      <c r="AA140">
        <f t="shared" si="63"/>
        <v>83165.133521421667</v>
      </c>
      <c r="AB140">
        <f t="shared" si="53"/>
        <v>41924.15304192061</v>
      </c>
      <c r="AC140">
        <f t="shared" si="54"/>
        <v>29.474016264386606</v>
      </c>
      <c r="AD140">
        <f t="shared" si="64"/>
        <v>29.474016264386606</v>
      </c>
      <c r="AE140">
        <f t="shared" si="65"/>
        <v>0</v>
      </c>
      <c r="AF140">
        <f t="shared" si="66"/>
        <v>0</v>
      </c>
      <c r="AG140">
        <f t="shared" si="55"/>
        <v>4496.2514215241417</v>
      </c>
      <c r="AH140">
        <f t="shared" si="56"/>
        <v>1184.2308389141294</v>
      </c>
      <c r="AI140">
        <f t="shared" si="57"/>
        <v>618.7591493914274</v>
      </c>
      <c r="AJ140">
        <f t="shared" si="58"/>
        <v>414.00257282625159</v>
      </c>
      <c r="AK140">
        <f t="shared" si="67"/>
        <v>172.45695364238412</v>
      </c>
    </row>
    <row r="141" spans="1:37" x14ac:dyDescent="0.35">
      <c r="A141">
        <v>13.9733</v>
      </c>
      <c r="B141">
        <v>269.39999999999998</v>
      </c>
      <c r="C141">
        <v>17346.7</v>
      </c>
      <c r="D141">
        <f t="shared" si="59"/>
        <v>17652.919905728704</v>
      </c>
      <c r="E141">
        <v>321949.2</v>
      </c>
      <c r="F141">
        <f t="shared" si="60"/>
        <v>474815.751268194</v>
      </c>
      <c r="G141">
        <v>256.60000000000002</v>
      </c>
      <c r="H141">
        <v>14443.6</v>
      </c>
      <c r="I141">
        <v>21116.7</v>
      </c>
      <c r="J141">
        <v>531.70000000000005</v>
      </c>
      <c r="K141">
        <v>18325</v>
      </c>
      <c r="L141">
        <f t="shared" si="61"/>
        <v>18667.07413349632</v>
      </c>
      <c r="M141">
        <v>652.70000000000005</v>
      </c>
      <c r="N141">
        <v>27681.9</v>
      </c>
      <c r="O141">
        <v>144.9</v>
      </c>
      <c r="P141">
        <v>2165.8000000000002</v>
      </c>
      <c r="Q141">
        <v>221.9</v>
      </c>
      <c r="R141">
        <v>1958.4</v>
      </c>
      <c r="S141">
        <v>169.3</v>
      </c>
      <c r="T141">
        <v>38.700000000000003</v>
      </c>
      <c r="U141">
        <v>4.3899999999999997</v>
      </c>
      <c r="V141">
        <v>26.8</v>
      </c>
      <c r="W141">
        <v>4.5</v>
      </c>
      <c r="Y141">
        <f t="shared" si="62"/>
        <v>511405.14530741901</v>
      </c>
      <c r="Z141">
        <f t="shared" si="52"/>
        <v>5607.4914895041793</v>
      </c>
      <c r="AA141">
        <f t="shared" si="63"/>
        <v>82372.06916382756</v>
      </c>
      <c r="AB141">
        <f t="shared" si="53"/>
        <v>41291.528240894404</v>
      </c>
      <c r="AC141">
        <f t="shared" si="54"/>
        <v>17.38347781905086</v>
      </c>
      <c r="AD141">
        <f t="shared" si="64"/>
        <v>8.5841920838732584</v>
      </c>
      <c r="AE141">
        <f t="shared" si="65"/>
        <v>8.7992857351775999</v>
      </c>
      <c r="AF141">
        <f t="shared" si="66"/>
        <v>0</v>
      </c>
      <c r="AG141">
        <f t="shared" si="55"/>
        <v>4566.0471378251596</v>
      </c>
      <c r="AH141">
        <f t="shared" si="56"/>
        <v>1323.0214952047031</v>
      </c>
      <c r="AI141">
        <f t="shared" si="57"/>
        <v>509.57641390828508</v>
      </c>
      <c r="AJ141">
        <f t="shared" si="58"/>
        <v>383.45331837073951</v>
      </c>
      <c r="AK141">
        <f t="shared" si="67"/>
        <v>322.57592800899891</v>
      </c>
    </row>
    <row r="142" spans="1:37" x14ac:dyDescent="0.35">
      <c r="A142">
        <v>13.9832</v>
      </c>
      <c r="B142">
        <v>336.1</v>
      </c>
      <c r="C142">
        <v>17511.7</v>
      </c>
      <c r="D142">
        <f t="shared" si="59"/>
        <v>17823.825484741141</v>
      </c>
      <c r="E142">
        <v>321174.59999999998</v>
      </c>
      <c r="F142">
        <f t="shared" si="60"/>
        <v>473132.85566509439</v>
      </c>
      <c r="G142">
        <v>241.4</v>
      </c>
      <c r="H142">
        <v>14166.8</v>
      </c>
      <c r="I142">
        <v>20558.8</v>
      </c>
      <c r="J142">
        <v>519.5</v>
      </c>
      <c r="K142">
        <v>17357.099999999999</v>
      </c>
      <c r="L142">
        <f t="shared" si="61"/>
        <v>17663.690441359722</v>
      </c>
      <c r="M142">
        <v>739.3</v>
      </c>
      <c r="N142">
        <v>27755.5</v>
      </c>
      <c r="O142">
        <v>94.6</v>
      </c>
      <c r="P142">
        <v>2060</v>
      </c>
      <c r="Q142">
        <v>236.1</v>
      </c>
      <c r="R142">
        <v>1961.1</v>
      </c>
      <c r="S142">
        <v>104.4</v>
      </c>
      <c r="T142">
        <v>38.1</v>
      </c>
      <c r="U142">
        <v>11.2</v>
      </c>
      <c r="V142">
        <v>62.4</v>
      </c>
      <c r="W142">
        <v>0</v>
      </c>
      <c r="Y142">
        <f t="shared" si="62"/>
        <v>508956.47159119527</v>
      </c>
      <c r="Z142">
        <f t="shared" si="52"/>
        <v>5780.0620764341438</v>
      </c>
      <c r="AA142">
        <f t="shared" si="63"/>
        <v>82369.126516722812</v>
      </c>
      <c r="AB142">
        <f t="shared" si="53"/>
        <v>40394.024140660244</v>
      </c>
      <c r="AC142">
        <f t="shared" si="54"/>
        <v>22.005811155096342</v>
      </c>
      <c r="AD142">
        <f t="shared" si="64"/>
        <v>22.005811155096342</v>
      </c>
      <c r="AE142">
        <f t="shared" si="65"/>
        <v>0</v>
      </c>
      <c r="AF142">
        <f t="shared" si="66"/>
        <v>0</v>
      </c>
      <c r="AG142">
        <f t="shared" si="55"/>
        <v>4252.6230057223684</v>
      </c>
      <c r="AH142">
        <f t="shared" si="56"/>
        <v>1206.5864848522021</v>
      </c>
      <c r="AI142">
        <f t="shared" si="57"/>
        <v>538.74941238637655</v>
      </c>
      <c r="AJ142">
        <f t="shared" si="58"/>
        <v>327.72940184554199</v>
      </c>
      <c r="AK142">
        <f t="shared" si="67"/>
        <v>262.66071428571422</v>
      </c>
    </row>
    <row r="143" spans="1:37" x14ac:dyDescent="0.35">
      <c r="A143">
        <v>13.9932</v>
      </c>
      <c r="B143">
        <v>428.5</v>
      </c>
      <c r="C143">
        <v>16359</v>
      </c>
      <c r="D143">
        <f t="shared" si="59"/>
        <v>16631.0676354483</v>
      </c>
      <c r="E143">
        <v>319900</v>
      </c>
      <c r="F143">
        <f t="shared" si="60"/>
        <v>470372.00411704165</v>
      </c>
      <c r="G143">
        <v>259</v>
      </c>
      <c r="H143">
        <v>14785.5</v>
      </c>
      <c r="I143">
        <v>20744.099999999999</v>
      </c>
      <c r="J143">
        <v>591.20000000000005</v>
      </c>
      <c r="K143">
        <v>17941.900000000001</v>
      </c>
      <c r="L143">
        <f t="shared" si="61"/>
        <v>18269.693004925066</v>
      </c>
      <c r="M143">
        <v>712.1</v>
      </c>
      <c r="N143">
        <v>27607.9</v>
      </c>
      <c r="O143">
        <v>117.1</v>
      </c>
      <c r="P143">
        <v>2146.3000000000002</v>
      </c>
      <c r="Q143">
        <v>287.7</v>
      </c>
      <c r="R143">
        <v>1964.4</v>
      </c>
      <c r="S143">
        <v>144.69999999999999</v>
      </c>
      <c r="T143">
        <v>25.8</v>
      </c>
      <c r="U143">
        <v>11.2</v>
      </c>
      <c r="V143">
        <v>37.1</v>
      </c>
      <c r="W143">
        <v>0</v>
      </c>
      <c r="Y143">
        <f t="shared" si="62"/>
        <v>505701.26475741505</v>
      </c>
      <c r="Z143">
        <f t="shared" si="52"/>
        <v>5804.8104772056677</v>
      </c>
      <c r="AA143">
        <f t="shared" si="63"/>
        <v>83830.915511623491</v>
      </c>
      <c r="AB143">
        <f t="shared" si="53"/>
        <v>41020.462960382247</v>
      </c>
      <c r="AC143">
        <f t="shared" si="54"/>
        <v>22.147462900597333</v>
      </c>
      <c r="AD143">
        <f t="shared" si="64"/>
        <v>22.147462900597333</v>
      </c>
      <c r="AE143">
        <f t="shared" si="65"/>
        <v>0</v>
      </c>
      <c r="AF143">
        <f t="shared" si="66"/>
        <v>0</v>
      </c>
      <c r="AG143">
        <f t="shared" si="55"/>
        <v>4530.3426343989722</v>
      </c>
      <c r="AH143">
        <f t="shared" si="56"/>
        <v>1400.6292832583119</v>
      </c>
      <c r="AI143">
        <f t="shared" si="57"/>
        <v>619.93121601225573</v>
      </c>
      <c r="AJ143">
        <f t="shared" si="58"/>
        <v>359.50078172576741</v>
      </c>
      <c r="AK143">
        <f t="shared" si="67"/>
        <v>262.09821428571433</v>
      </c>
    </row>
    <row r="144" spans="1:37" x14ac:dyDescent="0.35">
      <c r="A144">
        <v>14.0031</v>
      </c>
      <c r="B144">
        <v>439.8</v>
      </c>
      <c r="C144">
        <v>17294.3</v>
      </c>
      <c r="D144">
        <f t="shared" si="59"/>
        <v>17598.656444141921</v>
      </c>
      <c r="E144">
        <v>320358.2</v>
      </c>
      <c r="F144">
        <f t="shared" si="60"/>
        <v>471363.29754879704</v>
      </c>
      <c r="G144">
        <v>214.5</v>
      </c>
      <c r="H144">
        <v>14419</v>
      </c>
      <c r="I144">
        <v>21935.8</v>
      </c>
      <c r="J144">
        <v>558</v>
      </c>
      <c r="K144">
        <v>17835.2</v>
      </c>
      <c r="L144">
        <f t="shared" si="61"/>
        <v>18159.070656981396</v>
      </c>
      <c r="M144">
        <v>580.5</v>
      </c>
      <c r="N144">
        <v>33911.599999999999</v>
      </c>
      <c r="O144">
        <v>59</v>
      </c>
      <c r="P144">
        <v>2112.1999999999998</v>
      </c>
      <c r="Q144">
        <v>223.2</v>
      </c>
      <c r="R144">
        <v>1786.7</v>
      </c>
      <c r="S144">
        <v>137.1</v>
      </c>
      <c r="T144">
        <v>22.6</v>
      </c>
      <c r="U144">
        <v>11.2</v>
      </c>
      <c r="V144">
        <v>38.5</v>
      </c>
      <c r="W144">
        <v>0</v>
      </c>
      <c r="Y144">
        <f t="shared" si="62"/>
        <v>507560.82464992034</v>
      </c>
      <c r="Z144">
        <f t="shared" si="52"/>
        <v>5086.4839731881884</v>
      </c>
      <c r="AA144">
        <f t="shared" si="63"/>
        <v>95221.296941770561</v>
      </c>
      <c r="AB144">
        <f t="shared" si="53"/>
        <v>43218.071479669001</v>
      </c>
      <c r="AC144">
        <f t="shared" si="54"/>
        <v>22.06632083499543</v>
      </c>
      <c r="AD144">
        <f t="shared" si="64"/>
        <v>22.06632083499543</v>
      </c>
      <c r="AE144">
        <f t="shared" si="65"/>
        <v>0</v>
      </c>
      <c r="AF144">
        <f t="shared" si="66"/>
        <v>0</v>
      </c>
      <c r="AG144">
        <f t="shared" si="55"/>
        <v>4431.5870941210014</v>
      </c>
      <c r="AH144">
        <f t="shared" si="56"/>
        <v>1215.617853142159</v>
      </c>
      <c r="AI144">
        <f t="shared" si="57"/>
        <v>484.27693403945324</v>
      </c>
      <c r="AJ144">
        <f t="shared" si="58"/>
        <v>345.96838737724983</v>
      </c>
      <c r="AK144">
        <f t="shared" si="67"/>
        <v>230.50892857142861</v>
      </c>
    </row>
    <row r="145" spans="1:37" x14ac:dyDescent="0.35">
      <c r="A145">
        <v>14.0131</v>
      </c>
      <c r="B145">
        <v>347.5</v>
      </c>
      <c r="C145">
        <v>15996.2</v>
      </c>
      <c r="D145">
        <f t="shared" si="59"/>
        <v>16256.238034853117</v>
      </c>
      <c r="E145">
        <v>318860</v>
      </c>
      <c r="F145">
        <f t="shared" si="60"/>
        <v>468126.96361981379</v>
      </c>
      <c r="G145">
        <v>230.7</v>
      </c>
      <c r="H145">
        <v>13418.6</v>
      </c>
      <c r="I145">
        <v>21207</v>
      </c>
      <c r="J145">
        <v>547.29999999999995</v>
      </c>
      <c r="K145">
        <v>19059.2</v>
      </c>
      <c r="L145">
        <f t="shared" si="61"/>
        <v>19429.510934808706</v>
      </c>
      <c r="M145">
        <v>696.5</v>
      </c>
      <c r="N145">
        <v>26780.3</v>
      </c>
      <c r="O145">
        <v>86.3</v>
      </c>
      <c r="P145">
        <v>2161.9</v>
      </c>
      <c r="Q145">
        <v>396.1</v>
      </c>
      <c r="R145">
        <v>1554.1</v>
      </c>
      <c r="S145">
        <v>147.80000000000001</v>
      </c>
      <c r="T145">
        <v>24.5</v>
      </c>
      <c r="U145">
        <v>16.600000000000001</v>
      </c>
      <c r="V145">
        <v>24.5</v>
      </c>
      <c r="W145">
        <v>0</v>
      </c>
      <c r="Y145">
        <f t="shared" si="62"/>
        <v>504160.21258947562</v>
      </c>
      <c r="Z145">
        <f t="shared" si="52"/>
        <v>4921.6497812382058</v>
      </c>
      <c r="AA145">
        <f t="shared" si="63"/>
        <v>79734.376089556492</v>
      </c>
      <c r="AB145">
        <f t="shared" si="53"/>
        <v>42064.009555764569</v>
      </c>
      <c r="AC145">
        <f t="shared" si="54"/>
        <v>32.926041336619605</v>
      </c>
      <c r="AD145">
        <f t="shared" si="64"/>
        <v>32.926041336619605</v>
      </c>
      <c r="AE145">
        <f t="shared" si="65"/>
        <v>0</v>
      </c>
      <c r="AF145">
        <f t="shared" si="66"/>
        <v>0</v>
      </c>
      <c r="AG145">
        <f t="shared" si="55"/>
        <v>4581.2817876620666</v>
      </c>
      <c r="AH145">
        <f t="shared" si="56"/>
        <v>1256.7433608965166</v>
      </c>
      <c r="AI145">
        <f t="shared" si="57"/>
        <v>834.25861362543401</v>
      </c>
      <c r="AJ145">
        <f t="shared" si="58"/>
        <v>341.75644110238295</v>
      </c>
      <c r="AK145">
        <f t="shared" si="67"/>
        <v>149.47590361445782</v>
      </c>
    </row>
    <row r="146" spans="1:37" x14ac:dyDescent="0.35">
      <c r="A146">
        <v>14.023099999999999</v>
      </c>
      <c r="B146">
        <v>305.7</v>
      </c>
      <c r="C146">
        <v>15378.6</v>
      </c>
      <c r="D146">
        <f t="shared" si="59"/>
        <v>15618.795203923049</v>
      </c>
      <c r="E146">
        <v>317730.90000000002</v>
      </c>
      <c r="F146">
        <f t="shared" si="60"/>
        <v>465697.33262139541</v>
      </c>
      <c r="G146">
        <v>230.7</v>
      </c>
      <c r="H146">
        <v>13854.5</v>
      </c>
      <c r="I146">
        <v>17206.5</v>
      </c>
      <c r="J146">
        <v>395.8</v>
      </c>
      <c r="K146">
        <v>20284.599999999999</v>
      </c>
      <c r="L146">
        <f t="shared" si="61"/>
        <v>20704.584208842687</v>
      </c>
      <c r="M146">
        <v>489.2</v>
      </c>
      <c r="N146">
        <v>29670.400000000001</v>
      </c>
      <c r="O146">
        <v>89.8</v>
      </c>
      <c r="P146">
        <v>1792.3</v>
      </c>
      <c r="Q146">
        <v>280.60000000000002</v>
      </c>
      <c r="R146">
        <v>1242.4000000000001</v>
      </c>
      <c r="S146">
        <v>107.3</v>
      </c>
      <c r="T146">
        <v>30.3</v>
      </c>
      <c r="U146">
        <v>11.2</v>
      </c>
      <c r="V146">
        <v>20.5</v>
      </c>
      <c r="W146">
        <v>0</v>
      </c>
      <c r="Y146">
        <f t="shared" si="62"/>
        <v>502326.41203416116</v>
      </c>
      <c r="Z146">
        <f t="shared" si="52"/>
        <v>3906.4240959453118</v>
      </c>
      <c r="AA146">
        <f t="shared" si="63"/>
        <v>86646.64838893649</v>
      </c>
      <c r="AB146">
        <f t="shared" si="53"/>
        <v>34253.623914224634</v>
      </c>
      <c r="AC146">
        <f t="shared" si="54"/>
        <v>22.296259427502161</v>
      </c>
      <c r="AD146">
        <f t="shared" si="64"/>
        <v>22.296259427502161</v>
      </c>
      <c r="AE146">
        <f t="shared" si="65"/>
        <v>0</v>
      </c>
      <c r="AF146">
        <f t="shared" si="66"/>
        <v>0</v>
      </c>
      <c r="AG146">
        <f t="shared" si="55"/>
        <v>3781.6048579002772</v>
      </c>
      <c r="AH146">
        <f t="shared" si="56"/>
        <v>966.70210517812939</v>
      </c>
      <c r="AI146">
        <f t="shared" si="57"/>
        <v>618.92027285807342</v>
      </c>
      <c r="AJ146">
        <f t="shared" si="58"/>
        <v>254.41624596739072</v>
      </c>
      <c r="AK146">
        <f t="shared" si="67"/>
        <v>175.20535714285714</v>
      </c>
    </row>
    <row r="147" spans="1:37" x14ac:dyDescent="0.35">
      <c r="A147">
        <v>14.032999999999999</v>
      </c>
      <c r="B147">
        <v>315.2</v>
      </c>
      <c r="C147">
        <v>15243.8</v>
      </c>
      <c r="D147">
        <f t="shared" si="59"/>
        <v>15479.770525943373</v>
      </c>
      <c r="E147">
        <v>319020</v>
      </c>
      <c r="F147">
        <f t="shared" si="60"/>
        <v>468471.90813239745</v>
      </c>
      <c r="G147">
        <v>320.5</v>
      </c>
      <c r="H147">
        <v>15345.3</v>
      </c>
      <c r="I147">
        <v>14198.2</v>
      </c>
      <c r="J147">
        <v>303.39999999999998</v>
      </c>
      <c r="K147">
        <v>20288.400000000001</v>
      </c>
      <c r="L147">
        <f t="shared" si="61"/>
        <v>20708.543208021627</v>
      </c>
      <c r="M147">
        <v>488.8</v>
      </c>
      <c r="N147">
        <v>33869</v>
      </c>
      <c r="O147">
        <v>90.2</v>
      </c>
      <c r="P147">
        <v>1739.9</v>
      </c>
      <c r="Q147">
        <v>297.39999999999998</v>
      </c>
      <c r="R147">
        <v>668.3</v>
      </c>
      <c r="S147">
        <v>67.3</v>
      </c>
      <c r="T147">
        <v>11</v>
      </c>
      <c r="U147">
        <v>4.3899999999999997</v>
      </c>
      <c r="V147">
        <v>17.100000000000001</v>
      </c>
      <c r="W147">
        <v>0</v>
      </c>
      <c r="Y147">
        <f t="shared" si="62"/>
        <v>504975.42186636245</v>
      </c>
      <c r="Z147">
        <f t="shared" si="52"/>
        <v>2926.0830052656197</v>
      </c>
      <c r="AA147">
        <f t="shared" si="63"/>
        <v>97458.802684111928</v>
      </c>
      <c r="AB147">
        <f t="shared" si="53"/>
        <v>28116.615948404386</v>
      </c>
      <c r="AC147">
        <f t="shared" si="54"/>
        <v>8.6934924154819111</v>
      </c>
      <c r="AD147">
        <f t="shared" si="64"/>
        <v>8.6934924154819111</v>
      </c>
      <c r="AE147">
        <f t="shared" si="65"/>
        <v>0</v>
      </c>
      <c r="AF147">
        <f t="shared" si="66"/>
        <v>0</v>
      </c>
      <c r="AG147">
        <f t="shared" si="55"/>
        <v>3578.7880394667218</v>
      </c>
      <c r="AH147">
        <f t="shared" si="56"/>
        <v>779.44387579354884</v>
      </c>
      <c r="AI147">
        <f t="shared" si="57"/>
        <v>610.72279292360395</v>
      </c>
      <c r="AJ147">
        <f t="shared" si="58"/>
        <v>167.13684735003946</v>
      </c>
      <c r="AK147">
        <f t="shared" si="67"/>
        <v>336.58314350797264</v>
      </c>
    </row>
    <row r="148" spans="1:37" x14ac:dyDescent="0.35">
      <c r="A148">
        <v>14.042999999999999</v>
      </c>
      <c r="B148">
        <v>370.3</v>
      </c>
      <c r="C148">
        <v>14646.3</v>
      </c>
      <c r="D148">
        <f t="shared" si="59"/>
        <v>14864.002641893971</v>
      </c>
      <c r="E148">
        <v>311789.09999999998</v>
      </c>
      <c r="F148">
        <f t="shared" si="60"/>
        <v>453042.95529175724</v>
      </c>
      <c r="G148">
        <v>368.3</v>
      </c>
      <c r="H148">
        <v>18947.7</v>
      </c>
      <c r="I148">
        <v>10942.5</v>
      </c>
      <c r="J148">
        <v>248.8</v>
      </c>
      <c r="K148">
        <v>18845.8</v>
      </c>
      <c r="L148">
        <f t="shared" si="61"/>
        <v>19207.786095192783</v>
      </c>
      <c r="M148">
        <v>327.3</v>
      </c>
      <c r="N148">
        <v>41411</v>
      </c>
      <c r="O148">
        <v>65.7</v>
      </c>
      <c r="P148">
        <v>1799.1</v>
      </c>
      <c r="Q148">
        <v>244.5</v>
      </c>
      <c r="R148">
        <v>288.3</v>
      </c>
      <c r="S148">
        <v>36.1</v>
      </c>
      <c r="T148">
        <v>31.6</v>
      </c>
      <c r="U148">
        <v>8.2899999999999991</v>
      </c>
      <c r="V148">
        <v>7.8</v>
      </c>
      <c r="W148">
        <v>0</v>
      </c>
      <c r="Y148">
        <f t="shared" si="62"/>
        <v>487485.04402884399</v>
      </c>
      <c r="Z148">
        <f t="shared" si="52"/>
        <v>2018.318330073289</v>
      </c>
      <c r="AA148">
        <f t="shared" si="63"/>
        <v>123816.51650512716</v>
      </c>
      <c r="AB148">
        <f t="shared" si="53"/>
        <v>22446.842490930951</v>
      </c>
      <c r="AC148">
        <f t="shared" si="54"/>
        <v>17.005649920019881</v>
      </c>
      <c r="AD148">
        <f t="shared" si="64"/>
        <v>17.005649920019881</v>
      </c>
      <c r="AE148">
        <f t="shared" si="65"/>
        <v>0</v>
      </c>
      <c r="AF148">
        <f t="shared" si="66"/>
        <v>0</v>
      </c>
      <c r="AG148">
        <f t="shared" si="55"/>
        <v>3764.6283152256315</v>
      </c>
      <c r="AH148">
        <f t="shared" si="56"/>
        <v>645.14799756890875</v>
      </c>
      <c r="AI148">
        <f t="shared" si="57"/>
        <v>566.37635017098796</v>
      </c>
      <c r="AJ148">
        <f t="shared" si="58"/>
        <v>90.054044811685515</v>
      </c>
      <c r="AK148">
        <f t="shared" si="67"/>
        <v>118.68516284680341</v>
      </c>
    </row>
    <row r="149" spans="1:37" x14ac:dyDescent="0.35">
      <c r="A149">
        <v>14.052899999999999</v>
      </c>
      <c r="B149">
        <v>327.60000000000002</v>
      </c>
      <c r="C149">
        <v>15549</v>
      </c>
      <c r="D149">
        <f t="shared" si="59"/>
        <v>15794.590081172144</v>
      </c>
      <c r="E149">
        <v>310614.5</v>
      </c>
      <c r="F149">
        <f t="shared" si="60"/>
        <v>450567.20804252493</v>
      </c>
      <c r="G149">
        <v>365.3</v>
      </c>
      <c r="H149">
        <v>19792.3</v>
      </c>
      <c r="I149">
        <v>9474.2000000000007</v>
      </c>
      <c r="J149">
        <v>286.3</v>
      </c>
      <c r="K149">
        <v>18915.400000000001</v>
      </c>
      <c r="L149">
        <f t="shared" si="61"/>
        <v>19280.090626231417</v>
      </c>
      <c r="M149">
        <v>385.1</v>
      </c>
      <c r="N149">
        <v>42941.5</v>
      </c>
      <c r="O149">
        <v>68.8</v>
      </c>
      <c r="P149">
        <v>1417.4</v>
      </c>
      <c r="Q149">
        <v>228.4</v>
      </c>
      <c r="R149">
        <v>281.89999999999998</v>
      </c>
      <c r="S149">
        <v>39</v>
      </c>
      <c r="T149">
        <v>5.81</v>
      </c>
      <c r="U149">
        <v>8.2899999999999991</v>
      </c>
      <c r="V149">
        <v>29.8</v>
      </c>
      <c r="W149">
        <v>2.93</v>
      </c>
      <c r="Y149">
        <f t="shared" si="62"/>
        <v>485969.48874992848</v>
      </c>
      <c r="Z149">
        <f t="shared" si="52"/>
        <v>2124.2074325600388</v>
      </c>
      <c r="AA149">
        <f t="shared" si="63"/>
        <v>129089.99731932087</v>
      </c>
      <c r="AB149">
        <f t="shared" si="53"/>
        <v>19495.462615092816</v>
      </c>
      <c r="AC149">
        <f t="shared" si="54"/>
        <v>23.087869217595298</v>
      </c>
      <c r="AD149">
        <f t="shared" si="64"/>
        <v>17.058684118882802</v>
      </c>
      <c r="AE149">
        <f t="shared" si="65"/>
        <v>6.0291850987124986</v>
      </c>
      <c r="AF149">
        <f t="shared" si="66"/>
        <v>0</v>
      </c>
      <c r="AG149">
        <f t="shared" si="55"/>
        <v>2996.8959651074688</v>
      </c>
      <c r="AH149">
        <f t="shared" si="56"/>
        <v>730.7043100862827</v>
      </c>
      <c r="AI149">
        <f t="shared" si="57"/>
        <v>481.94383684964311</v>
      </c>
      <c r="AJ149">
        <f t="shared" si="58"/>
        <v>141.5726739902457</v>
      </c>
      <c r="AK149">
        <f t="shared" si="67"/>
        <v>92.005347593582925</v>
      </c>
    </row>
    <row r="150" spans="1:37" x14ac:dyDescent="0.35">
      <c r="A150">
        <v>14.062900000000001</v>
      </c>
      <c r="B150">
        <v>381.8</v>
      </c>
      <c r="C150">
        <v>15097.3</v>
      </c>
      <c r="D150">
        <f t="shared" si="59"/>
        <v>15328.722319473791</v>
      </c>
      <c r="E150">
        <v>310160</v>
      </c>
      <c r="F150">
        <f t="shared" si="60"/>
        <v>449611.50411689666</v>
      </c>
      <c r="G150">
        <v>382</v>
      </c>
      <c r="H150">
        <v>20519.2</v>
      </c>
      <c r="I150">
        <v>9944.5</v>
      </c>
      <c r="J150">
        <v>280</v>
      </c>
      <c r="K150">
        <v>19606.7</v>
      </c>
      <c r="L150">
        <f t="shared" si="61"/>
        <v>19998.810681386745</v>
      </c>
      <c r="M150">
        <v>350.2</v>
      </c>
      <c r="N150">
        <v>44448.800000000003</v>
      </c>
      <c r="O150">
        <v>65.900000000000006</v>
      </c>
      <c r="P150">
        <v>1828.8</v>
      </c>
      <c r="Q150">
        <v>318.10000000000002</v>
      </c>
      <c r="R150">
        <v>293.60000000000002</v>
      </c>
      <c r="S150">
        <v>54.1</v>
      </c>
      <c r="T150">
        <v>25.8</v>
      </c>
      <c r="U150">
        <v>3.41</v>
      </c>
      <c r="V150">
        <v>11.2</v>
      </c>
      <c r="W150">
        <v>0</v>
      </c>
      <c r="Y150">
        <f t="shared" si="62"/>
        <v>485320.83711775718</v>
      </c>
      <c r="Z150">
        <f t="shared" si="52"/>
        <v>2113.6533228040698</v>
      </c>
      <c r="AA150">
        <f t="shared" si="63"/>
        <v>133866.08410599997</v>
      </c>
      <c r="AB150">
        <f t="shared" si="53"/>
        <v>20490.56879374641</v>
      </c>
      <c r="AC150">
        <f t="shared" si="54"/>
        <v>7.026279811622028</v>
      </c>
      <c r="AD150">
        <f t="shared" si="64"/>
        <v>7.026279811622028</v>
      </c>
      <c r="AE150">
        <f t="shared" si="65"/>
        <v>0</v>
      </c>
      <c r="AF150">
        <f t="shared" si="66"/>
        <v>0</v>
      </c>
      <c r="AG150">
        <f t="shared" si="55"/>
        <v>3879.7015417311191</v>
      </c>
      <c r="AH150">
        <f t="shared" si="56"/>
        <v>712.72439496775939</v>
      </c>
      <c r="AI150">
        <f t="shared" si="57"/>
        <v>708.60340974100177</v>
      </c>
      <c r="AJ150">
        <f t="shared" si="58"/>
        <v>134.55016765364178</v>
      </c>
      <c r="AK150">
        <f t="shared" si="67"/>
        <v>300.82111436950152</v>
      </c>
    </row>
    <row r="151" spans="1:37" x14ac:dyDescent="0.35">
      <c r="A151">
        <v>14.072900000000001</v>
      </c>
      <c r="B151">
        <v>295.10000000000002</v>
      </c>
      <c r="C151">
        <v>15100.9</v>
      </c>
      <c r="D151">
        <f t="shared" si="59"/>
        <v>15332.433545730724</v>
      </c>
      <c r="E151">
        <v>309450.90000000002</v>
      </c>
      <c r="F151">
        <f t="shared" si="60"/>
        <v>448122.95027247153</v>
      </c>
      <c r="G151">
        <v>353.3</v>
      </c>
      <c r="H151">
        <v>20918.599999999999</v>
      </c>
      <c r="I151">
        <v>9706.5</v>
      </c>
      <c r="J151">
        <v>291.7</v>
      </c>
      <c r="K151">
        <v>19168.599999999999</v>
      </c>
      <c r="L151">
        <f t="shared" si="61"/>
        <v>19543.216091980739</v>
      </c>
      <c r="M151">
        <v>369.7</v>
      </c>
      <c r="N151">
        <v>44249.1</v>
      </c>
      <c r="O151">
        <v>89.8</v>
      </c>
      <c r="P151">
        <v>1523.7</v>
      </c>
      <c r="Q151">
        <v>250.3</v>
      </c>
      <c r="R151">
        <v>240.9</v>
      </c>
      <c r="S151">
        <v>35.1</v>
      </c>
      <c r="T151">
        <v>10.3</v>
      </c>
      <c r="U151">
        <v>8.2899999999999991</v>
      </c>
      <c r="V151">
        <v>7.32</v>
      </c>
      <c r="W151">
        <v>4.3899999999999997</v>
      </c>
      <c r="Y151">
        <f t="shared" si="62"/>
        <v>483293.69991018303</v>
      </c>
      <c r="Z151">
        <f t="shared" si="52"/>
        <v>1994.4394064709193</v>
      </c>
      <c r="AA151">
        <f t="shared" si="63"/>
        <v>134840.78110703905</v>
      </c>
      <c r="AB151">
        <f t="shared" si="53"/>
        <v>20084.060689812199</v>
      </c>
      <c r="AC151">
        <f t="shared" si="54"/>
        <v>26.236634167497932</v>
      </c>
      <c r="AD151">
        <f t="shared" si="64"/>
        <v>17.153130697835792</v>
      </c>
      <c r="AE151">
        <f t="shared" si="65"/>
        <v>9.0835034696621388</v>
      </c>
      <c r="AF151">
        <f t="shared" si="66"/>
        <v>0</v>
      </c>
      <c r="AG151">
        <f t="shared" si="55"/>
        <v>3225.3679290454083</v>
      </c>
      <c r="AH151">
        <f t="shared" si="56"/>
        <v>789.37507373032031</v>
      </c>
      <c r="AI151">
        <f t="shared" si="57"/>
        <v>539.21662965693702</v>
      </c>
      <c r="AJ151">
        <f t="shared" si="58"/>
        <v>87.772714620288824</v>
      </c>
      <c r="AK151">
        <f t="shared" si="67"/>
        <v>76.0173501577287</v>
      </c>
    </row>
    <row r="152" spans="1:37" x14ac:dyDescent="0.35">
      <c r="A152">
        <v>14.082800000000001</v>
      </c>
      <c r="B152">
        <v>320.89999999999998</v>
      </c>
      <c r="C152">
        <v>14800.9</v>
      </c>
      <c r="D152">
        <f t="shared" si="59"/>
        <v>15023.257735416119</v>
      </c>
      <c r="E152">
        <v>312018.90000000002</v>
      </c>
      <c r="F152">
        <f t="shared" si="60"/>
        <v>453528.30186759488</v>
      </c>
      <c r="G152">
        <v>346.3</v>
      </c>
      <c r="H152">
        <v>21087.599999999999</v>
      </c>
      <c r="I152">
        <v>9849.7000000000007</v>
      </c>
      <c r="J152">
        <v>219</v>
      </c>
      <c r="K152">
        <v>19347.599999999999</v>
      </c>
      <c r="L152">
        <f t="shared" si="61"/>
        <v>19729.314892820326</v>
      </c>
      <c r="M152">
        <v>371.2</v>
      </c>
      <c r="N152">
        <v>44186.5</v>
      </c>
      <c r="O152">
        <v>81</v>
      </c>
      <c r="P152">
        <v>1477.3</v>
      </c>
      <c r="Q152">
        <v>276.2</v>
      </c>
      <c r="R152">
        <v>234.1</v>
      </c>
      <c r="S152">
        <v>33.700000000000003</v>
      </c>
      <c r="T152">
        <v>20.6</v>
      </c>
      <c r="U152">
        <v>10.7</v>
      </c>
      <c r="V152">
        <v>19.5</v>
      </c>
      <c r="W152">
        <v>3.9</v>
      </c>
      <c r="Y152">
        <f t="shared" si="62"/>
        <v>488601.77449583134</v>
      </c>
      <c r="Z152">
        <f t="shared" si="52"/>
        <v>1947.5983299117529</v>
      </c>
      <c r="AA152">
        <f t="shared" si="63"/>
        <v>133593.66135612942</v>
      </c>
      <c r="AB152">
        <f t="shared" si="53"/>
        <v>20158.952574749677</v>
      </c>
      <c r="AC152">
        <f t="shared" si="54"/>
        <v>29.881184969221934</v>
      </c>
      <c r="AD152">
        <f t="shared" si="64"/>
        <v>21.899224600731142</v>
      </c>
      <c r="AE152">
        <f t="shared" si="65"/>
        <v>7.9819603684907907</v>
      </c>
      <c r="AF152">
        <f t="shared" si="66"/>
        <v>0</v>
      </c>
      <c r="AG152">
        <f t="shared" si="55"/>
        <v>3092.497978663996</v>
      </c>
      <c r="AH152">
        <f t="shared" si="56"/>
        <v>613.99695142236851</v>
      </c>
      <c r="AI152">
        <f t="shared" si="57"/>
        <v>607.44765060719658</v>
      </c>
      <c r="AJ152">
        <f t="shared" si="58"/>
        <v>108.88212605223335</v>
      </c>
      <c r="AK152">
        <f t="shared" si="67"/>
        <v>65.178082191780817</v>
      </c>
    </row>
    <row r="153" spans="1:37" x14ac:dyDescent="0.35">
      <c r="A153">
        <v>14.092700000000001</v>
      </c>
      <c r="B153">
        <v>371.3</v>
      </c>
      <c r="C153">
        <v>14813.4</v>
      </c>
      <c r="D153">
        <f t="shared" si="59"/>
        <v>15036.136301488468</v>
      </c>
      <c r="E153">
        <v>312498.2</v>
      </c>
      <c r="F153">
        <f t="shared" si="60"/>
        <v>454541.64629096247</v>
      </c>
      <c r="G153">
        <v>399.6</v>
      </c>
      <c r="H153">
        <v>20961.900000000001</v>
      </c>
      <c r="I153">
        <v>9369.1</v>
      </c>
      <c r="J153">
        <v>229.5</v>
      </c>
      <c r="K153">
        <v>19281.900000000001</v>
      </c>
      <c r="L153">
        <f t="shared" si="61"/>
        <v>19661.001464131234</v>
      </c>
      <c r="M153">
        <v>431.2</v>
      </c>
      <c r="N153">
        <v>44066.6</v>
      </c>
      <c r="O153">
        <v>67.3</v>
      </c>
      <c r="P153">
        <v>1671.6</v>
      </c>
      <c r="Q153">
        <v>320.60000000000002</v>
      </c>
      <c r="R153">
        <v>286.3</v>
      </c>
      <c r="S153">
        <v>63.1</v>
      </c>
      <c r="T153">
        <v>22.6</v>
      </c>
      <c r="U153">
        <v>4.88</v>
      </c>
      <c r="V153">
        <v>21.2</v>
      </c>
      <c r="W153">
        <v>0</v>
      </c>
      <c r="Y153">
        <f t="shared" si="62"/>
        <v>489610.08405658219</v>
      </c>
      <c r="Z153">
        <f t="shared" ref="Z153:Z176" si="68">(G153+M153+R153)*1000000/Y153</f>
        <v>2281.6115034732443</v>
      </c>
      <c r="AA153">
        <f t="shared" si="63"/>
        <v>132816.91312649706</v>
      </c>
      <c r="AB153">
        <f t="shared" ref="AB153:AB176" si="69">I153*1000000/Y153</f>
        <v>19135.839528413904</v>
      </c>
      <c r="AC153">
        <f t="shared" ref="AC153:AC176" si="70">(U153+W153)*1000000/Y153</f>
        <v>9.967114973547071</v>
      </c>
      <c r="AD153">
        <f t="shared" si="64"/>
        <v>9.967114973547071</v>
      </c>
      <c r="AE153">
        <f t="shared" si="65"/>
        <v>0</v>
      </c>
      <c r="AF153">
        <f t="shared" si="66"/>
        <v>0</v>
      </c>
      <c r="AG153">
        <f t="shared" ref="AG153:AG176" si="71">(P153+S153)*1000000/Y153</f>
        <v>3543.0234312729713</v>
      </c>
      <c r="AH153">
        <f t="shared" ref="AH153:AH176" si="72">(J153+O153)*1000000/Y153</f>
        <v>606.19666478458407</v>
      </c>
      <c r="AI153">
        <f t="shared" ref="AI153:AI176" si="73">(Q153+T153)*1000000/Y153</f>
        <v>700.96595469699901</v>
      </c>
      <c r="AJ153">
        <f t="shared" ref="AJ153:AJ176" si="74">(S153+V153)*1000000/Y153</f>
        <v>172.17782628483977</v>
      </c>
      <c r="AK153">
        <f t="shared" si="67"/>
        <v>228.9139344262295</v>
      </c>
    </row>
    <row r="154" spans="1:37" x14ac:dyDescent="0.35">
      <c r="A154">
        <v>14.102600000000001</v>
      </c>
      <c r="B154">
        <v>353.8</v>
      </c>
      <c r="C154">
        <v>15078.1</v>
      </c>
      <c r="D154">
        <f t="shared" si="59"/>
        <v>15308.929570963952</v>
      </c>
      <c r="E154">
        <v>312600</v>
      </c>
      <c r="F154">
        <f t="shared" si="60"/>
        <v>454757.05557171954</v>
      </c>
      <c r="G154">
        <v>361.4</v>
      </c>
      <c r="H154">
        <v>22403.8</v>
      </c>
      <c r="I154">
        <v>10209.299999999999</v>
      </c>
      <c r="J154">
        <v>247.3</v>
      </c>
      <c r="K154">
        <v>19663.900000000001</v>
      </c>
      <c r="L154">
        <f t="shared" si="61"/>
        <v>20058.324894900841</v>
      </c>
      <c r="M154">
        <v>532.9</v>
      </c>
      <c r="N154">
        <v>45900.9</v>
      </c>
      <c r="O154">
        <v>95.6</v>
      </c>
      <c r="P154">
        <v>1628.2</v>
      </c>
      <c r="Q154">
        <v>289</v>
      </c>
      <c r="R154">
        <v>262.89999999999998</v>
      </c>
      <c r="S154">
        <v>36.700000000000003</v>
      </c>
      <c r="T154">
        <v>16.8</v>
      </c>
      <c r="U154">
        <v>0</v>
      </c>
      <c r="V154">
        <v>20</v>
      </c>
      <c r="W154">
        <v>7.32</v>
      </c>
      <c r="Y154">
        <f t="shared" si="62"/>
        <v>490478.11003758432</v>
      </c>
      <c r="Z154">
        <f t="shared" si="68"/>
        <v>2359.3305721866486</v>
      </c>
      <c r="AA154">
        <f t="shared" si="63"/>
        <v>139261.46468547996</v>
      </c>
      <c r="AB154">
        <f t="shared" si="69"/>
        <v>20814.99620690041</v>
      </c>
      <c r="AC154">
        <f t="shared" si="70"/>
        <v>14.92421343623079</v>
      </c>
      <c r="AD154">
        <f t="shared" si="64"/>
        <v>0</v>
      </c>
      <c r="AE154">
        <f t="shared" si="65"/>
        <v>14.92421343623079</v>
      </c>
      <c r="AF154">
        <f t="shared" si="66"/>
        <v>0</v>
      </c>
      <c r="AG154">
        <f t="shared" si="71"/>
        <v>3394.4430259536398</v>
      </c>
      <c r="AH154">
        <f t="shared" si="72"/>
        <v>699.11376875458166</v>
      </c>
      <c r="AI154">
        <f t="shared" si="73"/>
        <v>623.47328808734642</v>
      </c>
      <c r="AJ154">
        <f t="shared" si="74"/>
        <v>115.60148932162375</v>
      </c>
      <c r="AK154">
        <f t="shared" si="67"/>
        <v>158.08743169398906</v>
      </c>
    </row>
    <row r="155" spans="1:37" x14ac:dyDescent="0.35">
      <c r="A155">
        <v>14.1126</v>
      </c>
      <c r="B155">
        <v>345.6</v>
      </c>
      <c r="C155">
        <v>15221</v>
      </c>
      <c r="D155">
        <f t="shared" si="59"/>
        <v>15456.259729340287</v>
      </c>
      <c r="E155">
        <v>323167.40000000002</v>
      </c>
      <c r="F155">
        <f t="shared" si="60"/>
        <v>477470.20459711913</v>
      </c>
      <c r="G155">
        <v>380</v>
      </c>
      <c r="H155">
        <v>21495.9</v>
      </c>
      <c r="I155">
        <v>9758.6</v>
      </c>
      <c r="J155">
        <v>227.8</v>
      </c>
      <c r="K155">
        <v>19537.5</v>
      </c>
      <c r="L155">
        <f t="shared" si="61"/>
        <v>19926.820250647015</v>
      </c>
      <c r="M155">
        <v>277</v>
      </c>
      <c r="N155">
        <v>46157.7</v>
      </c>
      <c r="O155">
        <v>94.1</v>
      </c>
      <c r="P155">
        <v>1939.9</v>
      </c>
      <c r="Q155">
        <v>312.89999999999998</v>
      </c>
      <c r="R155">
        <v>309.7</v>
      </c>
      <c r="S155">
        <v>29.3</v>
      </c>
      <c r="T155">
        <v>16.8</v>
      </c>
      <c r="U155">
        <v>20.5</v>
      </c>
      <c r="V155">
        <v>26.3</v>
      </c>
      <c r="W155">
        <v>14.6</v>
      </c>
      <c r="Y155">
        <f t="shared" si="62"/>
        <v>513198.88457710645</v>
      </c>
      <c r="Z155">
        <f t="shared" si="68"/>
        <v>1883.675177502761</v>
      </c>
      <c r="AA155">
        <f t="shared" si="63"/>
        <v>131827.25456573995</v>
      </c>
      <c r="AB155">
        <f t="shared" si="69"/>
        <v>19015.240081905911</v>
      </c>
      <c r="AC155">
        <f t="shared" si="70"/>
        <v>68.394536805986263</v>
      </c>
      <c r="AD155">
        <f t="shared" si="64"/>
        <v>39.945527194379437</v>
      </c>
      <c r="AE155">
        <f t="shared" si="65"/>
        <v>28.449009611606819</v>
      </c>
      <c r="AF155">
        <f t="shared" si="66"/>
        <v>0</v>
      </c>
      <c r="AG155">
        <f t="shared" si="71"/>
        <v>3837.1088854230238</v>
      </c>
      <c r="AH155">
        <f t="shared" si="72"/>
        <v>627.24220506686538</v>
      </c>
      <c r="AI155">
        <f t="shared" si="73"/>
        <v>642.44099102375128</v>
      </c>
      <c r="AJ155">
        <f t="shared" si="74"/>
        <v>108.3400640003657</v>
      </c>
      <c r="AK155">
        <f t="shared" si="67"/>
        <v>27.541310541310537</v>
      </c>
    </row>
    <row r="156" spans="1:37" x14ac:dyDescent="0.35">
      <c r="A156">
        <v>14.1226</v>
      </c>
      <c r="B156">
        <v>418</v>
      </c>
      <c r="C156">
        <v>14850.5</v>
      </c>
      <c r="D156">
        <f t="shared" si="59"/>
        <v>15074.3618100603</v>
      </c>
      <c r="E156">
        <v>313873.3</v>
      </c>
      <c r="F156">
        <f t="shared" si="60"/>
        <v>457456.76418072626</v>
      </c>
      <c r="G156">
        <v>316</v>
      </c>
      <c r="H156">
        <v>22093.5</v>
      </c>
      <c r="I156">
        <v>10155.5</v>
      </c>
      <c r="J156">
        <v>271.2</v>
      </c>
      <c r="K156">
        <v>20460</v>
      </c>
      <c r="L156">
        <f t="shared" si="61"/>
        <v>20887.355289217387</v>
      </c>
      <c r="M156">
        <v>347.3</v>
      </c>
      <c r="N156">
        <v>45379.4</v>
      </c>
      <c r="O156">
        <v>96.1</v>
      </c>
      <c r="P156">
        <v>1593.4</v>
      </c>
      <c r="Q156">
        <v>338.8</v>
      </c>
      <c r="R156">
        <v>287.8</v>
      </c>
      <c r="S156">
        <v>65.8</v>
      </c>
      <c r="T156">
        <v>25.2</v>
      </c>
      <c r="U156">
        <v>26.8</v>
      </c>
      <c r="V156">
        <v>16.600000000000001</v>
      </c>
      <c r="W156">
        <v>0</v>
      </c>
      <c r="Y156">
        <f t="shared" si="62"/>
        <v>493836.48128000391</v>
      </c>
      <c r="Z156">
        <f t="shared" si="68"/>
        <v>1925.9411486465879</v>
      </c>
      <c r="AA156">
        <f t="shared" si="63"/>
        <v>136630.04366366981</v>
      </c>
      <c r="AB156">
        <f t="shared" si="69"/>
        <v>20564.499353464857</v>
      </c>
      <c r="AC156">
        <f t="shared" si="70"/>
        <v>54.268975695225066</v>
      </c>
      <c r="AD156">
        <f t="shared" si="64"/>
        <v>54.268975695225066</v>
      </c>
      <c r="AE156">
        <f t="shared" si="65"/>
        <v>0</v>
      </c>
      <c r="AF156">
        <f t="shared" si="66"/>
        <v>0</v>
      </c>
      <c r="AG156">
        <f t="shared" si="71"/>
        <v>3359.8165848327399</v>
      </c>
      <c r="AH156">
        <f t="shared" si="72"/>
        <v>743.76846167373742</v>
      </c>
      <c r="AI156">
        <f t="shared" si="73"/>
        <v>737.08608780081806</v>
      </c>
      <c r="AJ156">
        <f t="shared" si="74"/>
        <v>166.85685064502036</v>
      </c>
      <c r="AK156">
        <f t="shared" si="67"/>
        <v>35.488805970149251</v>
      </c>
    </row>
    <row r="157" spans="1:37" x14ac:dyDescent="0.35">
      <c r="A157">
        <v>14.1325</v>
      </c>
      <c r="B157">
        <v>385.6</v>
      </c>
      <c r="C157">
        <v>14690.6</v>
      </c>
      <c r="D157">
        <f t="shared" si="59"/>
        <v>14909.631431507707</v>
      </c>
      <c r="E157">
        <v>314063.59999999998</v>
      </c>
      <c r="F157">
        <f t="shared" si="60"/>
        <v>457861.10782282439</v>
      </c>
      <c r="G157">
        <v>388.8</v>
      </c>
      <c r="H157">
        <v>22065.7</v>
      </c>
      <c r="I157">
        <v>9844.5</v>
      </c>
      <c r="J157">
        <v>234.6</v>
      </c>
      <c r="K157">
        <v>19315.400000000001</v>
      </c>
      <c r="L157">
        <f t="shared" si="61"/>
        <v>19695.832890615391</v>
      </c>
      <c r="M157">
        <v>327.8</v>
      </c>
      <c r="N157">
        <v>45613.3</v>
      </c>
      <c r="O157">
        <v>63.4</v>
      </c>
      <c r="P157">
        <v>1710.2</v>
      </c>
      <c r="Q157">
        <v>267.10000000000002</v>
      </c>
      <c r="R157">
        <v>283.89999999999998</v>
      </c>
      <c r="S157">
        <v>68.3</v>
      </c>
      <c r="T157">
        <v>25.8</v>
      </c>
      <c r="U157">
        <v>20</v>
      </c>
      <c r="V157">
        <v>27.8</v>
      </c>
      <c r="W157">
        <v>12.7</v>
      </c>
      <c r="Y157">
        <f t="shared" si="62"/>
        <v>492852.17214494746</v>
      </c>
      <c r="Z157">
        <f t="shared" si="68"/>
        <v>2030.0204737775889</v>
      </c>
      <c r="AA157">
        <f t="shared" si="63"/>
        <v>137321.0950972448</v>
      </c>
      <c r="AB157">
        <f t="shared" si="69"/>
        <v>19974.549279463743</v>
      </c>
      <c r="AC157">
        <f t="shared" si="70"/>
        <v>66.348495244904711</v>
      </c>
      <c r="AD157">
        <f t="shared" si="64"/>
        <v>40.580119415843853</v>
      </c>
      <c r="AE157">
        <f t="shared" si="65"/>
        <v>25.768375829060847</v>
      </c>
      <c r="AF157">
        <f t="shared" si="66"/>
        <v>0</v>
      </c>
      <c r="AG157">
        <f t="shared" si="71"/>
        <v>3608.5871190539146</v>
      </c>
      <c r="AH157">
        <f t="shared" si="72"/>
        <v>604.64377929607338</v>
      </c>
      <c r="AI157">
        <f t="shared" si="73"/>
        <v>594.29584884503333</v>
      </c>
      <c r="AJ157">
        <f t="shared" si="74"/>
        <v>194.98747379312971</v>
      </c>
      <c r="AK157">
        <f t="shared" si="67"/>
        <v>30.596330275229356</v>
      </c>
    </row>
    <row r="158" spans="1:37" x14ac:dyDescent="0.35">
      <c r="A158">
        <v>14.1425</v>
      </c>
      <c r="B158">
        <v>291.3</v>
      </c>
      <c r="C158">
        <v>14598.6</v>
      </c>
      <c r="D158">
        <f t="shared" si="59"/>
        <v>14814.876455422125</v>
      </c>
      <c r="E158">
        <v>316241.09999999998</v>
      </c>
      <c r="F158">
        <f t="shared" si="60"/>
        <v>462503.81530682807</v>
      </c>
      <c r="G158">
        <v>414.6</v>
      </c>
      <c r="H158">
        <v>21803.7</v>
      </c>
      <c r="I158">
        <v>9998.7999999999993</v>
      </c>
      <c r="J158">
        <v>317.10000000000002</v>
      </c>
      <c r="K158">
        <v>19639.2</v>
      </c>
      <c r="L158">
        <f t="shared" si="61"/>
        <v>20032.624723469155</v>
      </c>
      <c r="M158">
        <v>347.8</v>
      </c>
      <c r="N158">
        <v>44902.2</v>
      </c>
      <c r="O158">
        <v>74.099999999999994</v>
      </c>
      <c r="P158">
        <v>1856.1</v>
      </c>
      <c r="Q158">
        <v>290.3</v>
      </c>
      <c r="R158">
        <v>297.10000000000002</v>
      </c>
      <c r="S158">
        <v>23.9</v>
      </c>
      <c r="T158">
        <v>21.3</v>
      </c>
      <c r="U158">
        <v>0</v>
      </c>
      <c r="V158">
        <v>17.100000000000001</v>
      </c>
      <c r="W158">
        <v>3.9</v>
      </c>
      <c r="Y158">
        <f t="shared" si="62"/>
        <v>497642.61648571934</v>
      </c>
      <c r="Z158">
        <f t="shared" si="68"/>
        <v>2129.0379177772934</v>
      </c>
      <c r="AA158">
        <f t="shared" si="63"/>
        <v>134043.78521893377</v>
      </c>
      <c r="AB158">
        <f t="shared" si="69"/>
        <v>20092.330658113828</v>
      </c>
      <c r="AC158">
        <f t="shared" si="70"/>
        <v>7.8369493905912631</v>
      </c>
      <c r="AD158">
        <f t="shared" si="64"/>
        <v>0</v>
      </c>
      <c r="AE158">
        <f t="shared" si="65"/>
        <v>7.8369493905912631</v>
      </c>
      <c r="AF158">
        <f t="shared" si="66"/>
        <v>0</v>
      </c>
      <c r="AG158">
        <f t="shared" si="71"/>
        <v>3777.811501105532</v>
      </c>
      <c r="AH158">
        <f t="shared" si="72"/>
        <v>786.10630810238536</v>
      </c>
      <c r="AI158">
        <f t="shared" si="73"/>
        <v>626.15216156621477</v>
      </c>
      <c r="AJ158">
        <f t="shared" si="74"/>
        <v>82.38844231134405</v>
      </c>
      <c r="AK158">
        <f t="shared" si="67"/>
        <v>271.66666666666669</v>
      </c>
    </row>
    <row r="159" spans="1:37" x14ac:dyDescent="0.35">
      <c r="A159">
        <v>14.155799999999999</v>
      </c>
      <c r="B159">
        <v>362.7</v>
      </c>
      <c r="C159">
        <v>14881</v>
      </c>
      <c r="D159">
        <f t="shared" si="59"/>
        <v>15105.78924982667</v>
      </c>
      <c r="E159">
        <v>326078.2</v>
      </c>
      <c r="F159">
        <f t="shared" si="60"/>
        <v>483851.68724323803</v>
      </c>
      <c r="G159">
        <v>352.7</v>
      </c>
      <c r="H159">
        <v>22312.3</v>
      </c>
      <c r="I159">
        <v>9797.4</v>
      </c>
      <c r="J159">
        <v>307.3</v>
      </c>
      <c r="K159">
        <v>19688.7</v>
      </c>
      <c r="L159">
        <f t="shared" si="61"/>
        <v>20084.130418572138</v>
      </c>
      <c r="M159">
        <v>382</v>
      </c>
      <c r="N159">
        <v>49881.1</v>
      </c>
      <c r="O159">
        <v>74.599999999999994</v>
      </c>
      <c r="P159">
        <v>1621.9</v>
      </c>
      <c r="Q159">
        <v>350.9</v>
      </c>
      <c r="R159">
        <v>312.2</v>
      </c>
      <c r="S159">
        <v>64.900000000000006</v>
      </c>
      <c r="T159">
        <v>11</v>
      </c>
      <c r="U159">
        <v>4.3899999999999997</v>
      </c>
      <c r="V159">
        <v>24.4</v>
      </c>
      <c r="W159">
        <v>0</v>
      </c>
      <c r="Y159">
        <f t="shared" si="62"/>
        <v>519404.30691163684</v>
      </c>
      <c r="Z159">
        <f t="shared" si="68"/>
        <v>2015.5782038559471</v>
      </c>
      <c r="AA159">
        <f t="shared" si="63"/>
        <v>138992.68650516184</v>
      </c>
      <c r="AB159">
        <f t="shared" si="69"/>
        <v>18862.762340680347</v>
      </c>
      <c r="AC159">
        <f t="shared" si="70"/>
        <v>8.4519899846476338</v>
      </c>
      <c r="AD159">
        <f t="shared" si="64"/>
        <v>8.4519899846476338</v>
      </c>
      <c r="AE159">
        <f t="shared" si="65"/>
        <v>0</v>
      </c>
      <c r="AF159">
        <f t="shared" si="66"/>
        <v>0</v>
      </c>
      <c r="AG159">
        <f t="shared" si="71"/>
        <v>3247.5664478595968</v>
      </c>
      <c r="AH159">
        <f t="shared" si="72"/>
        <v>735.26537019064494</v>
      </c>
      <c r="AI159">
        <f t="shared" si="73"/>
        <v>696.75972105785388</v>
      </c>
      <c r="AJ159">
        <f t="shared" si="74"/>
        <v>171.92772337791203</v>
      </c>
      <c r="AK159">
        <f t="shared" si="67"/>
        <v>238.4738041002278</v>
      </c>
    </row>
    <row r="160" spans="1:37" x14ac:dyDescent="0.35">
      <c r="A160">
        <v>14.165800000000001</v>
      </c>
      <c r="B160">
        <v>339.9</v>
      </c>
      <c r="C160">
        <v>15112.7</v>
      </c>
      <c r="D160">
        <f t="shared" si="59"/>
        <v>15344.598310893032</v>
      </c>
      <c r="E160">
        <v>315673.90000000002</v>
      </c>
      <c r="F160">
        <f t="shared" si="60"/>
        <v>461291.62690126826</v>
      </c>
      <c r="G160">
        <v>358</v>
      </c>
      <c r="H160">
        <v>21605.7</v>
      </c>
      <c r="I160">
        <v>9883.9</v>
      </c>
      <c r="J160">
        <v>229.8</v>
      </c>
      <c r="K160">
        <v>19786.599999999999</v>
      </c>
      <c r="L160">
        <f t="shared" si="61"/>
        <v>20186.012556041365</v>
      </c>
      <c r="M160">
        <v>370.1</v>
      </c>
      <c r="N160">
        <v>53773.4</v>
      </c>
      <c r="O160">
        <v>72.7</v>
      </c>
      <c r="P160">
        <v>1693.5</v>
      </c>
      <c r="Q160">
        <v>396.7</v>
      </c>
      <c r="R160">
        <v>311.7</v>
      </c>
      <c r="S160">
        <v>32.700000000000003</v>
      </c>
      <c r="T160">
        <v>30.3</v>
      </c>
      <c r="U160">
        <v>10.7</v>
      </c>
      <c r="V160">
        <v>8.2899999999999991</v>
      </c>
      <c r="W160">
        <v>3.41</v>
      </c>
      <c r="Y160">
        <f t="shared" si="62"/>
        <v>497162.13776820264</v>
      </c>
      <c r="Z160">
        <f t="shared" si="68"/>
        <v>2091.4706109112385</v>
      </c>
      <c r="AA160">
        <f t="shared" si="63"/>
        <v>151618.74622710072</v>
      </c>
      <c r="AB160">
        <f t="shared" si="69"/>
        <v>19880.637017874196</v>
      </c>
      <c r="AC160">
        <f t="shared" si="70"/>
        <v>28.381083208268485</v>
      </c>
      <c r="AD160">
        <f t="shared" si="64"/>
        <v>21.522153814916571</v>
      </c>
      <c r="AE160">
        <f t="shared" si="65"/>
        <v>6.8589293933519162</v>
      </c>
      <c r="AF160">
        <f t="shared" si="66"/>
        <v>0</v>
      </c>
      <c r="AG160">
        <f t="shared" si="71"/>
        <v>3472.1067210569145</v>
      </c>
      <c r="AH160">
        <f t="shared" si="72"/>
        <v>608.45341392637965</v>
      </c>
      <c r="AI160">
        <f t="shared" si="73"/>
        <v>858.87473635227809</v>
      </c>
      <c r="AJ160">
        <f t="shared" si="74"/>
        <v>82.447951857329926</v>
      </c>
      <c r="AK160">
        <f t="shared" si="67"/>
        <v>73.692416725726446</v>
      </c>
    </row>
    <row r="161" spans="1:37" x14ac:dyDescent="0.35">
      <c r="A161">
        <v>14.175700000000001</v>
      </c>
      <c r="B161">
        <v>361.8</v>
      </c>
      <c r="C161">
        <v>14831.9</v>
      </c>
      <c r="D161">
        <f t="shared" si="59"/>
        <v>15055.1971790398</v>
      </c>
      <c r="E161">
        <v>314849.09999999998</v>
      </c>
      <c r="F161">
        <f t="shared" si="60"/>
        <v>459532.49130957859</v>
      </c>
      <c r="G161">
        <v>380.5</v>
      </c>
      <c r="H161">
        <v>22009.5</v>
      </c>
      <c r="I161">
        <v>10476.1</v>
      </c>
      <c r="J161">
        <v>267.3</v>
      </c>
      <c r="K161">
        <v>18802.900000000001</v>
      </c>
      <c r="L161">
        <f t="shared" si="61"/>
        <v>19163.224188086166</v>
      </c>
      <c r="M161">
        <v>368.8</v>
      </c>
      <c r="N161">
        <v>52873.5</v>
      </c>
      <c r="O161">
        <v>97.6</v>
      </c>
      <c r="P161">
        <v>1618.6</v>
      </c>
      <c r="Q161">
        <v>369</v>
      </c>
      <c r="R161">
        <v>337.1</v>
      </c>
      <c r="S161">
        <v>31.3</v>
      </c>
      <c r="T161">
        <v>10.3</v>
      </c>
      <c r="U161">
        <v>11.2</v>
      </c>
      <c r="V161">
        <v>15.6</v>
      </c>
      <c r="W161">
        <v>3.41</v>
      </c>
      <c r="Y161">
        <f t="shared" si="62"/>
        <v>494112.71267670457</v>
      </c>
      <c r="Z161">
        <f t="shared" si="68"/>
        <v>2198.6886233198902</v>
      </c>
      <c r="AA161">
        <f t="shared" si="63"/>
        <v>151550.44199195816</v>
      </c>
      <c r="AB161">
        <f t="shared" si="69"/>
        <v>21201.842679272369</v>
      </c>
      <c r="AC161">
        <f t="shared" si="70"/>
        <v>29.568152417805223</v>
      </c>
      <c r="AD161">
        <f t="shared" si="64"/>
        <v>22.666893023916394</v>
      </c>
      <c r="AE161">
        <f t="shared" si="65"/>
        <v>6.9012593938888305</v>
      </c>
      <c r="AF161">
        <f t="shared" si="66"/>
        <v>0</v>
      </c>
      <c r="AG161">
        <f t="shared" si="71"/>
        <v>3339.1166785856831</v>
      </c>
      <c r="AH161">
        <f t="shared" si="72"/>
        <v>738.49547003813325</v>
      </c>
      <c r="AI161">
        <f t="shared" si="73"/>
        <v>767.63861821173998</v>
      </c>
      <c r="AJ161">
        <f t="shared" si="74"/>
        <v>94.917614537649897</v>
      </c>
      <c r="AK161">
        <f t="shared" si="67"/>
        <v>74.36002737850788</v>
      </c>
    </row>
    <row r="162" spans="1:37" x14ac:dyDescent="0.35">
      <c r="A162">
        <v>14.1875</v>
      </c>
      <c r="B162">
        <v>254.2</v>
      </c>
      <c r="C162">
        <v>15295.7</v>
      </c>
      <c r="D162">
        <f t="shared" si="59"/>
        <v>15533.292583367413</v>
      </c>
      <c r="E162">
        <v>316184.7</v>
      </c>
      <c r="F162">
        <f t="shared" si="60"/>
        <v>462383.19031469472</v>
      </c>
      <c r="G162">
        <v>395.2</v>
      </c>
      <c r="H162">
        <v>22027.7</v>
      </c>
      <c r="I162">
        <v>10086.4</v>
      </c>
      <c r="J162">
        <v>250.7</v>
      </c>
      <c r="K162">
        <v>19610.5</v>
      </c>
      <c r="L162">
        <f t="shared" si="61"/>
        <v>20002.764207491004</v>
      </c>
      <c r="M162">
        <v>481.9</v>
      </c>
      <c r="N162">
        <v>51856</v>
      </c>
      <c r="O162">
        <v>77.599999999999994</v>
      </c>
      <c r="P162">
        <v>1731.6</v>
      </c>
      <c r="Q162">
        <v>328.3</v>
      </c>
      <c r="R162">
        <v>265.89999999999998</v>
      </c>
      <c r="S162">
        <v>44.9</v>
      </c>
      <c r="T162">
        <v>10.3</v>
      </c>
      <c r="U162">
        <v>2.87</v>
      </c>
      <c r="V162">
        <v>21.5</v>
      </c>
      <c r="W162">
        <v>10.8</v>
      </c>
      <c r="X162">
        <v>8787.2000000000007</v>
      </c>
      <c r="Y162">
        <f t="shared" si="62"/>
        <v>498173.44710555312</v>
      </c>
      <c r="Z162">
        <f t="shared" si="68"/>
        <v>2294.3816187734728</v>
      </c>
      <c r="AA162">
        <f t="shared" si="63"/>
        <v>148309.18915745724</v>
      </c>
      <c r="AB162">
        <f t="shared" si="69"/>
        <v>20246.763569201012</v>
      </c>
      <c r="AC162">
        <f t="shared" si="70"/>
        <v>27.440242107290793</v>
      </c>
      <c r="AD162">
        <f t="shared" si="64"/>
        <v>5.7610457094312046</v>
      </c>
      <c r="AE162">
        <f t="shared" si="65"/>
        <v>21.679196397859585</v>
      </c>
      <c r="AF162">
        <f t="shared" si="66"/>
        <v>17638.836535858496</v>
      </c>
      <c r="AG162">
        <f t="shared" si="71"/>
        <v>3566.0270741479217</v>
      </c>
      <c r="AH162">
        <f t="shared" si="72"/>
        <v>659.00742383493525</v>
      </c>
      <c r="AI162">
        <f t="shared" si="73"/>
        <v>679.68295373289402</v>
      </c>
      <c r="AJ162">
        <f t="shared" si="74"/>
        <v>133.28691118684043</v>
      </c>
      <c r="AK162">
        <f t="shared" si="67"/>
        <v>83.613752743233348</v>
      </c>
    </row>
    <row r="163" spans="1:37" x14ac:dyDescent="0.35">
      <c r="A163">
        <v>14.1974</v>
      </c>
      <c r="B163">
        <v>269.39999999999998</v>
      </c>
      <c r="C163">
        <v>14250.1</v>
      </c>
      <c r="D163">
        <f t="shared" si="59"/>
        <v>14456.100883195628</v>
      </c>
      <c r="E163">
        <v>318116.40000000002</v>
      </c>
      <c r="F163">
        <f t="shared" si="60"/>
        <v>466525.95838937914</v>
      </c>
      <c r="G163">
        <v>402.4</v>
      </c>
      <c r="H163">
        <v>21460.3</v>
      </c>
      <c r="I163">
        <v>10041.9</v>
      </c>
      <c r="J163">
        <v>217.5</v>
      </c>
      <c r="K163">
        <v>19146.7</v>
      </c>
      <c r="L163">
        <f t="shared" si="61"/>
        <v>19520.452242960288</v>
      </c>
      <c r="M163">
        <v>347.3</v>
      </c>
      <c r="N163">
        <v>52451</v>
      </c>
      <c r="O163">
        <v>43.4</v>
      </c>
      <c r="P163">
        <v>1721.6</v>
      </c>
      <c r="Q163">
        <v>248.4</v>
      </c>
      <c r="R163">
        <v>247.8</v>
      </c>
      <c r="S163">
        <v>49.3</v>
      </c>
      <c r="T163">
        <v>25.2</v>
      </c>
      <c r="U163">
        <v>8.2899999999999991</v>
      </c>
      <c r="V163">
        <v>21.5</v>
      </c>
      <c r="W163">
        <v>3.9</v>
      </c>
      <c r="X163">
        <v>1222.5</v>
      </c>
      <c r="Y163">
        <f t="shared" si="62"/>
        <v>500771.91151553503</v>
      </c>
      <c r="Z163">
        <f t="shared" si="68"/>
        <v>1991.9248205858196</v>
      </c>
      <c r="AA163">
        <f t="shared" si="63"/>
        <v>147594.73984136811</v>
      </c>
      <c r="AB163">
        <f t="shared" si="69"/>
        <v>20052.841960742597</v>
      </c>
      <c r="AC163">
        <f t="shared" si="70"/>
        <v>24.342419611971067</v>
      </c>
      <c r="AD163">
        <f t="shared" si="64"/>
        <v>16.554442869831018</v>
      </c>
      <c r="AE163">
        <f t="shared" si="65"/>
        <v>7.7879767421400459</v>
      </c>
      <c r="AF163">
        <f t="shared" si="66"/>
        <v>2441.2311710938993</v>
      </c>
      <c r="AG163">
        <f t="shared" si="71"/>
        <v>3536.3405160655911</v>
      </c>
      <c r="AH163">
        <f t="shared" si="72"/>
        <v>520.99567487803529</v>
      </c>
      <c r="AI163">
        <f t="shared" si="73"/>
        <v>546.35652221782482</v>
      </c>
      <c r="AJ163">
        <f t="shared" si="74"/>
        <v>141.38173162654238</v>
      </c>
      <c r="AK163">
        <f t="shared" si="67"/>
        <v>81.829368334700575</v>
      </c>
    </row>
    <row r="164" spans="1:37" x14ac:dyDescent="0.35">
      <c r="A164">
        <v>14.2073</v>
      </c>
      <c r="B164">
        <v>368.4</v>
      </c>
      <c r="C164">
        <v>15059.9</v>
      </c>
      <c r="D164">
        <f t="shared" si="59"/>
        <v>15290.168407195522</v>
      </c>
      <c r="E164">
        <v>317976.3</v>
      </c>
      <c r="F164">
        <f t="shared" si="60"/>
        <v>466224.70744051848</v>
      </c>
      <c r="G164">
        <v>377.6</v>
      </c>
      <c r="H164">
        <v>22308.7</v>
      </c>
      <c r="I164">
        <v>10381.299999999999</v>
      </c>
      <c r="J164">
        <v>246.8</v>
      </c>
      <c r="K164">
        <v>19673.3</v>
      </c>
      <c r="L164">
        <f t="shared" si="61"/>
        <v>20068.105867156326</v>
      </c>
      <c r="M164">
        <v>394.1</v>
      </c>
      <c r="N164">
        <v>52373.4</v>
      </c>
      <c r="O164">
        <v>51.7</v>
      </c>
      <c r="P164">
        <v>1831</v>
      </c>
      <c r="Q164">
        <v>392.3</v>
      </c>
      <c r="R164">
        <v>277</v>
      </c>
      <c r="S164">
        <v>23.9</v>
      </c>
      <c r="T164">
        <v>21.9</v>
      </c>
      <c r="U164">
        <v>12.7</v>
      </c>
      <c r="V164">
        <v>22.1</v>
      </c>
      <c r="W164">
        <v>7.32</v>
      </c>
      <c r="X164">
        <v>1320.5</v>
      </c>
      <c r="Y164">
        <f t="shared" si="62"/>
        <v>501951.38171487034</v>
      </c>
      <c r="Z164">
        <f t="shared" si="68"/>
        <v>2089.2461664657912</v>
      </c>
      <c r="AA164">
        <f t="shared" si="63"/>
        <v>148783.53306819385</v>
      </c>
      <c r="AB164">
        <f t="shared" si="69"/>
        <v>20681.883501412529</v>
      </c>
      <c r="AC164">
        <f t="shared" si="70"/>
        <v>39.884340853099211</v>
      </c>
      <c r="AD164">
        <f t="shared" si="64"/>
        <v>25.301255186531467</v>
      </c>
      <c r="AE164">
        <f t="shared" si="65"/>
        <v>14.583085666567744</v>
      </c>
      <c r="AF164">
        <f t="shared" si="66"/>
        <v>2630.7328719539214</v>
      </c>
      <c r="AG164">
        <f t="shared" si="71"/>
        <v>3695.3778146060804</v>
      </c>
      <c r="AH164">
        <f t="shared" si="72"/>
        <v>594.6791081243814</v>
      </c>
      <c r="AI164">
        <f t="shared" si="73"/>
        <v>825.17951954813657</v>
      </c>
      <c r="AJ164">
        <f t="shared" si="74"/>
        <v>91.642341620507679</v>
      </c>
      <c r="AK164">
        <f t="shared" si="67"/>
        <v>52.382617382617383</v>
      </c>
    </row>
    <row r="165" spans="1:37" x14ac:dyDescent="0.35">
      <c r="A165">
        <v>14.2173</v>
      </c>
      <c r="B165">
        <v>265.60000000000002</v>
      </c>
      <c r="C165">
        <v>14607.2</v>
      </c>
      <c r="D165">
        <f t="shared" si="59"/>
        <v>14823.733236126751</v>
      </c>
      <c r="E165">
        <v>316711.5</v>
      </c>
      <c r="F165">
        <f t="shared" si="60"/>
        <v>463510.65472344402</v>
      </c>
      <c r="G165">
        <v>374.6</v>
      </c>
      <c r="H165">
        <v>22792.7</v>
      </c>
      <c r="I165">
        <v>10330.299999999999</v>
      </c>
      <c r="J165">
        <v>219.5</v>
      </c>
      <c r="K165">
        <v>19674.3</v>
      </c>
      <c r="L165">
        <f t="shared" si="61"/>
        <v>20069.146407158354</v>
      </c>
      <c r="M165">
        <v>326.3</v>
      </c>
      <c r="N165">
        <v>51194</v>
      </c>
      <c r="O165">
        <v>80</v>
      </c>
      <c r="P165">
        <v>1685.6</v>
      </c>
      <c r="Q165">
        <v>325.2</v>
      </c>
      <c r="R165">
        <v>281.39999999999998</v>
      </c>
      <c r="S165">
        <v>24.4</v>
      </c>
      <c r="T165">
        <v>36.5</v>
      </c>
      <c r="U165">
        <v>0</v>
      </c>
      <c r="V165">
        <v>12.2</v>
      </c>
      <c r="W165">
        <v>3.41</v>
      </c>
      <c r="X165">
        <v>1289</v>
      </c>
      <c r="Y165">
        <f t="shared" si="62"/>
        <v>498669.13436672912</v>
      </c>
      <c r="Z165">
        <f t="shared" si="68"/>
        <v>1969.843193217572</v>
      </c>
      <c r="AA165">
        <f t="shared" si="63"/>
        <v>148368.31658722437</v>
      </c>
      <c r="AB165">
        <f t="shared" si="69"/>
        <v>20715.739732154616</v>
      </c>
      <c r="AC165">
        <f t="shared" si="70"/>
        <v>6.8382014546186696</v>
      </c>
      <c r="AD165">
        <f t="shared" si="64"/>
        <v>0</v>
      </c>
      <c r="AE165">
        <f t="shared" si="65"/>
        <v>6.8382014546186696</v>
      </c>
      <c r="AF165">
        <f t="shared" si="66"/>
        <v>2584.8802565992569</v>
      </c>
      <c r="AG165">
        <f t="shared" si="71"/>
        <v>3429.1274156592158</v>
      </c>
      <c r="AH165">
        <f t="shared" si="72"/>
        <v>600.59863215785674</v>
      </c>
      <c r="AI165">
        <f t="shared" si="73"/>
        <v>725.33063523037333</v>
      </c>
      <c r="AJ165">
        <f t="shared" si="74"/>
        <v>73.395358721127053</v>
      </c>
      <c r="AK165">
        <f t="shared" si="67"/>
        <v>288.06451612903231</v>
      </c>
    </row>
    <row r="166" spans="1:37" x14ac:dyDescent="0.35">
      <c r="A166">
        <v>14.2272</v>
      </c>
      <c r="B166">
        <v>355.1</v>
      </c>
      <c r="C166">
        <v>14791</v>
      </c>
      <c r="D166">
        <f t="shared" si="59"/>
        <v>15013.058142993008</v>
      </c>
      <c r="E166">
        <v>318920</v>
      </c>
      <c r="F166">
        <f t="shared" si="60"/>
        <v>468256.29881952191</v>
      </c>
      <c r="G166">
        <v>467.3</v>
      </c>
      <c r="H166">
        <v>22917.1</v>
      </c>
      <c r="I166">
        <v>10657.6</v>
      </c>
      <c r="J166">
        <v>221.5</v>
      </c>
      <c r="K166">
        <v>19653.2</v>
      </c>
      <c r="L166">
        <f t="shared" si="61"/>
        <v>20047.191463265855</v>
      </c>
      <c r="M166">
        <v>430.7</v>
      </c>
      <c r="N166">
        <v>54328.7</v>
      </c>
      <c r="O166">
        <v>81.5</v>
      </c>
      <c r="P166">
        <v>1733.4</v>
      </c>
      <c r="Q166">
        <v>284.5</v>
      </c>
      <c r="R166">
        <v>299.8</v>
      </c>
      <c r="S166">
        <v>50.7</v>
      </c>
      <c r="T166">
        <v>11</v>
      </c>
      <c r="U166">
        <v>8.7799999999999994</v>
      </c>
      <c r="V166">
        <v>16.100000000000001</v>
      </c>
      <c r="W166">
        <v>3.9</v>
      </c>
      <c r="X166">
        <v>1132.8</v>
      </c>
      <c r="Y166">
        <f t="shared" si="62"/>
        <v>503671.64842578076</v>
      </c>
      <c r="Z166">
        <f t="shared" si="68"/>
        <v>2378.1366367229693</v>
      </c>
      <c r="AA166">
        <f t="shared" si="63"/>
        <v>153365.3923968735</v>
      </c>
      <c r="AB166">
        <f t="shared" si="69"/>
        <v>21159.817181114307</v>
      </c>
      <c r="AC166">
        <f t="shared" si="70"/>
        <v>25.175131535855108</v>
      </c>
      <c r="AD166">
        <f t="shared" si="64"/>
        <v>17.431991710158346</v>
      </c>
      <c r="AE166">
        <f t="shared" si="65"/>
        <v>7.7431398256967601</v>
      </c>
      <c r="AF166">
        <f t="shared" si="66"/>
        <v>2249.0843062946897</v>
      </c>
      <c r="AG166">
        <f t="shared" si="71"/>
        <v>3542.1886571860491</v>
      </c>
      <c r="AH166">
        <f t="shared" si="72"/>
        <v>601.58240184259444</v>
      </c>
      <c r="AI166">
        <f t="shared" si="73"/>
        <v>586.69174833163913</v>
      </c>
      <c r="AJ166">
        <f t="shared" si="74"/>
        <v>132.62608727090864</v>
      </c>
      <c r="AK166">
        <f t="shared" si="67"/>
        <v>94.463722397476346</v>
      </c>
    </row>
    <row r="167" spans="1:37" x14ac:dyDescent="0.35">
      <c r="A167">
        <v>14.2372</v>
      </c>
      <c r="B167">
        <v>302.8</v>
      </c>
      <c r="C167">
        <v>14963.3</v>
      </c>
      <c r="D167">
        <f t="shared" si="59"/>
        <v>15190.601527841551</v>
      </c>
      <c r="E167">
        <v>315574</v>
      </c>
      <c r="F167">
        <f t="shared" si="60"/>
        <v>461078.33425381273</v>
      </c>
      <c r="G167">
        <v>313.60000000000002</v>
      </c>
      <c r="H167">
        <v>22431.8</v>
      </c>
      <c r="I167">
        <v>10511.6</v>
      </c>
      <c r="J167">
        <v>242</v>
      </c>
      <c r="K167">
        <v>20079.099999999999</v>
      </c>
      <c r="L167">
        <f t="shared" si="61"/>
        <v>20490.531429628652</v>
      </c>
      <c r="M167">
        <v>438</v>
      </c>
      <c r="N167">
        <v>52274.7</v>
      </c>
      <c r="O167">
        <v>110.2</v>
      </c>
      <c r="P167">
        <v>1749.8</v>
      </c>
      <c r="Q167">
        <v>283.8</v>
      </c>
      <c r="R167">
        <v>242.9</v>
      </c>
      <c r="S167">
        <v>42.9</v>
      </c>
      <c r="T167">
        <v>9.67</v>
      </c>
      <c r="U167">
        <v>8.2899999999999991</v>
      </c>
      <c r="V167">
        <v>9.75</v>
      </c>
      <c r="W167">
        <v>4.3899999999999997</v>
      </c>
      <c r="X167">
        <v>1150.2</v>
      </c>
      <c r="Y167">
        <f t="shared" si="62"/>
        <v>497062.26721128298</v>
      </c>
      <c r="Z167">
        <f t="shared" si="68"/>
        <v>2000.7553693011955</v>
      </c>
      <c r="AA167">
        <f t="shared" si="63"/>
        <v>150296.05932297613</v>
      </c>
      <c r="AB167">
        <f t="shared" si="69"/>
        <v>21147.451121112565</v>
      </c>
      <c r="AC167">
        <f t="shared" si="70"/>
        <v>25.509882436137918</v>
      </c>
      <c r="AD167">
        <f t="shared" si="64"/>
        <v>16.677990961796791</v>
      </c>
      <c r="AE167">
        <f t="shared" si="65"/>
        <v>8.8318914743411252</v>
      </c>
      <c r="AF167">
        <f t="shared" si="66"/>
        <v>2313.9958026850027</v>
      </c>
      <c r="AG167">
        <f t="shared" si="71"/>
        <v>3606.5903977337889</v>
      </c>
      <c r="AH167">
        <f t="shared" si="72"/>
        <v>708.56313832868886</v>
      </c>
      <c r="AI167">
        <f t="shared" si="73"/>
        <v>590.4089273291321</v>
      </c>
      <c r="AJ167">
        <f t="shared" si="74"/>
        <v>105.92234308065153</v>
      </c>
      <c r="AK167">
        <f t="shared" si="67"/>
        <v>78.430599369085172</v>
      </c>
    </row>
    <row r="168" spans="1:37" x14ac:dyDescent="0.35">
      <c r="A168">
        <v>14.2471</v>
      </c>
      <c r="B168">
        <v>414.2</v>
      </c>
      <c r="C168">
        <v>14966.7</v>
      </c>
      <c r="D168">
        <f t="shared" si="59"/>
        <v>15194.10562059171</v>
      </c>
      <c r="E168">
        <v>322345.5</v>
      </c>
      <c r="F168">
        <f t="shared" si="60"/>
        <v>475678.24016515788</v>
      </c>
      <c r="G168">
        <v>356.1</v>
      </c>
      <c r="H168">
        <v>22605</v>
      </c>
      <c r="I168">
        <v>10061.9</v>
      </c>
      <c r="J168">
        <v>180</v>
      </c>
      <c r="K168">
        <v>19273.3</v>
      </c>
      <c r="L168">
        <f t="shared" si="61"/>
        <v>19652.060048941257</v>
      </c>
      <c r="M168">
        <v>445.8</v>
      </c>
      <c r="N168">
        <v>53331.199999999997</v>
      </c>
      <c r="O168">
        <v>77.099999999999994</v>
      </c>
      <c r="P168">
        <v>1601.9</v>
      </c>
      <c r="Q168">
        <v>270.3</v>
      </c>
      <c r="R168">
        <v>276.10000000000002</v>
      </c>
      <c r="S168">
        <v>47.3</v>
      </c>
      <c r="T168">
        <v>31</v>
      </c>
      <c r="U168">
        <v>4.3899999999999997</v>
      </c>
      <c r="V168">
        <v>14.1</v>
      </c>
      <c r="W168">
        <v>0</v>
      </c>
      <c r="X168">
        <v>1172.4000000000001</v>
      </c>
      <c r="Y168">
        <f t="shared" si="62"/>
        <v>510938.60583469085</v>
      </c>
      <c r="Z168">
        <f t="shared" si="68"/>
        <v>2109.8425284167629</v>
      </c>
      <c r="AA168">
        <f t="shared" si="63"/>
        <v>148620.98720441651</v>
      </c>
      <c r="AB168">
        <f t="shared" si="69"/>
        <v>19692.972668531194</v>
      </c>
      <c r="AC168">
        <f t="shared" si="70"/>
        <v>8.592030333719471</v>
      </c>
      <c r="AD168">
        <f t="shared" si="64"/>
        <v>8.592030333719471</v>
      </c>
      <c r="AE168">
        <f t="shared" si="65"/>
        <v>0</v>
      </c>
      <c r="AF168">
        <f t="shared" si="66"/>
        <v>2294.6005383263569</v>
      </c>
      <c r="AG168">
        <f t="shared" si="71"/>
        <v>3227.7850629544764</v>
      </c>
      <c r="AH168">
        <f t="shared" si="72"/>
        <v>503.19157148047293</v>
      </c>
      <c r="AI168">
        <f t="shared" si="73"/>
        <v>589.69902951017684</v>
      </c>
      <c r="AJ168">
        <f t="shared" si="74"/>
        <v>120.17099373357073</v>
      </c>
      <c r="AK168">
        <f t="shared" si="67"/>
        <v>245.55808656036444</v>
      </c>
    </row>
    <row r="169" spans="1:37" x14ac:dyDescent="0.35">
      <c r="A169">
        <v>14.257</v>
      </c>
      <c r="B169">
        <v>337.1</v>
      </c>
      <c r="C169">
        <v>15109.1</v>
      </c>
      <c r="D169">
        <f t="shared" si="59"/>
        <v>15340.886995706835</v>
      </c>
      <c r="E169">
        <v>316970.90000000002</v>
      </c>
      <c r="F169">
        <f t="shared" si="60"/>
        <v>464066.46510375629</v>
      </c>
      <c r="G169">
        <v>357.5</v>
      </c>
      <c r="H169">
        <v>22146.9</v>
      </c>
      <c r="I169">
        <v>12698.8</v>
      </c>
      <c r="J169">
        <v>302.89999999999998</v>
      </c>
      <c r="K169">
        <v>19503.7</v>
      </c>
      <c r="L169">
        <f t="shared" si="61"/>
        <v>19891.660988419844</v>
      </c>
      <c r="M169">
        <v>406.3</v>
      </c>
      <c r="N169">
        <v>51826.5</v>
      </c>
      <c r="O169">
        <v>112.7</v>
      </c>
      <c r="P169">
        <v>1803.7</v>
      </c>
      <c r="Q169">
        <v>314.8</v>
      </c>
      <c r="R169">
        <v>327.8</v>
      </c>
      <c r="S169">
        <v>50.7</v>
      </c>
      <c r="T169">
        <v>27.1</v>
      </c>
      <c r="U169">
        <v>3.9</v>
      </c>
      <c r="V169">
        <v>19</v>
      </c>
      <c r="W169">
        <v>2.93</v>
      </c>
      <c r="X169">
        <v>1165.9000000000001</v>
      </c>
      <c r="Y169">
        <f t="shared" si="62"/>
        <v>499636.11308788299</v>
      </c>
      <c r="Z169">
        <f t="shared" si="68"/>
        <v>2184.7900329974627</v>
      </c>
      <c r="AA169">
        <f t="shared" si="63"/>
        <v>148054.55022621338</v>
      </c>
      <c r="AB169">
        <f t="shared" si="69"/>
        <v>25416.097170234687</v>
      </c>
      <c r="AC169">
        <f t="shared" si="70"/>
        <v>13.669948630792113</v>
      </c>
      <c r="AD169">
        <f t="shared" si="64"/>
        <v>7.8056807701448383</v>
      </c>
      <c r="AE169">
        <f t="shared" si="65"/>
        <v>5.864267860647276</v>
      </c>
      <c r="AF169">
        <f t="shared" si="66"/>
        <v>2333.4982589517608</v>
      </c>
      <c r="AG169">
        <f t="shared" si="71"/>
        <v>3711.5011333734842</v>
      </c>
      <c r="AH169">
        <f t="shared" si="72"/>
        <v>831.80536617235748</v>
      </c>
      <c r="AI169">
        <f t="shared" si="73"/>
        <v>684.29801418269756</v>
      </c>
      <c r="AJ169">
        <f t="shared" si="74"/>
        <v>139.50152555874237</v>
      </c>
      <c r="AK169">
        <f t="shared" si="67"/>
        <v>159.8243045387994</v>
      </c>
    </row>
    <row r="170" spans="1:37" x14ac:dyDescent="0.35">
      <c r="A170">
        <v>14.2669</v>
      </c>
      <c r="B170">
        <v>319</v>
      </c>
      <c r="C170">
        <v>15374.3</v>
      </c>
      <c r="D170">
        <f t="shared" si="59"/>
        <v>15614.359852683103</v>
      </c>
      <c r="E170">
        <v>320109.09999999998</v>
      </c>
      <c r="F170">
        <f t="shared" si="60"/>
        <v>470824.21606172388</v>
      </c>
      <c r="G170">
        <v>298</v>
      </c>
      <c r="H170">
        <v>19950.900000000001</v>
      </c>
      <c r="I170">
        <v>16744.099999999999</v>
      </c>
      <c r="J170">
        <v>342.9</v>
      </c>
      <c r="K170">
        <v>19363.900000000001</v>
      </c>
      <c r="L170">
        <f t="shared" si="61"/>
        <v>19746.264694926078</v>
      </c>
      <c r="M170">
        <v>406.3</v>
      </c>
      <c r="N170">
        <v>44732.9</v>
      </c>
      <c r="O170">
        <v>117.6</v>
      </c>
      <c r="P170">
        <v>2485</v>
      </c>
      <c r="Q170">
        <v>305.8</v>
      </c>
      <c r="R170">
        <v>570.20000000000005</v>
      </c>
      <c r="S170">
        <v>88.3</v>
      </c>
      <c r="T170">
        <v>15</v>
      </c>
      <c r="U170">
        <v>8.7799999999999994</v>
      </c>
      <c r="V170">
        <v>31.2</v>
      </c>
      <c r="W170">
        <v>11.7</v>
      </c>
      <c r="X170">
        <v>1610.3</v>
      </c>
      <c r="Y170">
        <f t="shared" si="62"/>
        <v>506503.84060933307</v>
      </c>
      <c r="Z170">
        <f t="shared" si="68"/>
        <v>2516.2691727406332</v>
      </c>
      <c r="AA170">
        <f t="shared" si="63"/>
        <v>127706.43539876073</v>
      </c>
      <c r="AB170">
        <f t="shared" si="69"/>
        <v>33058.189607914028</v>
      </c>
      <c r="AC170">
        <f t="shared" si="70"/>
        <v>40.434046808731388</v>
      </c>
      <c r="AD170">
        <f t="shared" si="64"/>
        <v>17.33451811429012</v>
      </c>
      <c r="AE170">
        <f t="shared" si="65"/>
        <v>23.099528694441275</v>
      </c>
      <c r="AF170">
        <f t="shared" si="66"/>
        <v>3179.2453894580162</v>
      </c>
      <c r="AG170">
        <f t="shared" si="71"/>
        <v>5080.5142896927982</v>
      </c>
      <c r="AH170">
        <f t="shared" si="72"/>
        <v>909.17375758890671</v>
      </c>
      <c r="AI170">
        <f t="shared" si="73"/>
        <v>633.36143633989411</v>
      </c>
      <c r="AJ170">
        <f t="shared" si="74"/>
        <v>235.93108367399424</v>
      </c>
      <c r="AK170">
        <f t="shared" si="67"/>
        <v>62.231445312500014</v>
      </c>
    </row>
    <row r="171" spans="1:37" x14ac:dyDescent="0.35">
      <c r="A171">
        <v>14.276899999999999</v>
      </c>
      <c r="B171">
        <v>430.3</v>
      </c>
      <c r="C171">
        <v>16564.8</v>
      </c>
      <c r="D171">
        <f t="shared" si="59"/>
        <v>16843.814417055641</v>
      </c>
      <c r="E171">
        <v>320747.3</v>
      </c>
      <c r="F171">
        <f t="shared" si="60"/>
        <v>472206.14654899418</v>
      </c>
      <c r="G171">
        <v>290.89999999999998</v>
      </c>
      <c r="H171">
        <v>18814.3</v>
      </c>
      <c r="I171">
        <v>18096.099999999999</v>
      </c>
      <c r="J171">
        <v>384.8</v>
      </c>
      <c r="K171">
        <v>19295.400000000001</v>
      </c>
      <c r="L171">
        <f t="shared" si="61"/>
        <v>19675.03772287802</v>
      </c>
      <c r="M171">
        <v>498</v>
      </c>
      <c r="N171">
        <v>42955.5</v>
      </c>
      <c r="O171">
        <v>83.4</v>
      </c>
      <c r="P171">
        <v>2354.6999999999998</v>
      </c>
      <c r="Q171">
        <v>403.9</v>
      </c>
      <c r="R171">
        <v>773.6</v>
      </c>
      <c r="S171">
        <v>106.8</v>
      </c>
      <c r="T171">
        <v>11</v>
      </c>
      <c r="U171">
        <v>10.7</v>
      </c>
      <c r="V171">
        <v>32.200000000000003</v>
      </c>
      <c r="W171">
        <v>0</v>
      </c>
      <c r="X171">
        <v>1753.4</v>
      </c>
      <c r="Y171">
        <f t="shared" si="62"/>
        <v>509155.29868892784</v>
      </c>
      <c r="Z171">
        <f t="shared" si="68"/>
        <v>3068.808287026432</v>
      </c>
      <c r="AA171">
        <f t="shared" si="63"/>
        <v>121318.1914418978</v>
      </c>
      <c r="AB171">
        <f t="shared" si="69"/>
        <v>35541.41545142977</v>
      </c>
      <c r="AC171">
        <f t="shared" si="70"/>
        <v>21.015199149557006</v>
      </c>
      <c r="AD171">
        <f t="shared" si="64"/>
        <v>21.015199149557006</v>
      </c>
      <c r="AE171">
        <f t="shared" si="65"/>
        <v>0</v>
      </c>
      <c r="AF171">
        <f t="shared" si="66"/>
        <v>3443.7430083021732</v>
      </c>
      <c r="AG171">
        <f t="shared" si="71"/>
        <v>4834.4778230499596</v>
      </c>
      <c r="AH171">
        <f t="shared" si="72"/>
        <v>919.56226559089646</v>
      </c>
      <c r="AI171">
        <f t="shared" si="73"/>
        <v>814.87907730385064</v>
      </c>
      <c r="AJ171">
        <f t="shared" si="74"/>
        <v>273.00118521387139</v>
      </c>
      <c r="AK171">
        <f t="shared" si="67"/>
        <v>146.02803738317758</v>
      </c>
    </row>
    <row r="172" spans="1:37" x14ac:dyDescent="0.35">
      <c r="A172">
        <v>14.286799999999999</v>
      </c>
      <c r="B172">
        <v>406.5</v>
      </c>
      <c r="C172">
        <v>16035.6</v>
      </c>
      <c r="D172">
        <f t="shared" si="59"/>
        <v>16296.931067831316</v>
      </c>
      <c r="E172">
        <v>322538.2</v>
      </c>
      <c r="F172">
        <f t="shared" si="60"/>
        <v>476097.98810796416</v>
      </c>
      <c r="G172">
        <v>301.5</v>
      </c>
      <c r="H172">
        <v>17809.3</v>
      </c>
      <c r="I172">
        <v>18900</v>
      </c>
      <c r="J172">
        <v>380.5</v>
      </c>
      <c r="K172">
        <v>19264.900000000001</v>
      </c>
      <c r="L172">
        <f t="shared" si="61"/>
        <v>19643.326725024934</v>
      </c>
      <c r="M172">
        <v>480</v>
      </c>
      <c r="N172">
        <v>42637.3</v>
      </c>
      <c r="O172">
        <v>123.9</v>
      </c>
      <c r="P172">
        <v>2076.1</v>
      </c>
      <c r="Q172">
        <v>346.4</v>
      </c>
      <c r="R172">
        <v>890.7</v>
      </c>
      <c r="S172">
        <v>107.3</v>
      </c>
      <c r="T172">
        <v>14.8</v>
      </c>
      <c r="U172">
        <v>8.2899999999999991</v>
      </c>
      <c r="V172">
        <v>40</v>
      </c>
      <c r="W172">
        <v>8.2899999999999991</v>
      </c>
      <c r="X172">
        <v>2218</v>
      </c>
      <c r="Y172">
        <f t="shared" si="62"/>
        <v>512444.74590082036</v>
      </c>
      <c r="Z172">
        <f t="shared" si="68"/>
        <v>3263.1810812314216</v>
      </c>
      <c r="AA172">
        <f t="shared" si="63"/>
        <v>117957.30268195386</v>
      </c>
      <c r="AB172">
        <f t="shared" si="69"/>
        <v>36882.025137707133</v>
      </c>
      <c r="AC172">
        <f t="shared" si="70"/>
        <v>32.354707766306042</v>
      </c>
      <c r="AD172">
        <f t="shared" si="64"/>
        <v>16.177353883153021</v>
      </c>
      <c r="AE172">
        <f t="shared" si="65"/>
        <v>16.177353883153021</v>
      </c>
      <c r="AF172">
        <f t="shared" si="66"/>
        <v>4328.2715214515565</v>
      </c>
      <c r="AG172">
        <f t="shared" si="71"/>
        <v>4260.7520468608336</v>
      </c>
      <c r="AH172">
        <f t="shared" si="72"/>
        <v>984.30124229944329</v>
      </c>
      <c r="AI172">
        <f t="shared" si="73"/>
        <v>704.85648040951412</v>
      </c>
      <c r="AJ172">
        <f t="shared" si="74"/>
        <v>287.44562448593973</v>
      </c>
      <c r="AK172">
        <f t="shared" si="67"/>
        <v>100.85645355850423</v>
      </c>
    </row>
    <row r="173" spans="1:37" x14ac:dyDescent="0.35">
      <c r="A173">
        <v>14.2967</v>
      </c>
      <c r="B173">
        <v>354.2</v>
      </c>
      <c r="C173">
        <v>15566.6</v>
      </c>
      <c r="D173">
        <f t="shared" si="59"/>
        <v>15812.750766075185</v>
      </c>
      <c r="E173">
        <v>330620.2</v>
      </c>
      <c r="F173">
        <f t="shared" si="60"/>
        <v>493920.19299058628</v>
      </c>
      <c r="G173">
        <v>342.1</v>
      </c>
      <c r="H173">
        <v>17316.8</v>
      </c>
      <c r="I173">
        <v>19273.5</v>
      </c>
      <c r="J173">
        <v>403.8</v>
      </c>
      <c r="K173">
        <v>19921</v>
      </c>
      <c r="L173">
        <f t="shared" si="61"/>
        <v>20325.9125029717</v>
      </c>
      <c r="M173">
        <v>471.2</v>
      </c>
      <c r="N173">
        <v>45328.9</v>
      </c>
      <c r="O173">
        <v>99</v>
      </c>
      <c r="P173">
        <v>2243.6999999999998</v>
      </c>
      <c r="Q173">
        <v>383.9</v>
      </c>
      <c r="R173">
        <v>1083.8</v>
      </c>
      <c r="S173">
        <v>82.9</v>
      </c>
      <c r="T173">
        <v>21.3</v>
      </c>
      <c r="U173">
        <v>12.7</v>
      </c>
      <c r="V173">
        <v>41.7</v>
      </c>
      <c r="W173">
        <v>7.32</v>
      </c>
      <c r="X173">
        <v>2295.3000000000002</v>
      </c>
      <c r="Y173">
        <f t="shared" si="62"/>
        <v>530413.05625963316</v>
      </c>
      <c r="Z173">
        <f t="shared" si="68"/>
        <v>3576.646497689876</v>
      </c>
      <c r="AA173">
        <f t="shared" si="63"/>
        <v>118107.38680108094</v>
      </c>
      <c r="AB173">
        <f t="shared" si="69"/>
        <v>36336.775221773139</v>
      </c>
      <c r="AC173">
        <f t="shared" si="70"/>
        <v>37.744168933504461</v>
      </c>
      <c r="AD173">
        <f t="shared" si="64"/>
        <v>23.943603669106228</v>
      </c>
      <c r="AE173">
        <f t="shared" si="65"/>
        <v>13.800565264398235</v>
      </c>
      <c r="AF173">
        <f t="shared" si="66"/>
        <v>4327.3821654881513</v>
      </c>
      <c r="AG173">
        <f t="shared" si="71"/>
        <v>4386.3927792553186</v>
      </c>
      <c r="AH173">
        <f t="shared" si="72"/>
        <v>947.94046652178042</v>
      </c>
      <c r="AI173">
        <f t="shared" si="73"/>
        <v>763.9329296631372</v>
      </c>
      <c r="AJ173">
        <f t="shared" si="74"/>
        <v>234.9112611945383</v>
      </c>
      <c r="AK173">
        <f t="shared" si="67"/>
        <v>94.76023976023977</v>
      </c>
    </row>
    <row r="174" spans="1:37" x14ac:dyDescent="0.35">
      <c r="A174">
        <v>14.306699999999999</v>
      </c>
      <c r="B174">
        <v>289.39999999999998</v>
      </c>
      <c r="C174">
        <v>15537.5</v>
      </c>
      <c r="D174">
        <f t="shared" si="59"/>
        <v>15782.724075320288</v>
      </c>
      <c r="E174">
        <v>326581.8</v>
      </c>
      <c r="F174">
        <f t="shared" si="60"/>
        <v>484961.35091091989</v>
      </c>
      <c r="G174">
        <v>222.9</v>
      </c>
      <c r="H174">
        <v>17067.099999999999</v>
      </c>
      <c r="I174">
        <v>20379.2</v>
      </c>
      <c r="J174">
        <v>399.5</v>
      </c>
      <c r="K174">
        <v>20189.7</v>
      </c>
      <c r="L174">
        <f t="shared" si="61"/>
        <v>20605.723373187648</v>
      </c>
      <c r="M174">
        <v>495.1</v>
      </c>
      <c r="N174">
        <v>39151.9</v>
      </c>
      <c r="O174">
        <v>73.599999999999994</v>
      </c>
      <c r="P174">
        <v>2434.5</v>
      </c>
      <c r="Q174">
        <v>318.10000000000002</v>
      </c>
      <c r="R174">
        <v>1055.5999999999999</v>
      </c>
      <c r="S174">
        <v>132.69999999999999</v>
      </c>
      <c r="T174">
        <v>10.3</v>
      </c>
      <c r="U174">
        <v>34.6</v>
      </c>
      <c r="V174">
        <v>38.5</v>
      </c>
      <c r="W174">
        <v>3.9</v>
      </c>
      <c r="X174">
        <v>2451.1</v>
      </c>
      <c r="Y174">
        <f t="shared" si="62"/>
        <v>521639.1983594278</v>
      </c>
      <c r="Z174">
        <f t="shared" si="68"/>
        <v>3400.0512338375443</v>
      </c>
      <c r="AA174">
        <f t="shared" si="63"/>
        <v>107773.72593319401</v>
      </c>
      <c r="AB174">
        <f t="shared" si="69"/>
        <v>39067.616206936218</v>
      </c>
      <c r="AC174">
        <f t="shared" si="70"/>
        <v>73.805803170244388</v>
      </c>
      <c r="AD174">
        <f t="shared" si="64"/>
        <v>66.329371160791069</v>
      </c>
      <c r="AE174">
        <f t="shared" si="65"/>
        <v>7.4764320094533279</v>
      </c>
      <c r="AF174">
        <f t="shared" si="66"/>
        <v>4698.8416662489881</v>
      </c>
      <c r="AG174">
        <f t="shared" si="71"/>
        <v>4921.4092960688677</v>
      </c>
      <c r="AH174">
        <f t="shared" si="72"/>
        <v>906.94871376214599</v>
      </c>
      <c r="AI174">
        <f t="shared" si="73"/>
        <v>629.55391587294184</v>
      </c>
      <c r="AJ174">
        <f t="shared" si="74"/>
        <v>328.19619487651534</v>
      </c>
      <c r="AK174">
        <f t="shared" si="67"/>
        <v>46.067532467532473</v>
      </c>
    </row>
    <row r="175" spans="1:37" x14ac:dyDescent="0.35">
      <c r="A175">
        <v>14.316599999999999</v>
      </c>
      <c r="B175">
        <v>363.8</v>
      </c>
      <c r="C175">
        <v>15421.9</v>
      </c>
      <c r="D175">
        <f t="shared" si="59"/>
        <v>15663.460318688787</v>
      </c>
      <c r="E175">
        <v>328605.5</v>
      </c>
      <c r="F175">
        <f t="shared" si="60"/>
        <v>489437.28314724047</v>
      </c>
      <c r="G175">
        <v>297</v>
      </c>
      <c r="H175">
        <v>16868.400000000001</v>
      </c>
      <c r="I175">
        <v>20550.400000000001</v>
      </c>
      <c r="J175">
        <v>428.3</v>
      </c>
      <c r="K175">
        <v>19623</v>
      </c>
      <c r="L175">
        <f t="shared" si="61"/>
        <v>20015.769443795598</v>
      </c>
      <c r="M175">
        <v>554.20000000000005</v>
      </c>
      <c r="N175">
        <v>37576.400000000001</v>
      </c>
      <c r="O175">
        <v>88.8</v>
      </c>
      <c r="P175">
        <v>2186.3000000000002</v>
      </c>
      <c r="Q175">
        <v>330.9</v>
      </c>
      <c r="R175">
        <v>1347</v>
      </c>
      <c r="S175">
        <v>135.1</v>
      </c>
      <c r="T175">
        <v>37.4</v>
      </c>
      <c r="U175">
        <v>21</v>
      </c>
      <c r="V175">
        <v>46.8</v>
      </c>
      <c r="W175">
        <v>4.3899999999999997</v>
      </c>
      <c r="X175">
        <v>2474.8000000000002</v>
      </c>
      <c r="Y175">
        <f t="shared" si="62"/>
        <v>525480.31290972477</v>
      </c>
      <c r="Z175">
        <f t="shared" si="68"/>
        <v>4183.2204670579949</v>
      </c>
      <c r="AA175">
        <f t="shared" si="63"/>
        <v>103609.59043075202</v>
      </c>
      <c r="AB175">
        <f t="shared" si="69"/>
        <v>39107.839999194162</v>
      </c>
      <c r="AC175">
        <f t="shared" si="70"/>
        <v>48.317699781003768</v>
      </c>
      <c r="AD175">
        <f t="shared" si="64"/>
        <v>39.963438180428483</v>
      </c>
      <c r="AE175">
        <f t="shared" si="65"/>
        <v>8.3542616005752866</v>
      </c>
      <c r="AF175">
        <f t="shared" si="66"/>
        <v>4709.5960385202097</v>
      </c>
      <c r="AG175">
        <f t="shared" si="71"/>
        <v>4417.6726377165087</v>
      </c>
      <c r="AH175">
        <f t="shared" si="72"/>
        <v>984.052089671408</v>
      </c>
      <c r="AI175">
        <f t="shared" si="73"/>
        <v>700.882584850086</v>
      </c>
      <c r="AJ175">
        <f t="shared" si="74"/>
        <v>346.15949547713996</v>
      </c>
      <c r="AK175">
        <f t="shared" si="67"/>
        <v>86.577392674281228</v>
      </c>
    </row>
    <row r="176" spans="1:37" x14ac:dyDescent="0.35">
      <c r="A176">
        <v>14.326599999999999</v>
      </c>
      <c r="B176">
        <v>493.2</v>
      </c>
      <c r="C176">
        <v>15921</v>
      </c>
      <c r="D176">
        <f t="shared" si="59"/>
        <v>16178.57915878705</v>
      </c>
      <c r="E176">
        <v>325689.09999999998</v>
      </c>
      <c r="F176">
        <f t="shared" si="60"/>
        <v>482995.45506382885</v>
      </c>
      <c r="G176">
        <v>268.2</v>
      </c>
      <c r="H176">
        <v>16445.8</v>
      </c>
      <c r="I176">
        <v>20708.3</v>
      </c>
      <c r="J176">
        <v>341.4</v>
      </c>
      <c r="K176">
        <v>19582.900000000001</v>
      </c>
      <c r="L176">
        <f t="shared" si="61"/>
        <v>19974.049820224474</v>
      </c>
      <c r="M176">
        <v>539</v>
      </c>
      <c r="N176">
        <v>36374.800000000003</v>
      </c>
      <c r="O176">
        <v>120.5</v>
      </c>
      <c r="P176">
        <v>2242.6999999999998</v>
      </c>
      <c r="Q176">
        <v>403.8</v>
      </c>
      <c r="R176">
        <v>1436.5</v>
      </c>
      <c r="S176">
        <v>146.80000000000001</v>
      </c>
      <c r="T176">
        <v>60</v>
      </c>
      <c r="U176">
        <v>7.8</v>
      </c>
      <c r="V176">
        <v>58.5</v>
      </c>
      <c r="W176">
        <v>5.85</v>
      </c>
      <c r="X176">
        <v>2407.8000000000002</v>
      </c>
      <c r="Y176">
        <f t="shared" si="62"/>
        <v>519641.28404284036</v>
      </c>
      <c r="Z176">
        <f t="shared" si="68"/>
        <v>4317.7862669876404</v>
      </c>
      <c r="AA176">
        <f t="shared" si="63"/>
        <v>101648.19775105736</v>
      </c>
      <c r="AB176">
        <f t="shared" si="69"/>
        <v>39851.144695217794</v>
      </c>
      <c r="AC176">
        <f t="shared" si="70"/>
        <v>26.26812075784699</v>
      </c>
      <c r="AD176">
        <f t="shared" si="64"/>
        <v>15.01035471876971</v>
      </c>
      <c r="AE176">
        <f t="shared" si="65"/>
        <v>11.257766039077282</v>
      </c>
      <c r="AF176">
        <f t="shared" si="66"/>
        <v>4633.5810374171424</v>
      </c>
      <c r="AG176">
        <f t="shared" si="71"/>
        <v>4598.3644359615673</v>
      </c>
      <c r="AH176">
        <f t="shared" si="72"/>
        <v>888.8824159743242</v>
      </c>
      <c r="AI176">
        <f t="shared" si="73"/>
        <v>892.5387844314605</v>
      </c>
      <c r="AJ176">
        <f t="shared" si="74"/>
        <v>395.08023381582325</v>
      </c>
      <c r="AK176">
        <f t="shared" si="67"/>
        <v>164.37362637362637</v>
      </c>
    </row>
    <row r="177" spans="1:37" x14ac:dyDescent="0.35">
      <c r="A177">
        <v>14.336499999999999</v>
      </c>
      <c r="B177">
        <v>391.3</v>
      </c>
      <c r="C177">
        <v>15890.5</v>
      </c>
      <c r="D177">
        <f t="shared" si="59"/>
        <v>16147.085258296966</v>
      </c>
      <c r="E177">
        <v>325792.7</v>
      </c>
      <c r="F177">
        <f t="shared" si="60"/>
        <v>483223.33501876955</v>
      </c>
      <c r="G177">
        <v>287.8</v>
      </c>
      <c r="H177">
        <v>17645.3</v>
      </c>
      <c r="I177">
        <v>21485.1</v>
      </c>
      <c r="J177">
        <v>532.20000000000005</v>
      </c>
      <c r="K177">
        <v>19541.900000000001</v>
      </c>
      <c r="L177">
        <f t="shared" si="61"/>
        <v>19931.397374349806</v>
      </c>
      <c r="M177">
        <v>622.79999999999995</v>
      </c>
      <c r="N177">
        <v>39913.5</v>
      </c>
      <c r="O177">
        <v>75.599999999999994</v>
      </c>
      <c r="P177">
        <v>2248.1999999999998</v>
      </c>
      <c r="Q177">
        <v>310.3</v>
      </c>
      <c r="R177">
        <v>1539.8</v>
      </c>
      <c r="S177">
        <v>161</v>
      </c>
      <c r="T177">
        <v>10.3</v>
      </c>
      <c r="U177">
        <v>22.9</v>
      </c>
      <c r="V177">
        <v>27.3</v>
      </c>
      <c r="W177">
        <v>3.9</v>
      </c>
      <c r="X177">
        <v>2470.8000000000002</v>
      </c>
      <c r="Y177">
        <f t="shared" si="62"/>
        <v>519693.11765141634</v>
      </c>
      <c r="Z177">
        <f t="shared" ref="Z177:Z200" si="75">(G177+M177+R177)*1000000/Y177</f>
        <v>4715.0903423039035</v>
      </c>
      <c r="AA177">
        <f t="shared" ref="AA177:AA200" si="76">(H177+N177)*1000000/Y177</f>
        <v>110755.36320380427</v>
      </c>
      <c r="AB177">
        <f t="shared" ref="AB177:AB200" si="77">I177*1000000/Y177</f>
        <v>41341.898266990538</v>
      </c>
      <c r="AC177">
        <f t="shared" ref="AC177:AC200" si="78">(U177+W177)*1000000/Y177</f>
        <v>51.568895353307468</v>
      </c>
      <c r="AD177">
        <f t="shared" si="64"/>
        <v>44.064466551893332</v>
      </c>
      <c r="AE177">
        <f t="shared" si="65"/>
        <v>7.5044288014141474</v>
      </c>
      <c r="AF177">
        <f t="shared" ref="AF177:AF200" si="79">(X177)*1000000/Y177</f>
        <v>4754.3442775728399</v>
      </c>
      <c r="AG177">
        <f t="shared" ref="AG177:AG200" si="80">(P177+S177)*1000000/Y177</f>
        <v>4635.81278676076</v>
      </c>
      <c r="AH177">
        <f t="shared" ref="AH177:AH200" si="81">(J177+O177)*1000000/Y177</f>
        <v>1169.5363655126973</v>
      </c>
      <c r="AI177">
        <f t="shared" ref="AI177:AI200" si="82">(Q177+T177)*1000000/Y177</f>
        <v>616.9025317265066</v>
      </c>
      <c r="AJ177">
        <f t="shared" ref="AJ177:AJ200" si="83">(S177+V177)*1000000/Y177</f>
        <v>362.32921623238053</v>
      </c>
      <c r="AK177">
        <f t="shared" si="67"/>
        <v>91.432835820895519</v>
      </c>
    </row>
    <row r="178" spans="1:37" x14ac:dyDescent="0.35">
      <c r="A178">
        <v>14.346399999999999</v>
      </c>
      <c r="B178">
        <v>466.6</v>
      </c>
      <c r="C178">
        <v>16658.8</v>
      </c>
      <c r="D178">
        <f t="shared" si="59"/>
        <v>16941.017014236764</v>
      </c>
      <c r="E178">
        <v>326797.2</v>
      </c>
      <c r="F178">
        <f t="shared" si="60"/>
        <v>485436.48362722195</v>
      </c>
      <c r="G178">
        <v>232.2</v>
      </c>
      <c r="H178">
        <v>16126.9</v>
      </c>
      <c r="I178">
        <v>21430.2</v>
      </c>
      <c r="J178">
        <v>447.2</v>
      </c>
      <c r="K178">
        <v>20272.5</v>
      </c>
      <c r="L178">
        <f t="shared" si="61"/>
        <v>20691.978126570906</v>
      </c>
      <c r="M178">
        <v>644.29999999999995</v>
      </c>
      <c r="N178">
        <v>36523</v>
      </c>
      <c r="O178">
        <v>121.9</v>
      </c>
      <c r="P178">
        <v>2333.9</v>
      </c>
      <c r="Q178">
        <v>327.7</v>
      </c>
      <c r="R178">
        <v>1497.6</v>
      </c>
      <c r="S178">
        <v>115.7</v>
      </c>
      <c r="T178">
        <v>32.299999999999997</v>
      </c>
      <c r="U178">
        <v>15.1</v>
      </c>
      <c r="V178">
        <v>27.7</v>
      </c>
      <c r="W178">
        <v>3.47</v>
      </c>
      <c r="X178">
        <v>2651.4</v>
      </c>
      <c r="Y178">
        <f t="shared" si="62"/>
        <v>523536.07876802963</v>
      </c>
      <c r="Z178">
        <f t="shared" si="75"/>
        <v>4534.7400041400497</v>
      </c>
      <c r="AA178">
        <f t="shared" si="76"/>
        <v>100565.94403941417</v>
      </c>
      <c r="AB178">
        <f t="shared" si="77"/>
        <v>40933.568609882517</v>
      </c>
      <c r="AC178">
        <f t="shared" si="78"/>
        <v>35.470334811878487</v>
      </c>
      <c r="AD178">
        <f t="shared" si="64"/>
        <v>28.842329330068129</v>
      </c>
      <c r="AE178">
        <f t="shared" si="65"/>
        <v>6.6280054818103586</v>
      </c>
      <c r="AF178">
        <f t="shared" si="79"/>
        <v>5064.4074162743473</v>
      </c>
      <c r="AG178">
        <f t="shared" si="80"/>
        <v>4678.95165079039</v>
      </c>
      <c r="AH178">
        <f t="shared" si="81"/>
        <v>1087.0311007776008</v>
      </c>
      <c r="AI178">
        <f t="shared" si="82"/>
        <v>687.63169263738587</v>
      </c>
      <c r="AJ178">
        <f t="shared" si="83"/>
        <v>273.90662423389205</v>
      </c>
      <c r="AK178">
        <f t="shared" si="67"/>
        <v>127.84598815293485</v>
      </c>
    </row>
    <row r="179" spans="1:37" x14ac:dyDescent="0.35">
      <c r="A179">
        <v>14.356299999999999</v>
      </c>
      <c r="B179">
        <v>485.5</v>
      </c>
      <c r="C179">
        <v>15614.9</v>
      </c>
      <c r="D179">
        <f t="shared" si="59"/>
        <v>15862.59280031768</v>
      </c>
      <c r="E179">
        <v>330958.2</v>
      </c>
      <c r="F179">
        <f t="shared" si="60"/>
        <v>494674.92165661399</v>
      </c>
      <c r="G179">
        <v>274.10000000000002</v>
      </c>
      <c r="H179">
        <v>15490</v>
      </c>
      <c r="I179">
        <v>22240.3</v>
      </c>
      <c r="J179">
        <v>490.7</v>
      </c>
      <c r="K179">
        <v>19953.2</v>
      </c>
      <c r="L179">
        <f t="shared" si="61"/>
        <v>20359.435896326584</v>
      </c>
      <c r="M179">
        <v>638.5</v>
      </c>
      <c r="N179">
        <v>35042.5</v>
      </c>
      <c r="O179">
        <v>112.2</v>
      </c>
      <c r="P179">
        <v>2128.9</v>
      </c>
      <c r="Q179">
        <v>400</v>
      </c>
      <c r="R179">
        <v>1668.7</v>
      </c>
      <c r="S179">
        <v>191.7</v>
      </c>
      <c r="T179">
        <v>9.68</v>
      </c>
      <c r="U179">
        <v>12.2</v>
      </c>
      <c r="V179">
        <v>36.1</v>
      </c>
      <c r="W179">
        <v>7.32</v>
      </c>
      <c r="X179">
        <v>2503.1</v>
      </c>
      <c r="Y179">
        <f t="shared" si="62"/>
        <v>531382.45035325829</v>
      </c>
      <c r="Z179">
        <f t="shared" si="75"/>
        <v>4857.7065318660316</v>
      </c>
      <c r="AA179">
        <f t="shared" si="76"/>
        <v>95096.290753310444</v>
      </c>
      <c r="AB179">
        <f t="shared" si="77"/>
        <v>41853.659233975166</v>
      </c>
      <c r="AC179">
        <f t="shared" si="78"/>
        <v>36.734370860428825</v>
      </c>
      <c r="AD179">
        <f t="shared" si="64"/>
        <v>22.958981787768018</v>
      </c>
      <c r="AE179">
        <f t="shared" si="65"/>
        <v>13.775389072660811</v>
      </c>
      <c r="AF179">
        <f t="shared" si="79"/>
        <v>4710.5432223739444</v>
      </c>
      <c r="AG179">
        <f t="shared" si="80"/>
        <v>4367.0994374339725</v>
      </c>
      <c r="AH179">
        <f t="shared" si="81"/>
        <v>1134.5877147414212</v>
      </c>
      <c r="AI179">
        <f t="shared" si="82"/>
        <v>770.97013596826241</v>
      </c>
      <c r="AJ179">
        <f t="shared" si="83"/>
        <v>428.69311895520934</v>
      </c>
      <c r="AK179">
        <f t="shared" si="67"/>
        <v>132.23872950819674</v>
      </c>
    </row>
    <row r="180" spans="1:37" x14ac:dyDescent="0.35">
      <c r="A180">
        <v>14.366199999999999</v>
      </c>
      <c r="B180">
        <v>267.5</v>
      </c>
      <c r="C180">
        <v>16457.099999999999</v>
      </c>
      <c r="D180">
        <f t="shared" si="59"/>
        <v>16732.467897434872</v>
      </c>
      <c r="E180">
        <v>329507.20000000001</v>
      </c>
      <c r="F180">
        <f t="shared" si="60"/>
        <v>491440.32568284095</v>
      </c>
      <c r="G180">
        <v>236.5</v>
      </c>
      <c r="H180">
        <v>15119.3</v>
      </c>
      <c r="I180">
        <v>21743.7</v>
      </c>
      <c r="J180">
        <v>574.1</v>
      </c>
      <c r="K180">
        <v>19486.7</v>
      </c>
      <c r="L180">
        <f t="shared" si="61"/>
        <v>19873.978252003311</v>
      </c>
      <c r="M180">
        <v>642.9</v>
      </c>
      <c r="N180">
        <v>35935.599999999999</v>
      </c>
      <c r="O180">
        <v>120.5</v>
      </c>
      <c r="P180">
        <v>2563.6999999999998</v>
      </c>
      <c r="Q180">
        <v>336.1</v>
      </c>
      <c r="R180">
        <v>1549.7</v>
      </c>
      <c r="S180">
        <v>146.9</v>
      </c>
      <c r="T180">
        <v>36.799999999999997</v>
      </c>
      <c r="U180">
        <v>26.3</v>
      </c>
      <c r="V180">
        <v>26.9</v>
      </c>
      <c r="W180">
        <v>2.93</v>
      </c>
      <c r="X180">
        <v>2807.6</v>
      </c>
      <c r="Y180">
        <f t="shared" si="62"/>
        <v>528314.27183227916</v>
      </c>
      <c r="Z180">
        <f t="shared" si="75"/>
        <v>4597.8314982396541</v>
      </c>
      <c r="AA180">
        <f t="shared" si="76"/>
        <v>96637.366662334069</v>
      </c>
      <c r="AB180">
        <f t="shared" si="77"/>
        <v>41156.753014809423</v>
      </c>
      <c r="AC180">
        <f t="shared" si="78"/>
        <v>55.326917250646368</v>
      </c>
      <c r="AD180">
        <f t="shared" si="64"/>
        <v>49.780975836195672</v>
      </c>
      <c r="AE180">
        <f t="shared" si="65"/>
        <v>5.545941414450696</v>
      </c>
      <c r="AF180">
        <f t="shared" si="79"/>
        <v>5314.2611314715959</v>
      </c>
      <c r="AG180">
        <f t="shared" si="80"/>
        <v>5130.6582928361968</v>
      </c>
      <c r="AH180">
        <f t="shared" si="81"/>
        <v>1314.747749651008</v>
      </c>
      <c r="AI180">
        <f t="shared" si="82"/>
        <v>705.82988172309388</v>
      </c>
      <c r="AJ180">
        <f t="shared" si="83"/>
        <v>328.97085932816759</v>
      </c>
      <c r="AK180">
        <f t="shared" si="67"/>
        <v>83.102976394115629</v>
      </c>
    </row>
    <row r="181" spans="1:37" x14ac:dyDescent="0.35">
      <c r="A181">
        <v>14.376200000000001</v>
      </c>
      <c r="B181">
        <v>389.4</v>
      </c>
      <c r="C181">
        <v>16067.6</v>
      </c>
      <c r="D181">
        <f t="shared" si="59"/>
        <v>16329.983645217902</v>
      </c>
      <c r="E181">
        <v>328179.40000000002</v>
      </c>
      <c r="F181">
        <f t="shared" si="60"/>
        <v>488492.61246231518</v>
      </c>
      <c r="G181">
        <v>281.5</v>
      </c>
      <c r="H181">
        <v>15864.2</v>
      </c>
      <c r="I181">
        <v>23101.3</v>
      </c>
      <c r="J181">
        <v>461.7</v>
      </c>
      <c r="K181">
        <v>20194.3</v>
      </c>
      <c r="L181">
        <f t="shared" si="61"/>
        <v>20610.514921478818</v>
      </c>
      <c r="M181">
        <v>610.20000000000005</v>
      </c>
      <c r="N181">
        <v>35099.699999999997</v>
      </c>
      <c r="O181">
        <v>125.9</v>
      </c>
      <c r="P181">
        <v>2333.9</v>
      </c>
      <c r="Q181">
        <v>280.3</v>
      </c>
      <c r="R181">
        <v>1590</v>
      </c>
      <c r="S181">
        <v>211.7</v>
      </c>
      <c r="T181">
        <v>31</v>
      </c>
      <c r="U181">
        <v>20</v>
      </c>
      <c r="V181">
        <v>38</v>
      </c>
      <c r="W181">
        <v>8.2899999999999991</v>
      </c>
      <c r="X181">
        <v>2672.7</v>
      </c>
      <c r="Y181">
        <f t="shared" si="62"/>
        <v>525822.51102901192</v>
      </c>
      <c r="Z181">
        <f t="shared" si="75"/>
        <v>4719.6533962447147</v>
      </c>
      <c r="AA181">
        <f t="shared" si="76"/>
        <v>96922.248346244902</v>
      </c>
      <c r="AB181">
        <f t="shared" si="77"/>
        <v>43933.645888974504</v>
      </c>
      <c r="AC181">
        <f t="shared" si="78"/>
        <v>53.801424257469868</v>
      </c>
      <c r="AD181">
        <f t="shared" si="64"/>
        <v>38.035648114153318</v>
      </c>
      <c r="AE181">
        <f t="shared" si="65"/>
        <v>15.765776143316549</v>
      </c>
      <c r="AF181">
        <f t="shared" si="79"/>
        <v>5082.8938357348788</v>
      </c>
      <c r="AG181">
        <f t="shared" si="80"/>
        <v>4841.177291969434</v>
      </c>
      <c r="AH181">
        <f t="shared" si="81"/>
        <v>1117.4873415938246</v>
      </c>
      <c r="AI181">
        <f t="shared" si="82"/>
        <v>592.02486289679644</v>
      </c>
      <c r="AJ181">
        <f t="shared" si="83"/>
        <v>474.87506670520418</v>
      </c>
      <c r="AK181">
        <f t="shared" si="67"/>
        <v>87.723577235772368</v>
      </c>
    </row>
    <row r="182" spans="1:37" x14ac:dyDescent="0.35">
      <c r="A182">
        <v>14.386100000000001</v>
      </c>
      <c r="B182">
        <v>422.7</v>
      </c>
      <c r="C182">
        <v>16538.099999999999</v>
      </c>
      <c r="D182">
        <f t="shared" si="59"/>
        <v>16816.208131702915</v>
      </c>
      <c r="E182">
        <v>327079.3</v>
      </c>
      <c r="F182">
        <f t="shared" si="60"/>
        <v>486059.2043014876</v>
      </c>
      <c r="G182">
        <v>255.1</v>
      </c>
      <c r="H182">
        <v>15630.2</v>
      </c>
      <c r="I182">
        <v>23269.8</v>
      </c>
      <c r="J182">
        <v>475.1</v>
      </c>
      <c r="K182">
        <v>20631.400000000001</v>
      </c>
      <c r="L182">
        <f t="shared" si="61"/>
        <v>21066.02151631163</v>
      </c>
      <c r="M182">
        <v>648.79999999999995</v>
      </c>
      <c r="N182">
        <v>35166.5</v>
      </c>
      <c r="O182">
        <v>116.1</v>
      </c>
      <c r="P182">
        <v>2253.8000000000002</v>
      </c>
      <c r="Q182">
        <v>308.39999999999998</v>
      </c>
      <c r="R182">
        <v>1746.7</v>
      </c>
      <c r="S182">
        <v>186.8</v>
      </c>
      <c r="T182">
        <v>33.5</v>
      </c>
      <c r="U182">
        <v>19</v>
      </c>
      <c r="V182">
        <v>50.2</v>
      </c>
      <c r="W182">
        <v>3.41</v>
      </c>
      <c r="X182">
        <v>2624.2</v>
      </c>
      <c r="Y182">
        <f t="shared" si="62"/>
        <v>524364.13394950214</v>
      </c>
      <c r="Z182">
        <f t="shared" si="75"/>
        <v>5054.8842462502607</v>
      </c>
      <c r="AA182">
        <f t="shared" si="76"/>
        <v>96872.948989474316</v>
      </c>
      <c r="AB182">
        <f t="shared" si="77"/>
        <v>44377.177029123341</v>
      </c>
      <c r="AC182">
        <f t="shared" si="78"/>
        <v>42.737476782037405</v>
      </c>
      <c r="AD182">
        <f t="shared" si="64"/>
        <v>36.234362287314177</v>
      </c>
      <c r="AE182">
        <f t="shared" si="65"/>
        <v>6.5031144947232287</v>
      </c>
      <c r="AF182">
        <f t="shared" si="79"/>
        <v>5004.5375533878878</v>
      </c>
      <c r="AG182">
        <f t="shared" si="80"/>
        <v>4654.399189390474</v>
      </c>
      <c r="AH182">
        <f t="shared" si="81"/>
        <v>1127.4607886452707</v>
      </c>
      <c r="AI182">
        <f t="shared" si="82"/>
        <v>652.02781400172194</v>
      </c>
      <c r="AJ182">
        <f t="shared" si="83"/>
        <v>451.97599274176105</v>
      </c>
      <c r="AK182">
        <f t="shared" si="67"/>
        <v>118.27755466309684</v>
      </c>
    </row>
    <row r="183" spans="1:37" x14ac:dyDescent="0.35">
      <c r="A183">
        <v>14.396100000000001</v>
      </c>
      <c r="B183">
        <v>438.9</v>
      </c>
      <c r="C183">
        <v>15425.6</v>
      </c>
      <c r="D183">
        <f t="shared" si="59"/>
        <v>15667.277150411388</v>
      </c>
      <c r="E183">
        <v>328274.5</v>
      </c>
      <c r="F183">
        <f t="shared" si="60"/>
        <v>488703.34682842909</v>
      </c>
      <c r="G183">
        <v>257.10000000000002</v>
      </c>
      <c r="H183">
        <v>15568.4</v>
      </c>
      <c r="I183">
        <v>22658.6</v>
      </c>
      <c r="J183">
        <v>486.3</v>
      </c>
      <c r="K183">
        <v>21167.1</v>
      </c>
      <c r="L183">
        <f t="shared" si="61"/>
        <v>21624.835045900069</v>
      </c>
      <c r="M183">
        <v>685.8</v>
      </c>
      <c r="N183">
        <v>35695.699999999997</v>
      </c>
      <c r="O183">
        <v>118.5</v>
      </c>
      <c r="P183">
        <v>2357.4</v>
      </c>
      <c r="Q183">
        <v>333.5</v>
      </c>
      <c r="R183">
        <v>1775.6</v>
      </c>
      <c r="S183">
        <v>158.5</v>
      </c>
      <c r="T183">
        <v>40.6</v>
      </c>
      <c r="U183">
        <v>7.9</v>
      </c>
      <c r="V183">
        <v>59.5</v>
      </c>
      <c r="W183">
        <v>7.8</v>
      </c>
      <c r="X183">
        <v>2615.8000000000002</v>
      </c>
      <c r="Y183">
        <f t="shared" si="62"/>
        <v>526434.35902474052</v>
      </c>
      <c r="Z183">
        <f t="shared" si="75"/>
        <v>5163.9866460012736</v>
      </c>
      <c r="AA183">
        <f t="shared" si="76"/>
        <v>97379.85205785319</v>
      </c>
      <c r="AB183">
        <f t="shared" si="77"/>
        <v>43041.643486144734</v>
      </c>
      <c r="AC183">
        <f t="shared" si="78"/>
        <v>29.823281347147322</v>
      </c>
      <c r="AD183">
        <f t="shared" si="64"/>
        <v>15.006619276590053</v>
      </c>
      <c r="AE183">
        <f t="shared" si="65"/>
        <v>14.816662070557268</v>
      </c>
      <c r="AF183">
        <f t="shared" si="79"/>
        <v>4968.9005954056029</v>
      </c>
      <c r="AG183">
        <f t="shared" si="80"/>
        <v>4779.1333465788503</v>
      </c>
      <c r="AH183">
        <f t="shared" si="81"/>
        <v>1148.8611820862866</v>
      </c>
      <c r="AI183">
        <f t="shared" si="82"/>
        <v>710.62990776865047</v>
      </c>
      <c r="AJ183">
        <f t="shared" si="83"/>
        <v>414.10670915147233</v>
      </c>
      <c r="AK183">
        <f t="shared" si="67"/>
        <v>173.15286624203821</v>
      </c>
    </row>
    <row r="184" spans="1:37" x14ac:dyDescent="0.35">
      <c r="A184">
        <v>14.406000000000001</v>
      </c>
      <c r="B184">
        <v>525.6</v>
      </c>
      <c r="C184">
        <v>16246.7</v>
      </c>
      <c r="D184">
        <f t="shared" si="59"/>
        <v>16515.014485847212</v>
      </c>
      <c r="E184">
        <v>326759.7</v>
      </c>
      <c r="F184">
        <f t="shared" si="60"/>
        <v>485353.74367814889</v>
      </c>
      <c r="G184">
        <v>211.2</v>
      </c>
      <c r="H184">
        <v>15084.2</v>
      </c>
      <c r="I184">
        <v>22844.799999999999</v>
      </c>
      <c r="J184">
        <v>472.7</v>
      </c>
      <c r="K184">
        <v>20488.599999999999</v>
      </c>
      <c r="L184">
        <f t="shared" si="61"/>
        <v>20917.163393912513</v>
      </c>
      <c r="M184">
        <v>764.4</v>
      </c>
      <c r="N184">
        <v>36199.1</v>
      </c>
      <c r="O184">
        <v>137.1</v>
      </c>
      <c r="P184">
        <v>2267.6999999999998</v>
      </c>
      <c r="Q184">
        <v>294.8</v>
      </c>
      <c r="R184">
        <v>1836.6</v>
      </c>
      <c r="S184">
        <v>148.9</v>
      </c>
      <c r="T184">
        <v>32.299999999999997</v>
      </c>
      <c r="U184">
        <v>23.4</v>
      </c>
      <c r="V184">
        <v>45.8</v>
      </c>
      <c r="W184">
        <v>7.32</v>
      </c>
      <c r="X184">
        <v>2648.2</v>
      </c>
      <c r="Y184">
        <f t="shared" si="62"/>
        <v>523311.52155790862</v>
      </c>
      <c r="Z184">
        <f t="shared" si="75"/>
        <v>5373.8545477233629</v>
      </c>
      <c r="AA184">
        <f t="shared" si="76"/>
        <v>97997.651279162776</v>
      </c>
      <c r="AB184">
        <f t="shared" si="77"/>
        <v>43654.303524582421</v>
      </c>
      <c r="AC184">
        <f t="shared" si="78"/>
        <v>58.703083602183952</v>
      </c>
      <c r="AD184">
        <f t="shared" si="64"/>
        <v>44.715239462601055</v>
      </c>
      <c r="AE184">
        <f t="shared" si="65"/>
        <v>13.987844139582895</v>
      </c>
      <c r="AF184">
        <f t="shared" si="79"/>
        <v>5060.4656899512875</v>
      </c>
      <c r="AG184">
        <f t="shared" si="80"/>
        <v>4617.8994737316971</v>
      </c>
      <c r="AH184">
        <f t="shared" si="81"/>
        <v>1165.2714967647062</v>
      </c>
      <c r="AI184">
        <f t="shared" si="82"/>
        <v>625.0578986417438</v>
      </c>
      <c r="AJ184">
        <f t="shared" si="83"/>
        <v>372.05372322087288</v>
      </c>
      <c r="AK184">
        <f t="shared" si="67"/>
        <v>91.54296875</v>
      </c>
    </row>
    <row r="185" spans="1:37" x14ac:dyDescent="0.35">
      <c r="A185">
        <v>14.415900000000001</v>
      </c>
      <c r="B185">
        <v>476</v>
      </c>
      <c r="C185">
        <v>16239.3</v>
      </c>
      <c r="D185">
        <f t="shared" si="59"/>
        <v>16507.368102832326</v>
      </c>
      <c r="E185">
        <v>330502.3</v>
      </c>
      <c r="F185">
        <f t="shared" si="60"/>
        <v>493657.11039784004</v>
      </c>
      <c r="G185">
        <v>284.7</v>
      </c>
      <c r="H185">
        <v>15181</v>
      </c>
      <c r="I185">
        <v>22489.5</v>
      </c>
      <c r="J185">
        <v>429.2</v>
      </c>
      <c r="K185">
        <v>19901</v>
      </c>
      <c r="L185">
        <f t="shared" si="61"/>
        <v>20305.091628498754</v>
      </c>
      <c r="M185">
        <v>634.6</v>
      </c>
      <c r="N185">
        <v>34967.699999999997</v>
      </c>
      <c r="O185">
        <v>80</v>
      </c>
      <c r="P185">
        <v>2255.3000000000002</v>
      </c>
      <c r="Q185">
        <v>414.8</v>
      </c>
      <c r="R185">
        <v>1870.6</v>
      </c>
      <c r="S185">
        <v>127.8</v>
      </c>
      <c r="T185">
        <v>4.5199999999999996</v>
      </c>
      <c r="U185">
        <v>25.4</v>
      </c>
      <c r="V185">
        <v>21.5</v>
      </c>
      <c r="W185">
        <v>3.9</v>
      </c>
      <c r="X185">
        <v>2659.8</v>
      </c>
      <c r="Y185">
        <f t="shared" si="62"/>
        <v>530945.57012917113</v>
      </c>
      <c r="Z185">
        <f t="shared" si="75"/>
        <v>5254.5875829065844</v>
      </c>
      <c r="AA185">
        <f t="shared" si="76"/>
        <v>94451.677952223181</v>
      </c>
      <c r="AB185">
        <f t="shared" si="77"/>
        <v>42357.449172292065</v>
      </c>
      <c r="AC185">
        <f t="shared" si="78"/>
        <v>55.18456438552024</v>
      </c>
      <c r="AD185">
        <f t="shared" si="64"/>
        <v>47.839178682328132</v>
      </c>
      <c r="AE185">
        <f t="shared" si="65"/>
        <v>7.3453857031921146</v>
      </c>
      <c r="AF185">
        <f t="shared" si="79"/>
        <v>5009.5530495770226</v>
      </c>
      <c r="AG185">
        <f t="shared" si="80"/>
        <v>4488.4073510967009</v>
      </c>
      <c r="AH185">
        <f t="shared" si="81"/>
        <v>959.04369232446788</v>
      </c>
      <c r="AI185">
        <f t="shared" si="82"/>
        <v>789.76080334936353</v>
      </c>
      <c r="AJ185">
        <f t="shared" si="83"/>
        <v>281.19643217604687</v>
      </c>
      <c r="AK185">
        <f t="shared" si="67"/>
        <v>95.218430034129696</v>
      </c>
    </row>
    <row r="186" spans="1:37" x14ac:dyDescent="0.35">
      <c r="A186">
        <v>14.4259</v>
      </c>
      <c r="B186">
        <v>356.1</v>
      </c>
      <c r="C186">
        <v>16327.1</v>
      </c>
      <c r="D186">
        <f t="shared" si="59"/>
        <v>16598.098819231473</v>
      </c>
      <c r="E186">
        <v>327315.7</v>
      </c>
      <c r="F186">
        <f t="shared" si="60"/>
        <v>486581.44689864171</v>
      </c>
      <c r="G186">
        <v>292.2</v>
      </c>
      <c r="H186">
        <v>15596.8</v>
      </c>
      <c r="I186">
        <v>22984.3</v>
      </c>
      <c r="J186">
        <v>468.7</v>
      </c>
      <c r="K186">
        <v>19346.7</v>
      </c>
      <c r="L186">
        <f t="shared" si="61"/>
        <v>19728.379030591139</v>
      </c>
      <c r="M186">
        <v>650.20000000000005</v>
      </c>
      <c r="N186">
        <v>34940.6</v>
      </c>
      <c r="O186">
        <v>91.7</v>
      </c>
      <c r="P186">
        <v>2325.3000000000002</v>
      </c>
      <c r="Q186">
        <v>275.39999999999998</v>
      </c>
      <c r="R186">
        <v>1634.5</v>
      </c>
      <c r="S186">
        <v>132.19999999999999</v>
      </c>
      <c r="T186">
        <v>13.5</v>
      </c>
      <c r="U186">
        <v>10.7</v>
      </c>
      <c r="V186">
        <v>32.200000000000003</v>
      </c>
      <c r="W186">
        <v>6.34</v>
      </c>
      <c r="X186">
        <v>2720.6</v>
      </c>
      <c r="Y186">
        <f t="shared" si="62"/>
        <v>523264.02474846435</v>
      </c>
      <c r="Z186">
        <f t="shared" si="75"/>
        <v>4924.664945652873</v>
      </c>
      <c r="AA186">
        <f t="shared" si="76"/>
        <v>96581.071141463573</v>
      </c>
      <c r="AB186">
        <f t="shared" si="77"/>
        <v>43924.861853533061</v>
      </c>
      <c r="AC186">
        <f t="shared" si="78"/>
        <v>32.564822334558954</v>
      </c>
      <c r="AD186">
        <f t="shared" si="64"/>
        <v>20.44856801524535</v>
      </c>
      <c r="AE186">
        <f t="shared" si="65"/>
        <v>12.116254319313601</v>
      </c>
      <c r="AF186">
        <f t="shared" si="79"/>
        <v>5199.2873030164956</v>
      </c>
      <c r="AG186">
        <f t="shared" si="80"/>
        <v>4696.4818595762108</v>
      </c>
      <c r="AH186">
        <f t="shared" si="81"/>
        <v>1070.9698612844388</v>
      </c>
      <c r="AI186">
        <f t="shared" si="82"/>
        <v>552.11133641162451</v>
      </c>
      <c r="AJ186">
        <f t="shared" si="83"/>
        <v>314.18173660806872</v>
      </c>
      <c r="AK186">
        <f t="shared" si="67"/>
        <v>151.22652582159623</v>
      </c>
    </row>
    <row r="187" spans="1:37" x14ac:dyDescent="0.35">
      <c r="A187">
        <v>14.4358</v>
      </c>
      <c r="B187">
        <v>461.7</v>
      </c>
      <c r="C187">
        <v>15673.3</v>
      </c>
      <c r="D187">
        <f t="shared" si="59"/>
        <v>15922.863821534049</v>
      </c>
      <c r="E187">
        <v>329909.09999999998</v>
      </c>
      <c r="F187">
        <f t="shared" si="60"/>
        <v>492334.84591418871</v>
      </c>
      <c r="G187">
        <v>251.2</v>
      </c>
      <c r="H187">
        <v>15297.4</v>
      </c>
      <c r="I187">
        <v>22463.9</v>
      </c>
      <c r="J187">
        <v>416.6</v>
      </c>
      <c r="K187">
        <v>19633.7</v>
      </c>
      <c r="L187">
        <f t="shared" si="61"/>
        <v>20026.902189518343</v>
      </c>
      <c r="M187">
        <v>583.79999999999995</v>
      </c>
      <c r="N187">
        <v>34097.4</v>
      </c>
      <c r="O187">
        <v>65.8</v>
      </c>
      <c r="P187">
        <v>2154.6999999999998</v>
      </c>
      <c r="Q187">
        <v>297.39999999999998</v>
      </c>
      <c r="R187">
        <v>1640.3</v>
      </c>
      <c r="S187">
        <v>179.5</v>
      </c>
      <c r="T187">
        <v>34.799999999999997</v>
      </c>
      <c r="U187">
        <v>18.5</v>
      </c>
      <c r="V187">
        <v>33.700000000000003</v>
      </c>
      <c r="W187">
        <v>10.7</v>
      </c>
      <c r="X187">
        <v>2365.6999999999998</v>
      </c>
      <c r="Y187">
        <f t="shared" si="62"/>
        <v>528746.31192524114</v>
      </c>
      <c r="Z187">
        <f t="shared" si="75"/>
        <v>4681.4510932229068</v>
      </c>
      <c r="AA187">
        <f t="shared" si="76"/>
        <v>93418.713068931771</v>
      </c>
      <c r="AB187">
        <f t="shared" si="77"/>
        <v>42485.213595543995</v>
      </c>
      <c r="AC187">
        <f t="shared" si="78"/>
        <v>55.224971487136457</v>
      </c>
      <c r="AD187">
        <f t="shared" si="64"/>
        <v>34.988423716165222</v>
      </c>
      <c r="AE187">
        <f t="shared" si="65"/>
        <v>20.236547770971235</v>
      </c>
      <c r="AF187">
        <f t="shared" si="79"/>
        <v>4474.1683235314631</v>
      </c>
      <c r="AG187">
        <f t="shared" si="80"/>
        <v>4414.5934399066409</v>
      </c>
      <c r="AH187">
        <f t="shared" si="81"/>
        <v>912.34678922584351</v>
      </c>
      <c r="AI187">
        <f t="shared" si="82"/>
        <v>628.27861397351819</v>
      </c>
      <c r="AJ187">
        <f t="shared" si="83"/>
        <v>403.21794250196893</v>
      </c>
      <c r="AK187">
        <f t="shared" si="67"/>
        <v>84.770547945205479</v>
      </c>
    </row>
    <row r="188" spans="1:37" x14ac:dyDescent="0.35">
      <c r="A188">
        <v>14.4457</v>
      </c>
      <c r="B188">
        <v>589.5</v>
      </c>
      <c r="C188">
        <v>16001.9</v>
      </c>
      <c r="D188">
        <f t="shared" si="59"/>
        <v>16262.124896379371</v>
      </c>
      <c r="E188">
        <v>329601.8</v>
      </c>
      <c r="F188">
        <f t="shared" si="60"/>
        <v>491650.7830719116</v>
      </c>
      <c r="G188">
        <v>257.5</v>
      </c>
      <c r="H188">
        <v>15099.7</v>
      </c>
      <c r="I188">
        <v>23200.6</v>
      </c>
      <c r="J188">
        <v>506.8</v>
      </c>
      <c r="K188">
        <v>21571.4</v>
      </c>
      <c r="L188">
        <f t="shared" si="61"/>
        <v>22046.984317506664</v>
      </c>
      <c r="M188">
        <v>621.9</v>
      </c>
      <c r="N188">
        <v>35944</v>
      </c>
      <c r="O188">
        <v>124.9</v>
      </c>
      <c r="P188">
        <v>2271.4</v>
      </c>
      <c r="Q188">
        <v>318.7</v>
      </c>
      <c r="R188">
        <v>1702</v>
      </c>
      <c r="S188">
        <v>156.1</v>
      </c>
      <c r="T188">
        <v>29.7</v>
      </c>
      <c r="U188">
        <v>17.100000000000001</v>
      </c>
      <c r="V188">
        <v>63.4</v>
      </c>
      <c r="W188">
        <v>2.93</v>
      </c>
      <c r="X188">
        <v>2620.6999999999998</v>
      </c>
      <c r="Y188">
        <f t="shared" si="62"/>
        <v>530549.39228579763</v>
      </c>
      <c r="Z188">
        <f t="shared" si="75"/>
        <v>4865.5224895808478</v>
      </c>
      <c r="AA188">
        <f t="shared" si="76"/>
        <v>96209.138568768089</v>
      </c>
      <c r="AB188">
        <f t="shared" si="77"/>
        <v>43729.38756944659</v>
      </c>
      <c r="AC188">
        <f t="shared" si="78"/>
        <v>37.753318147634765</v>
      </c>
      <c r="AD188">
        <f t="shared" si="64"/>
        <v>32.230740904870416</v>
      </c>
      <c r="AE188">
        <f t="shared" si="65"/>
        <v>5.5225772427643465</v>
      </c>
      <c r="AF188">
        <f t="shared" si="79"/>
        <v>4939.5966485025674</v>
      </c>
      <c r="AG188">
        <f t="shared" si="80"/>
        <v>4575.4458214370143</v>
      </c>
      <c r="AH188">
        <f t="shared" si="81"/>
        <v>1190.6525748307979</v>
      </c>
      <c r="AI188">
        <f t="shared" si="82"/>
        <v>656.67778545361716</v>
      </c>
      <c r="AJ188">
        <f t="shared" si="83"/>
        <v>413.72208354497411</v>
      </c>
      <c r="AK188">
        <f t="shared" si="67"/>
        <v>128.8766849725412</v>
      </c>
    </row>
    <row r="189" spans="1:37" x14ac:dyDescent="0.35">
      <c r="A189">
        <v>14.4557</v>
      </c>
      <c r="B189">
        <v>472.2</v>
      </c>
      <c r="C189">
        <v>16141.8</v>
      </c>
      <c r="D189">
        <f t="shared" si="59"/>
        <v>16406.632581809044</v>
      </c>
      <c r="E189">
        <v>328357.3</v>
      </c>
      <c r="F189">
        <f t="shared" si="60"/>
        <v>488886.87392865279</v>
      </c>
      <c r="G189">
        <v>174</v>
      </c>
      <c r="H189">
        <v>15405.5</v>
      </c>
      <c r="I189">
        <v>22889</v>
      </c>
      <c r="J189">
        <v>442.4</v>
      </c>
      <c r="K189">
        <v>19558.099999999999</v>
      </c>
      <c r="L189">
        <f t="shared" si="61"/>
        <v>19948.249865698312</v>
      </c>
      <c r="M189">
        <v>621.4</v>
      </c>
      <c r="N189">
        <v>34798</v>
      </c>
      <c r="O189">
        <v>106.3</v>
      </c>
      <c r="P189">
        <v>2377.1999999999998</v>
      </c>
      <c r="Q189">
        <v>301.89999999999998</v>
      </c>
      <c r="R189">
        <v>1873.1</v>
      </c>
      <c r="S189">
        <v>166.3</v>
      </c>
      <c r="T189">
        <v>40.6</v>
      </c>
      <c r="U189">
        <v>7.8</v>
      </c>
      <c r="V189">
        <v>33.700000000000003</v>
      </c>
      <c r="W189">
        <v>0</v>
      </c>
      <c r="X189">
        <v>2476</v>
      </c>
      <c r="Y189">
        <f t="shared" si="62"/>
        <v>525713.95637616015</v>
      </c>
      <c r="Z189">
        <f t="shared" si="75"/>
        <v>5075.9542668306649</v>
      </c>
      <c r="AA189">
        <f t="shared" si="76"/>
        <v>95495.847867653472</v>
      </c>
      <c r="AB189">
        <f t="shared" si="77"/>
        <v>43538.88597095263</v>
      </c>
      <c r="AC189">
        <f t="shared" si="78"/>
        <v>14.836965816480864</v>
      </c>
      <c r="AD189">
        <f t="shared" si="64"/>
        <v>14.836965816480864</v>
      </c>
      <c r="AE189">
        <f t="shared" si="65"/>
        <v>0</v>
      </c>
      <c r="AF189">
        <f t="shared" si="79"/>
        <v>4709.7855591803354</v>
      </c>
      <c r="AG189">
        <f t="shared" si="80"/>
        <v>4838.1823787460353</v>
      </c>
      <c r="AH189">
        <f t="shared" si="81"/>
        <v>1043.7234799362882</v>
      </c>
      <c r="AI189">
        <f t="shared" si="82"/>
        <v>651.49497335188403</v>
      </c>
      <c r="AJ189">
        <f t="shared" si="83"/>
        <v>380.43502093540678</v>
      </c>
      <c r="AK189">
        <f t="shared" si="67"/>
        <v>342.11538461538458</v>
      </c>
    </row>
    <row r="190" spans="1:37" x14ac:dyDescent="0.35">
      <c r="A190">
        <v>14.4656</v>
      </c>
      <c r="B190">
        <v>404.6</v>
      </c>
      <c r="C190">
        <v>15920.3</v>
      </c>
      <c r="D190">
        <f t="shared" si="59"/>
        <v>16177.856326067898</v>
      </c>
      <c r="E190">
        <v>327030.90000000002</v>
      </c>
      <c r="F190">
        <f t="shared" si="60"/>
        <v>485952.32678588066</v>
      </c>
      <c r="G190">
        <v>198.5</v>
      </c>
      <c r="H190">
        <v>15293.8</v>
      </c>
      <c r="I190">
        <v>23769.1</v>
      </c>
      <c r="J190">
        <v>557</v>
      </c>
      <c r="K190">
        <v>19439</v>
      </c>
      <c r="L190">
        <f t="shared" si="61"/>
        <v>19824.365847713707</v>
      </c>
      <c r="M190">
        <v>726.3</v>
      </c>
      <c r="N190">
        <v>34617.5</v>
      </c>
      <c r="O190">
        <v>93.7</v>
      </c>
      <c r="P190">
        <v>2405.5</v>
      </c>
      <c r="Q190">
        <v>340</v>
      </c>
      <c r="R190">
        <v>1707.7</v>
      </c>
      <c r="S190">
        <v>151.69999999999999</v>
      </c>
      <c r="T190">
        <v>41.9</v>
      </c>
      <c r="U190">
        <v>22.9</v>
      </c>
      <c r="V190">
        <v>47.8</v>
      </c>
      <c r="W190">
        <v>4.3899999999999997</v>
      </c>
      <c r="X190">
        <v>2687.4</v>
      </c>
      <c r="Y190">
        <f t="shared" si="62"/>
        <v>522359.1489596623</v>
      </c>
      <c r="Z190">
        <f t="shared" si="75"/>
        <v>5039.6360535522799</v>
      </c>
      <c r="AA190">
        <f t="shared" si="76"/>
        <v>95549.77662285429</v>
      </c>
      <c r="AB190">
        <f t="shared" si="77"/>
        <v>45503.366883376824</v>
      </c>
      <c r="AC190">
        <f t="shared" si="78"/>
        <v>52.243748490576152</v>
      </c>
      <c r="AD190">
        <f t="shared" si="64"/>
        <v>43.839569088830849</v>
      </c>
      <c r="AE190">
        <f t="shared" si="65"/>
        <v>8.4041794017453029</v>
      </c>
      <c r="AF190">
        <f t="shared" si="79"/>
        <v>5144.7361558656776</v>
      </c>
      <c r="AG190">
        <f t="shared" si="80"/>
        <v>4895.4823613082208</v>
      </c>
      <c r="AH190">
        <f t="shared" si="81"/>
        <v>1245.6946552883071</v>
      </c>
      <c r="AI190">
        <f t="shared" si="82"/>
        <v>731.1061762019433</v>
      </c>
      <c r="AJ190">
        <f t="shared" si="83"/>
        <v>381.92113682191069</v>
      </c>
      <c r="AK190">
        <f t="shared" si="67"/>
        <v>96.463906192744588</v>
      </c>
    </row>
    <row r="191" spans="1:37" x14ac:dyDescent="0.35">
      <c r="A191">
        <v>14.4756</v>
      </c>
      <c r="B191">
        <v>431.4</v>
      </c>
      <c r="C191">
        <v>15777.6</v>
      </c>
      <c r="D191">
        <f t="shared" si="59"/>
        <v>16030.523182565239</v>
      </c>
      <c r="E191">
        <v>333763.59999999998</v>
      </c>
      <c r="F191">
        <f t="shared" si="60"/>
        <v>500968.72521525394</v>
      </c>
      <c r="G191">
        <v>269.7</v>
      </c>
      <c r="H191">
        <v>15643.2</v>
      </c>
      <c r="I191">
        <v>23224.9</v>
      </c>
      <c r="J191">
        <v>478.5</v>
      </c>
      <c r="K191">
        <v>19187.7</v>
      </c>
      <c r="L191">
        <f t="shared" si="61"/>
        <v>19563.070324464734</v>
      </c>
      <c r="M191">
        <v>619</v>
      </c>
      <c r="N191">
        <v>33857.9</v>
      </c>
      <c r="O191">
        <v>114.1</v>
      </c>
      <c r="P191">
        <v>2179.9</v>
      </c>
      <c r="Q191">
        <v>274.2</v>
      </c>
      <c r="R191">
        <v>1688.3</v>
      </c>
      <c r="S191">
        <v>181.4</v>
      </c>
      <c r="T191">
        <v>47.1</v>
      </c>
      <c r="U191">
        <v>22.4</v>
      </c>
      <c r="V191">
        <v>23.9</v>
      </c>
      <c r="W191">
        <v>0</v>
      </c>
      <c r="X191">
        <v>2613.6999999999998</v>
      </c>
      <c r="Y191">
        <f t="shared" si="62"/>
        <v>536993.71872228396</v>
      </c>
      <c r="Z191">
        <f t="shared" si="75"/>
        <v>4798.9388146507208</v>
      </c>
      <c r="AA191">
        <f t="shared" si="76"/>
        <v>92181.897616572314</v>
      </c>
      <c r="AB191">
        <f t="shared" si="77"/>
        <v>43249.854123547353</v>
      </c>
      <c r="AC191">
        <f t="shared" si="78"/>
        <v>41.713709525873554</v>
      </c>
      <c r="AD191">
        <f t="shared" si="64"/>
        <v>41.713709525873554</v>
      </c>
      <c r="AE191">
        <f t="shared" si="65"/>
        <v>0</v>
      </c>
      <c r="AF191">
        <f t="shared" si="79"/>
        <v>4867.2822583828438</v>
      </c>
      <c r="AG191">
        <f t="shared" si="80"/>
        <v>4397.2581385466619</v>
      </c>
      <c r="AH191">
        <f t="shared" si="81"/>
        <v>1103.551083260387</v>
      </c>
      <c r="AI191">
        <f t="shared" si="82"/>
        <v>598.33102101174882</v>
      </c>
      <c r="AJ191">
        <f t="shared" si="83"/>
        <v>382.31359668133217</v>
      </c>
      <c r="AK191">
        <f t="shared" si="67"/>
        <v>115.04464285714285</v>
      </c>
    </row>
    <row r="192" spans="1:37" x14ac:dyDescent="0.35">
      <c r="A192">
        <v>14.4855</v>
      </c>
      <c r="B192">
        <v>496</v>
      </c>
      <c r="C192">
        <v>16521</v>
      </c>
      <c r="D192">
        <f t="shared" si="59"/>
        <v>16798.52848916957</v>
      </c>
      <c r="E192">
        <v>327536.40000000002</v>
      </c>
      <c r="F192">
        <f t="shared" si="60"/>
        <v>487069.33728457586</v>
      </c>
      <c r="G192">
        <v>178</v>
      </c>
      <c r="H192">
        <v>15473.5</v>
      </c>
      <c r="I192">
        <v>23238.9</v>
      </c>
      <c r="J192">
        <v>422.4</v>
      </c>
      <c r="K192">
        <v>19871.5</v>
      </c>
      <c r="L192">
        <f t="shared" si="61"/>
        <v>20274.38238965605</v>
      </c>
      <c r="M192">
        <v>654.1</v>
      </c>
      <c r="N192">
        <v>34271.300000000003</v>
      </c>
      <c r="O192">
        <v>111.2</v>
      </c>
      <c r="P192">
        <v>2290.3000000000002</v>
      </c>
      <c r="Q192">
        <v>255.5</v>
      </c>
      <c r="R192">
        <v>1645.4</v>
      </c>
      <c r="S192">
        <v>163.4</v>
      </c>
      <c r="T192">
        <v>24.5</v>
      </c>
      <c r="U192">
        <v>24.9</v>
      </c>
      <c r="V192">
        <v>39</v>
      </c>
      <c r="W192">
        <v>0</v>
      </c>
      <c r="X192">
        <v>2455.5</v>
      </c>
      <c r="Y192">
        <f t="shared" si="62"/>
        <v>524638.2481634015</v>
      </c>
      <c r="Z192">
        <f t="shared" si="75"/>
        <v>4722.3015261906121</v>
      </c>
      <c r="AA192">
        <f t="shared" si="76"/>
        <v>94817.333989928055</v>
      </c>
      <c r="AB192">
        <f t="shared" si="77"/>
        <v>44295.09301190354</v>
      </c>
      <c r="AC192">
        <f t="shared" si="78"/>
        <v>47.461274672914726</v>
      </c>
      <c r="AD192">
        <f t="shared" si="64"/>
        <v>47.461274672914726</v>
      </c>
      <c r="AE192">
        <f t="shared" si="65"/>
        <v>0</v>
      </c>
      <c r="AF192">
        <f t="shared" si="79"/>
        <v>4680.3678698530975</v>
      </c>
      <c r="AG192">
        <f t="shared" si="80"/>
        <v>4676.9369343345743</v>
      </c>
      <c r="AH192">
        <f t="shared" si="81"/>
        <v>1017.0817737135461</v>
      </c>
      <c r="AI192">
        <f t="shared" si="82"/>
        <v>533.70108065928207</v>
      </c>
      <c r="AJ192">
        <f t="shared" si="83"/>
        <v>385.78963830513823</v>
      </c>
      <c r="AK192">
        <f t="shared" si="67"/>
        <v>99.497991967871485</v>
      </c>
    </row>
    <row r="193" spans="1:37" x14ac:dyDescent="0.35">
      <c r="A193">
        <v>14.4954</v>
      </c>
      <c r="B193">
        <v>391.3</v>
      </c>
      <c r="C193">
        <v>16197.1</v>
      </c>
      <c r="D193">
        <f t="shared" si="59"/>
        <v>16463.765252165857</v>
      </c>
      <c r="E193">
        <v>335090.90000000002</v>
      </c>
      <c r="F193">
        <f t="shared" si="60"/>
        <v>503964.9780699347</v>
      </c>
      <c r="G193">
        <v>228.3</v>
      </c>
      <c r="H193">
        <v>15194.8</v>
      </c>
      <c r="I193">
        <v>26194.799999999999</v>
      </c>
      <c r="J193">
        <v>573.6</v>
      </c>
      <c r="K193">
        <v>19914.3</v>
      </c>
      <c r="L193">
        <f t="shared" si="61"/>
        <v>20318.937415370921</v>
      </c>
      <c r="M193">
        <v>625.79999999999995</v>
      </c>
      <c r="N193">
        <v>34555.800000000003</v>
      </c>
      <c r="O193">
        <v>85.8</v>
      </c>
      <c r="P193">
        <v>2120</v>
      </c>
      <c r="Q193">
        <v>291</v>
      </c>
      <c r="R193">
        <v>1747.1</v>
      </c>
      <c r="S193">
        <v>166.3</v>
      </c>
      <c r="T193">
        <v>27.1</v>
      </c>
      <c r="U193">
        <v>21.5</v>
      </c>
      <c r="V193">
        <v>55.1</v>
      </c>
      <c r="W193">
        <v>8.2899999999999991</v>
      </c>
      <c r="X193">
        <v>2374.8000000000002</v>
      </c>
      <c r="Y193">
        <f t="shared" si="62"/>
        <v>541138.98073747149</v>
      </c>
      <c r="Z193">
        <f t="shared" si="75"/>
        <v>4806.898213939513</v>
      </c>
      <c r="AA193">
        <f t="shared" si="76"/>
        <v>91936.825419967383</v>
      </c>
      <c r="AB193">
        <f t="shared" si="77"/>
        <v>48406.788149508975</v>
      </c>
      <c r="AC193">
        <f t="shared" si="78"/>
        <v>55.050552742295125</v>
      </c>
      <c r="AD193">
        <f t="shared" si="64"/>
        <v>39.731013224550026</v>
      </c>
      <c r="AE193">
        <f t="shared" si="65"/>
        <v>15.319539517745101</v>
      </c>
      <c r="AF193">
        <f t="shared" si="79"/>
        <v>4388.5214049144834</v>
      </c>
      <c r="AG193">
        <f t="shared" si="80"/>
        <v>4224.9774667576148</v>
      </c>
      <c r="AH193">
        <f t="shared" si="81"/>
        <v>1218.5409358264319</v>
      </c>
      <c r="AI193">
        <f t="shared" si="82"/>
        <v>587.83420031299363</v>
      </c>
      <c r="AJ193">
        <f t="shared" si="83"/>
        <v>409.13703850769184</v>
      </c>
      <c r="AK193">
        <f t="shared" si="67"/>
        <v>87.317891910036934</v>
      </c>
    </row>
    <row r="194" spans="1:37" x14ac:dyDescent="0.35">
      <c r="A194">
        <v>14.5054</v>
      </c>
      <c r="B194">
        <v>419.9</v>
      </c>
      <c r="C194">
        <v>15996.2</v>
      </c>
      <c r="D194">
        <f t="shared" si="59"/>
        <v>16256.238034853117</v>
      </c>
      <c r="E194">
        <v>348267.7</v>
      </c>
      <c r="F194">
        <f t="shared" si="60"/>
        <v>534372.31820488267</v>
      </c>
      <c r="G194">
        <v>234.6</v>
      </c>
      <c r="H194">
        <v>15010.7</v>
      </c>
      <c r="I194">
        <v>22976.799999999999</v>
      </c>
      <c r="J194">
        <v>417.5</v>
      </c>
      <c r="K194">
        <v>19716.3</v>
      </c>
      <c r="L194">
        <f t="shared" si="61"/>
        <v>20112.851004255193</v>
      </c>
      <c r="M194">
        <v>658</v>
      </c>
      <c r="N194">
        <v>34117.800000000003</v>
      </c>
      <c r="O194">
        <v>115.6</v>
      </c>
      <c r="P194">
        <v>2420.6999999999998</v>
      </c>
      <c r="Q194">
        <v>263.2</v>
      </c>
      <c r="R194">
        <v>1754.1</v>
      </c>
      <c r="S194">
        <v>117.1</v>
      </c>
      <c r="T194">
        <v>24.5</v>
      </c>
      <c r="U194">
        <v>26.3</v>
      </c>
      <c r="V194">
        <v>40.5</v>
      </c>
      <c r="W194">
        <v>11.7</v>
      </c>
      <c r="X194">
        <v>2434.3000000000002</v>
      </c>
      <c r="Y194">
        <f t="shared" si="62"/>
        <v>571161.30724399106</v>
      </c>
      <c r="Z194">
        <f t="shared" si="75"/>
        <v>4633.8923285455885</v>
      </c>
      <c r="AA194">
        <f t="shared" si="76"/>
        <v>86015.105324725868</v>
      </c>
      <c r="AB194">
        <f t="shared" si="77"/>
        <v>40228.215231996932</v>
      </c>
      <c r="AC194">
        <f t="shared" si="78"/>
        <v>66.531117423482968</v>
      </c>
      <c r="AD194">
        <f t="shared" si="64"/>
        <v>46.046536532568474</v>
      </c>
      <c r="AE194">
        <f t="shared" si="65"/>
        <v>20.48458089091449</v>
      </c>
      <c r="AF194">
        <f t="shared" si="79"/>
        <v>4262.01839852591</v>
      </c>
      <c r="AG194">
        <f t="shared" si="80"/>
        <v>4443.2281525609224</v>
      </c>
      <c r="AH194">
        <f t="shared" si="81"/>
        <v>933.36154469628332</v>
      </c>
      <c r="AI194">
        <f t="shared" si="82"/>
        <v>503.71059165094863</v>
      </c>
      <c r="AJ194">
        <f t="shared" si="83"/>
        <v>275.92905541949779</v>
      </c>
      <c r="AK194">
        <f t="shared" si="67"/>
        <v>69.649999999999991</v>
      </c>
    </row>
    <row r="195" spans="1:37" x14ac:dyDescent="0.35">
      <c r="A195">
        <v>14.5153</v>
      </c>
      <c r="B195">
        <v>387.5</v>
      </c>
      <c r="C195">
        <v>15179.5</v>
      </c>
      <c r="D195">
        <f t="shared" si="59"/>
        <v>15413.468748873525</v>
      </c>
      <c r="E195">
        <v>325305.5</v>
      </c>
      <c r="F195">
        <f t="shared" si="60"/>
        <v>482152.29263022012</v>
      </c>
      <c r="G195">
        <v>354.6</v>
      </c>
      <c r="H195">
        <v>17746.599999999999</v>
      </c>
      <c r="I195">
        <v>20127.099999999999</v>
      </c>
      <c r="J195">
        <v>427.3</v>
      </c>
      <c r="K195">
        <v>19693.3</v>
      </c>
      <c r="L195">
        <f t="shared" si="61"/>
        <v>20088.917070545369</v>
      </c>
      <c r="M195">
        <v>575.6</v>
      </c>
      <c r="N195">
        <v>41035.199999999997</v>
      </c>
      <c r="O195">
        <v>83.4</v>
      </c>
      <c r="P195">
        <v>2159.6999999999998</v>
      </c>
      <c r="Q195">
        <v>404.5</v>
      </c>
      <c r="R195">
        <v>1237.9000000000001</v>
      </c>
      <c r="S195">
        <v>104.4</v>
      </c>
      <c r="T195">
        <v>14.8</v>
      </c>
      <c r="U195">
        <v>3.9</v>
      </c>
      <c r="V195">
        <v>39</v>
      </c>
      <c r="W195">
        <v>3.9</v>
      </c>
      <c r="X195">
        <v>1730.3</v>
      </c>
      <c r="Y195">
        <f t="shared" si="62"/>
        <v>518042.178449639</v>
      </c>
      <c r="Z195">
        <f t="shared" si="75"/>
        <v>4185.1804547817728</v>
      </c>
      <c r="AA195">
        <f t="shared" si="76"/>
        <v>113469.13908809147</v>
      </c>
      <c r="AB195">
        <f t="shared" si="77"/>
        <v>38852.241839139431</v>
      </c>
      <c r="AC195">
        <f t="shared" si="78"/>
        <v>15.05668905829889</v>
      </c>
      <c r="AD195">
        <f t="shared" si="64"/>
        <v>7.5283445291494449</v>
      </c>
      <c r="AE195">
        <f t="shared" si="65"/>
        <v>7.5283445291494449</v>
      </c>
      <c r="AF195">
        <f t="shared" si="79"/>
        <v>3340.0755227659702</v>
      </c>
      <c r="AG195">
        <f t="shared" si="80"/>
        <v>4370.4935508839117</v>
      </c>
      <c r="AH195">
        <f t="shared" si="81"/>
        <v>985.82706436836452</v>
      </c>
      <c r="AI195">
        <f t="shared" si="82"/>
        <v>809.39355412111843</v>
      </c>
      <c r="AJ195">
        <f t="shared" si="83"/>
        <v>276.8114373025719</v>
      </c>
      <c r="AK195">
        <f t="shared" si="67"/>
        <v>277.96153846153851</v>
      </c>
    </row>
    <row r="196" spans="1:37" x14ac:dyDescent="0.35">
      <c r="A196">
        <v>14.5252</v>
      </c>
      <c r="B196">
        <v>397</v>
      </c>
      <c r="C196">
        <v>14723.5</v>
      </c>
      <c r="D196">
        <f t="shared" si="59"/>
        <v>14943.520930419025</v>
      </c>
      <c r="E196">
        <v>330375.09999999998</v>
      </c>
      <c r="F196">
        <f t="shared" si="60"/>
        <v>493373.37963388144</v>
      </c>
      <c r="G196">
        <v>426.8</v>
      </c>
      <c r="H196">
        <v>21890.9</v>
      </c>
      <c r="I196">
        <v>11750.9</v>
      </c>
      <c r="J196">
        <v>249.2</v>
      </c>
      <c r="K196">
        <v>20324.8</v>
      </c>
      <c r="L196">
        <f t="shared" si="61"/>
        <v>20746.467808922793</v>
      </c>
      <c r="M196">
        <v>346.8</v>
      </c>
      <c r="N196">
        <v>50640.6</v>
      </c>
      <c r="O196">
        <v>67.3</v>
      </c>
      <c r="P196">
        <v>1708.8</v>
      </c>
      <c r="Q196">
        <v>269.7</v>
      </c>
      <c r="R196">
        <v>230.7</v>
      </c>
      <c r="S196">
        <v>55.6</v>
      </c>
      <c r="T196">
        <v>16.5</v>
      </c>
      <c r="U196">
        <v>14.6</v>
      </c>
      <c r="V196">
        <v>7.32</v>
      </c>
      <c r="W196">
        <v>0</v>
      </c>
      <c r="X196">
        <v>1083</v>
      </c>
      <c r="Y196">
        <f t="shared" si="62"/>
        <v>529460.36837322323</v>
      </c>
      <c r="Z196">
        <f t="shared" si="75"/>
        <v>1896.8369683376498</v>
      </c>
      <c r="AA196">
        <f t="shared" si="76"/>
        <v>136991.36768792415</v>
      </c>
      <c r="AB196">
        <f t="shared" si="77"/>
        <v>22194.106871690619</v>
      </c>
      <c r="AC196">
        <f t="shared" si="78"/>
        <v>27.575246179159301</v>
      </c>
      <c r="AD196">
        <f t="shared" si="64"/>
        <v>27.575246179159301</v>
      </c>
      <c r="AE196">
        <f t="shared" si="65"/>
        <v>0</v>
      </c>
      <c r="AF196">
        <f t="shared" si="79"/>
        <v>2045.4788775362688</v>
      </c>
      <c r="AG196">
        <f t="shared" si="80"/>
        <v>3332.4496135964837</v>
      </c>
      <c r="AH196">
        <f t="shared" si="81"/>
        <v>597.77845313040541</v>
      </c>
      <c r="AI196">
        <f t="shared" si="82"/>
        <v>540.55037373119126</v>
      </c>
      <c r="AJ196">
        <f t="shared" si="83"/>
        <v>118.83797873922624</v>
      </c>
      <c r="AK196">
        <f t="shared" si="67"/>
        <v>68.787671232876718</v>
      </c>
    </row>
    <row r="197" spans="1:37" x14ac:dyDescent="0.35">
      <c r="A197">
        <v>14.5352</v>
      </c>
      <c r="B197">
        <v>400.9</v>
      </c>
      <c r="C197">
        <v>15335.7</v>
      </c>
      <c r="D197">
        <f t="shared" si="59"/>
        <v>15574.546573893254</v>
      </c>
      <c r="E197">
        <v>315241.8</v>
      </c>
      <c r="F197">
        <f t="shared" si="60"/>
        <v>460369.51437748381</v>
      </c>
      <c r="G197">
        <v>369.8</v>
      </c>
      <c r="H197">
        <v>21988</v>
      </c>
      <c r="I197">
        <v>10533.5</v>
      </c>
      <c r="J197">
        <v>197.5</v>
      </c>
      <c r="K197">
        <v>19415.2</v>
      </c>
      <c r="L197">
        <f t="shared" si="61"/>
        <v>19799.613455154518</v>
      </c>
      <c r="M197">
        <v>323.89999999999998</v>
      </c>
      <c r="N197">
        <v>51187.1</v>
      </c>
      <c r="O197">
        <v>56.6</v>
      </c>
      <c r="P197">
        <v>1790.6</v>
      </c>
      <c r="Q197">
        <v>276.8</v>
      </c>
      <c r="R197">
        <v>235.2</v>
      </c>
      <c r="S197">
        <v>49.7</v>
      </c>
      <c r="T197">
        <v>0</v>
      </c>
      <c r="U197">
        <v>2.93</v>
      </c>
      <c r="V197">
        <v>0</v>
      </c>
      <c r="W197">
        <v>3.9</v>
      </c>
      <c r="X197">
        <v>1030.3</v>
      </c>
      <c r="Y197">
        <f t="shared" si="62"/>
        <v>496144.57440653158</v>
      </c>
      <c r="Z197">
        <f t="shared" si="75"/>
        <v>1872.2365373260675</v>
      </c>
      <c r="AA197">
        <f t="shared" si="76"/>
        <v>147487.45380825567</v>
      </c>
      <c r="AB197">
        <f t="shared" si="77"/>
        <v>21230.706820889362</v>
      </c>
      <c r="AC197">
        <f t="shared" si="78"/>
        <v>13.766148724229776</v>
      </c>
      <c r="AD197">
        <f t="shared" si="64"/>
        <v>5.9055367147867122</v>
      </c>
      <c r="AE197">
        <f t="shared" si="65"/>
        <v>7.8606120094430638</v>
      </c>
      <c r="AF197">
        <f t="shared" si="79"/>
        <v>2076.6124495715867</v>
      </c>
      <c r="AG197">
        <f t="shared" si="80"/>
        <v>3709.201097686685</v>
      </c>
      <c r="AH197">
        <f t="shared" si="81"/>
        <v>512.14910553832885</v>
      </c>
      <c r="AI197">
        <f t="shared" si="82"/>
        <v>557.90189851636922</v>
      </c>
      <c r="AJ197">
        <f t="shared" si="83"/>
        <v>100.17241458187699</v>
      </c>
      <c r="AK197">
        <f t="shared" si="67"/>
        <v>136.0029282576867</v>
      </c>
    </row>
    <row r="198" spans="1:37" x14ac:dyDescent="0.35">
      <c r="A198">
        <v>14.5451</v>
      </c>
      <c r="B198">
        <v>334.2</v>
      </c>
      <c r="C198">
        <v>15058.6</v>
      </c>
      <c r="D198">
        <f t="shared" ref="D198:D261" si="84">1/((1/C198)-0.000001)</f>
        <v>15288.82835060035</v>
      </c>
      <c r="E198">
        <v>318297.09999999998</v>
      </c>
      <c r="F198">
        <f t="shared" ref="F198:F261" si="85">1/((1/E198)-0.000001)</f>
        <v>466914.69260289182</v>
      </c>
      <c r="G198">
        <v>343.4</v>
      </c>
      <c r="H198">
        <v>22283.9</v>
      </c>
      <c r="I198">
        <v>10644.4</v>
      </c>
      <c r="J198">
        <v>226.8</v>
      </c>
      <c r="K198">
        <v>19076.400000000001</v>
      </c>
      <c r="L198">
        <f t="shared" ref="L198:L261" si="86">1/((1/K198)-0.000001)</f>
        <v>19447.386116513051</v>
      </c>
      <c r="M198">
        <v>379</v>
      </c>
      <c r="N198">
        <v>51731.3</v>
      </c>
      <c r="O198">
        <v>49.3</v>
      </c>
      <c r="P198">
        <v>1758.8</v>
      </c>
      <c r="Q198">
        <v>262.60000000000002</v>
      </c>
      <c r="R198">
        <v>248.3</v>
      </c>
      <c r="S198">
        <v>16.100000000000001</v>
      </c>
      <c r="T198">
        <v>20.6</v>
      </c>
      <c r="U198">
        <v>13.2</v>
      </c>
      <c r="V198">
        <v>4.3899999999999997</v>
      </c>
      <c r="W198">
        <v>0</v>
      </c>
      <c r="X198">
        <v>1055.4000000000001</v>
      </c>
      <c r="Y198">
        <f t="shared" ref="Y198:Y261" si="87">B198+D198+F198+L198</f>
        <v>501985.10707000521</v>
      </c>
      <c r="Z198">
        <f t="shared" si="75"/>
        <v>1933.7227067667354</v>
      </c>
      <c r="AA198">
        <f t="shared" si="76"/>
        <v>147445.01172955733</v>
      </c>
      <c r="AB198">
        <f t="shared" si="77"/>
        <v>21204.61314505804</v>
      </c>
      <c r="AC198">
        <f t="shared" si="78"/>
        <v>26.295600833749777</v>
      </c>
      <c r="AD198">
        <f t="shared" ref="AD198:AD261" si="88">U198*1000000/Y198</f>
        <v>26.295600833749777</v>
      </c>
      <c r="AE198">
        <f t="shared" ref="AE198:AE261" si="89">W198*1000000/Y198</f>
        <v>0</v>
      </c>
      <c r="AF198">
        <f t="shared" si="79"/>
        <v>2102.45281211663</v>
      </c>
      <c r="AG198">
        <f t="shared" si="80"/>
        <v>3535.7622666532175</v>
      </c>
      <c r="AH198">
        <f t="shared" si="81"/>
        <v>550.01631743926612</v>
      </c>
      <c r="AI198">
        <f t="shared" si="82"/>
        <v>564.16016334226811</v>
      </c>
      <c r="AJ198">
        <f t="shared" si="83"/>
        <v>40.817944021479775</v>
      </c>
      <c r="AK198">
        <f t="shared" ref="AK198:AK261" si="90">Z198/AC198</f>
        <v>73.537878787878782</v>
      </c>
    </row>
    <row r="199" spans="1:37" x14ac:dyDescent="0.35">
      <c r="A199">
        <v>14.555099999999999</v>
      </c>
      <c r="B199">
        <v>447.6</v>
      </c>
      <c r="C199">
        <v>16093.2</v>
      </c>
      <c r="D199">
        <f t="shared" si="84"/>
        <v>16356.427255101806</v>
      </c>
      <c r="E199">
        <v>317685.5</v>
      </c>
      <c r="F199">
        <f t="shared" si="85"/>
        <v>465599.80771330517</v>
      </c>
      <c r="G199">
        <v>385.3</v>
      </c>
      <c r="H199">
        <v>21798.1</v>
      </c>
      <c r="I199">
        <v>11002.5</v>
      </c>
      <c r="J199">
        <v>265.89999999999998</v>
      </c>
      <c r="K199">
        <v>18474.599999999999</v>
      </c>
      <c r="L199">
        <f t="shared" si="86"/>
        <v>18822.335112265049</v>
      </c>
      <c r="M199">
        <v>344.9</v>
      </c>
      <c r="N199">
        <v>51147.5</v>
      </c>
      <c r="O199">
        <v>68.3</v>
      </c>
      <c r="P199">
        <v>1699.4</v>
      </c>
      <c r="Q199">
        <v>413.5</v>
      </c>
      <c r="R199">
        <v>268.3</v>
      </c>
      <c r="S199">
        <v>21</v>
      </c>
      <c r="T199">
        <v>33.5</v>
      </c>
      <c r="U199">
        <v>11.2</v>
      </c>
      <c r="V199">
        <v>33.200000000000003</v>
      </c>
      <c r="W199">
        <v>3.9</v>
      </c>
      <c r="X199">
        <v>976.8</v>
      </c>
      <c r="Y199">
        <f t="shared" si="87"/>
        <v>501226.17008067202</v>
      </c>
      <c r="Z199">
        <f t="shared" si="75"/>
        <v>1992.1146572200971</v>
      </c>
      <c r="AA199">
        <f t="shared" si="76"/>
        <v>145534.30039029976</v>
      </c>
      <c r="AB199">
        <f t="shared" si="77"/>
        <v>21951.168268466819</v>
      </c>
      <c r="AC199">
        <f t="shared" si="78"/>
        <v>30.126120504780637</v>
      </c>
      <c r="AD199">
        <f t="shared" si="88"/>
        <v>22.345201963810805</v>
      </c>
      <c r="AE199">
        <f t="shared" si="89"/>
        <v>7.7809185409698332</v>
      </c>
      <c r="AF199">
        <f t="shared" si="79"/>
        <v>1948.8208284152136</v>
      </c>
      <c r="AG199">
        <f t="shared" si="80"/>
        <v>3432.3826302267953</v>
      </c>
      <c r="AH199">
        <f t="shared" si="81"/>
        <v>666.76486574156877</v>
      </c>
      <c r="AI199">
        <f t="shared" si="82"/>
        <v>891.81297123423474</v>
      </c>
      <c r="AJ199">
        <f t="shared" si="83"/>
        <v>108.1348166462987</v>
      </c>
      <c r="AK199">
        <f t="shared" si="90"/>
        <v>66.125827814569533</v>
      </c>
    </row>
    <row r="200" spans="1:37" x14ac:dyDescent="0.35">
      <c r="A200">
        <v>14.565</v>
      </c>
      <c r="B200">
        <v>339.9</v>
      </c>
      <c r="C200">
        <v>15540.4</v>
      </c>
      <c r="D200">
        <f t="shared" si="84"/>
        <v>15785.716346308167</v>
      </c>
      <c r="E200">
        <v>315983.59999999998</v>
      </c>
      <c r="F200">
        <f t="shared" si="85"/>
        <v>461953.25141327019</v>
      </c>
      <c r="G200">
        <v>317.5</v>
      </c>
      <c r="H200">
        <v>22479.4</v>
      </c>
      <c r="I200">
        <v>10601.1</v>
      </c>
      <c r="J200">
        <v>295.3</v>
      </c>
      <c r="K200">
        <v>23020.1</v>
      </c>
      <c r="L200">
        <f t="shared" si="86"/>
        <v>23562.511367941141</v>
      </c>
      <c r="M200">
        <v>356.6</v>
      </c>
      <c r="N200">
        <v>51145.599999999999</v>
      </c>
      <c r="O200">
        <v>49.3</v>
      </c>
      <c r="P200">
        <v>1706.5</v>
      </c>
      <c r="Q200">
        <v>216.7</v>
      </c>
      <c r="R200">
        <v>198.5</v>
      </c>
      <c r="S200">
        <v>38</v>
      </c>
      <c r="T200">
        <v>31</v>
      </c>
      <c r="U200">
        <v>3.41</v>
      </c>
      <c r="V200">
        <v>27.9</v>
      </c>
      <c r="W200">
        <v>0</v>
      </c>
      <c r="X200">
        <v>1049.5999999999999</v>
      </c>
      <c r="Y200">
        <f t="shared" si="87"/>
        <v>501641.3791275195</v>
      </c>
      <c r="Z200">
        <f t="shared" si="75"/>
        <v>1739.4896759068617</v>
      </c>
      <c r="AA200">
        <f t="shared" si="76"/>
        <v>146768.19549466271</v>
      </c>
      <c r="AB200">
        <f t="shared" si="77"/>
        <v>21132.826040862055</v>
      </c>
      <c r="AC200">
        <f t="shared" si="78"/>
        <v>6.7976848439633262</v>
      </c>
      <c r="AD200">
        <f t="shared" si="88"/>
        <v>6.7976848439633262</v>
      </c>
      <c r="AE200">
        <f t="shared" si="89"/>
        <v>0</v>
      </c>
      <c r="AF200">
        <f t="shared" si="79"/>
        <v>2092.3313818838433</v>
      </c>
      <c r="AG200">
        <f t="shared" si="80"/>
        <v>3477.5839326375431</v>
      </c>
      <c r="AH200">
        <f t="shared" si="81"/>
        <v>686.94492587383058</v>
      </c>
      <c r="AI200">
        <f t="shared" si="82"/>
        <v>493.77904277117767</v>
      </c>
      <c r="AJ200">
        <f t="shared" si="83"/>
        <v>131.36874815753174</v>
      </c>
      <c r="AK200">
        <f t="shared" si="90"/>
        <v>255.89442815249268</v>
      </c>
    </row>
    <row r="201" spans="1:37" x14ac:dyDescent="0.35">
      <c r="A201">
        <v>14.5749</v>
      </c>
      <c r="B201">
        <v>375.2</v>
      </c>
      <c r="C201">
        <v>15500</v>
      </c>
      <c r="D201">
        <f t="shared" si="84"/>
        <v>15744.03250380904</v>
      </c>
      <c r="E201">
        <v>321906.09999999998</v>
      </c>
      <c r="F201">
        <f t="shared" si="85"/>
        <v>474722.01121408108</v>
      </c>
      <c r="G201">
        <v>428.3</v>
      </c>
      <c r="H201">
        <v>22604.6</v>
      </c>
      <c r="I201">
        <v>10451.5</v>
      </c>
      <c r="J201">
        <v>217</v>
      </c>
      <c r="K201">
        <v>18484.900000000001</v>
      </c>
      <c r="L201">
        <f t="shared" si="86"/>
        <v>18833.026613650673</v>
      </c>
      <c r="M201">
        <v>384.9</v>
      </c>
      <c r="N201">
        <v>50675.6</v>
      </c>
      <c r="O201">
        <v>61.9</v>
      </c>
      <c r="P201">
        <v>1761.8</v>
      </c>
      <c r="Q201">
        <v>317.39999999999998</v>
      </c>
      <c r="R201">
        <v>207.8</v>
      </c>
      <c r="S201">
        <v>46.8</v>
      </c>
      <c r="T201">
        <v>20.5</v>
      </c>
      <c r="U201">
        <v>13.2</v>
      </c>
      <c r="V201">
        <v>30.7</v>
      </c>
      <c r="W201">
        <v>7.8</v>
      </c>
      <c r="X201">
        <v>112</v>
      </c>
      <c r="Y201">
        <f t="shared" si="87"/>
        <v>509674.27033154079</v>
      </c>
      <c r="Z201">
        <f t="shared" ref="Z201:Z221" si="91">(G201+M201+R201)*1000000/Y201</f>
        <v>2003.240225047743</v>
      </c>
      <c r="AA201">
        <f t="shared" ref="AA201:AA221" si="92">(H201+N201)*1000000/Y201</f>
        <v>143778.49592511618</v>
      </c>
      <c r="AB201">
        <f t="shared" ref="AB201:AB221" si="93">I201*1000000/Y201</f>
        <v>20506.234291955421</v>
      </c>
      <c r="AC201">
        <f t="shared" ref="AC201:AC221" si="94">(U201+W201)*1000000/Y201</f>
        <v>41.202786215477573</v>
      </c>
      <c r="AD201">
        <f t="shared" si="88"/>
        <v>25.898894192585903</v>
      </c>
      <c r="AE201">
        <f t="shared" si="89"/>
        <v>15.30389202289167</v>
      </c>
      <c r="AF201">
        <f t="shared" ref="AF201:AF221" si="95">(X201)*1000000/Y201</f>
        <v>219.74819314921373</v>
      </c>
      <c r="AG201">
        <f t="shared" ref="AG201:AG221" si="96">(P201+S201)*1000000/Y201</f>
        <v>3548.5409118720354</v>
      </c>
      <c r="AH201">
        <f t="shared" ref="AH201:AH221" si="97">(J201+O201)*1000000/Y201</f>
        <v>547.21224169031882</v>
      </c>
      <c r="AI201">
        <f t="shared" ref="AI201:AI221" si="98">(Q201+T201)*1000000/Y201</f>
        <v>662.97245058142255</v>
      </c>
      <c r="AJ201">
        <f t="shared" ref="AJ201:AJ221" si="99">(S201+V201)*1000000/Y201</f>
        <v>152.05790150950057</v>
      </c>
      <c r="AK201">
        <f t="shared" si="90"/>
        <v>48.61904761904762</v>
      </c>
    </row>
    <row r="202" spans="1:37" x14ac:dyDescent="0.35">
      <c r="A202">
        <v>14.5848</v>
      </c>
      <c r="B202">
        <v>503.9</v>
      </c>
      <c r="C202">
        <v>14890.9</v>
      </c>
      <c r="D202">
        <f t="shared" si="84"/>
        <v>15115.990706004035</v>
      </c>
      <c r="E202">
        <v>315805.5</v>
      </c>
      <c r="F202">
        <f t="shared" si="85"/>
        <v>461572.69606815011</v>
      </c>
      <c r="G202">
        <v>416.4</v>
      </c>
      <c r="H202">
        <v>23000.6</v>
      </c>
      <c r="I202">
        <v>10632.9</v>
      </c>
      <c r="J202">
        <v>210.2</v>
      </c>
      <c r="K202">
        <v>18960.599999999999</v>
      </c>
      <c r="L202">
        <f t="shared" si="86"/>
        <v>19327.052511856298</v>
      </c>
      <c r="M202">
        <v>339.5</v>
      </c>
      <c r="N202">
        <v>50313.5</v>
      </c>
      <c r="O202">
        <v>86.3</v>
      </c>
      <c r="P202">
        <v>1586.3</v>
      </c>
      <c r="Q202">
        <v>273.89999999999998</v>
      </c>
      <c r="R202">
        <v>222.6</v>
      </c>
      <c r="S202">
        <v>46.3</v>
      </c>
      <c r="T202">
        <v>25.8</v>
      </c>
      <c r="U202">
        <v>3.41</v>
      </c>
      <c r="V202">
        <v>7.8</v>
      </c>
      <c r="W202">
        <v>2.93</v>
      </c>
      <c r="X202">
        <v>1021.8</v>
      </c>
      <c r="Y202">
        <f t="shared" si="87"/>
        <v>496519.63928601047</v>
      </c>
      <c r="Z202">
        <f t="shared" si="91"/>
        <v>1970.7176163405575</v>
      </c>
      <c r="AA202">
        <f t="shared" si="92"/>
        <v>147655.99222907846</v>
      </c>
      <c r="AB202">
        <f t="shared" si="93"/>
        <v>21414.862895030674</v>
      </c>
      <c r="AC202">
        <f t="shared" si="94"/>
        <v>12.768880620949551</v>
      </c>
      <c r="AD202">
        <f t="shared" si="88"/>
        <v>6.8678048765675026</v>
      </c>
      <c r="AE202">
        <f t="shared" si="89"/>
        <v>5.9010757443820472</v>
      </c>
      <c r="AF202">
        <f t="shared" si="95"/>
        <v>2057.9246401397872</v>
      </c>
      <c r="AG202">
        <f t="shared" si="96"/>
        <v>3288.0874608457784</v>
      </c>
      <c r="AH202">
        <f t="shared" si="97"/>
        <v>597.15664102705705</v>
      </c>
      <c r="AI202">
        <f t="shared" si="98"/>
        <v>603.60150190829336</v>
      </c>
      <c r="AJ202">
        <f t="shared" si="99"/>
        <v>108.9584292734023</v>
      </c>
      <c r="AK202">
        <f t="shared" si="90"/>
        <v>154.33753943217664</v>
      </c>
    </row>
    <row r="203" spans="1:37" x14ac:dyDescent="0.35">
      <c r="A203">
        <v>14.594799999999999</v>
      </c>
      <c r="B203">
        <v>341.8</v>
      </c>
      <c r="C203">
        <v>15228.6</v>
      </c>
      <c r="D203">
        <f t="shared" si="84"/>
        <v>15464.096540577842</v>
      </c>
      <c r="E203">
        <v>316471</v>
      </c>
      <c r="F203">
        <f t="shared" si="85"/>
        <v>462995.71781153401</v>
      </c>
      <c r="G203">
        <v>336.7</v>
      </c>
      <c r="H203">
        <v>25271.599999999999</v>
      </c>
      <c r="I203">
        <v>10261.700000000001</v>
      </c>
      <c r="J203">
        <v>212.6</v>
      </c>
      <c r="K203">
        <v>19113.599999999999</v>
      </c>
      <c r="L203">
        <f t="shared" si="86"/>
        <v>19486.048537322975</v>
      </c>
      <c r="M203">
        <v>363.1</v>
      </c>
      <c r="N203">
        <v>50218.6</v>
      </c>
      <c r="O203">
        <v>73.7</v>
      </c>
      <c r="P203">
        <v>1602.7</v>
      </c>
      <c r="Q203">
        <v>286.39999999999998</v>
      </c>
      <c r="R203">
        <v>186.3</v>
      </c>
      <c r="S203">
        <v>38.5</v>
      </c>
      <c r="T203">
        <v>11.6</v>
      </c>
      <c r="U203">
        <v>4.3899999999999997</v>
      </c>
      <c r="V203">
        <v>7.8</v>
      </c>
      <c r="W203">
        <v>3.41</v>
      </c>
      <c r="X203">
        <v>1036.9000000000001</v>
      </c>
      <c r="Y203">
        <f t="shared" si="87"/>
        <v>498287.66288943478</v>
      </c>
      <c r="Z203">
        <f t="shared" si="91"/>
        <v>1778.2900641403537</v>
      </c>
      <c r="AA203">
        <f t="shared" si="92"/>
        <v>151499.23552642833</v>
      </c>
      <c r="AB203">
        <f t="shared" si="93"/>
        <v>20593.927492595722</v>
      </c>
      <c r="AC203">
        <f t="shared" si="94"/>
        <v>15.653608509530256</v>
      </c>
      <c r="AD203">
        <f t="shared" si="88"/>
        <v>8.8101719688253617</v>
      </c>
      <c r="AE203">
        <f t="shared" si="89"/>
        <v>6.8434365407048938</v>
      </c>
      <c r="AF203">
        <f t="shared" si="95"/>
        <v>2080.9264953246056</v>
      </c>
      <c r="AG203">
        <f t="shared" si="96"/>
        <v>3293.6797802360329</v>
      </c>
      <c r="AH203">
        <f t="shared" si="97"/>
        <v>574.56770721519388</v>
      </c>
      <c r="AI203">
        <f t="shared" si="98"/>
        <v>598.04811997948923</v>
      </c>
      <c r="AJ203">
        <f t="shared" si="99"/>
        <v>92.918214614262936</v>
      </c>
      <c r="AK203">
        <f t="shared" si="90"/>
        <v>113.60256410256409</v>
      </c>
    </row>
    <row r="204" spans="1:37" x14ac:dyDescent="0.35">
      <c r="A204">
        <v>14.604699999999999</v>
      </c>
      <c r="B204">
        <v>315.2</v>
      </c>
      <c r="C204">
        <v>14597.1</v>
      </c>
      <c r="D204">
        <f t="shared" si="84"/>
        <v>14813.331683923398</v>
      </c>
      <c r="E204">
        <v>318224.59999999998</v>
      </c>
      <c r="F204">
        <f t="shared" si="85"/>
        <v>466758.70088595152</v>
      </c>
      <c r="G204">
        <v>377</v>
      </c>
      <c r="H204">
        <v>22589.9</v>
      </c>
      <c r="I204">
        <v>10510.3</v>
      </c>
      <c r="J204">
        <v>265.39999999999998</v>
      </c>
      <c r="K204">
        <v>18828.599999999999</v>
      </c>
      <c r="L204">
        <f t="shared" si="86"/>
        <v>19189.919314810842</v>
      </c>
      <c r="M204">
        <v>333.6</v>
      </c>
      <c r="N204">
        <v>50937.1</v>
      </c>
      <c r="O204">
        <v>82.4</v>
      </c>
      <c r="P204">
        <v>1663.9</v>
      </c>
      <c r="Q204">
        <v>284.5</v>
      </c>
      <c r="R204">
        <v>228.3</v>
      </c>
      <c r="S204">
        <v>50.2</v>
      </c>
      <c r="T204">
        <v>36.799999999999997</v>
      </c>
      <c r="U204">
        <v>3.41</v>
      </c>
      <c r="V204">
        <v>11.9</v>
      </c>
      <c r="W204">
        <v>8.2899999999999991</v>
      </c>
      <c r="X204">
        <v>1106.4000000000001</v>
      </c>
      <c r="Y204">
        <f t="shared" si="87"/>
        <v>501077.15188468574</v>
      </c>
      <c r="Z204">
        <f t="shared" si="91"/>
        <v>1873.7633445638962</v>
      </c>
      <c r="AA204">
        <f t="shared" si="92"/>
        <v>146737.88202763826</v>
      </c>
      <c r="AB204">
        <f t="shared" si="93"/>
        <v>20975.412589594114</v>
      </c>
      <c r="AC204">
        <f t="shared" si="94"/>
        <v>23.349697658320995</v>
      </c>
      <c r="AD204">
        <f t="shared" si="88"/>
        <v>6.8053392320405637</v>
      </c>
      <c r="AE204">
        <f t="shared" si="89"/>
        <v>16.544358426280429</v>
      </c>
      <c r="AF204">
        <f t="shared" si="95"/>
        <v>2208.0432042022521</v>
      </c>
      <c r="AG204">
        <f t="shared" si="96"/>
        <v>3420.8304919767543</v>
      </c>
      <c r="AH204">
        <f t="shared" si="97"/>
        <v>694.10468765504618</v>
      </c>
      <c r="AI204">
        <f t="shared" si="98"/>
        <v>641.2186203092765</v>
      </c>
      <c r="AJ204">
        <f t="shared" si="99"/>
        <v>123.93301064801143</v>
      </c>
      <c r="AK204">
        <f t="shared" si="90"/>
        <v>80.247863247863265</v>
      </c>
    </row>
    <row r="205" spans="1:37" x14ac:dyDescent="0.35">
      <c r="A205">
        <v>14.614699999999999</v>
      </c>
      <c r="B205">
        <v>379</v>
      </c>
      <c r="C205">
        <v>15246.2</v>
      </c>
      <c r="D205">
        <f t="shared" si="84"/>
        <v>15482.245409969479</v>
      </c>
      <c r="E205">
        <v>318105.5</v>
      </c>
      <c r="F205">
        <f t="shared" si="85"/>
        <v>466502.51615169202</v>
      </c>
      <c r="G205">
        <v>369.8</v>
      </c>
      <c r="H205">
        <v>23268.7</v>
      </c>
      <c r="I205">
        <v>10381.9</v>
      </c>
      <c r="J205">
        <v>210.2</v>
      </c>
      <c r="K205">
        <v>18622</v>
      </c>
      <c r="L205">
        <f t="shared" si="86"/>
        <v>18975.359137865329</v>
      </c>
      <c r="M205">
        <v>337</v>
      </c>
      <c r="N205">
        <v>51057.4</v>
      </c>
      <c r="O205">
        <v>114.6</v>
      </c>
      <c r="P205">
        <v>1650.1</v>
      </c>
      <c r="Q205">
        <v>282.60000000000002</v>
      </c>
      <c r="R205">
        <v>248.8</v>
      </c>
      <c r="S205">
        <v>23.9</v>
      </c>
      <c r="T205">
        <v>10.3</v>
      </c>
      <c r="U205">
        <v>12.2</v>
      </c>
      <c r="V205">
        <v>21.9</v>
      </c>
      <c r="W205">
        <v>2.93</v>
      </c>
      <c r="X205">
        <v>1122.4000000000001</v>
      </c>
      <c r="Y205">
        <f t="shared" si="87"/>
        <v>501339.1206995268</v>
      </c>
      <c r="Z205">
        <f t="shared" si="91"/>
        <v>1906.0950174138322</v>
      </c>
      <c r="AA205">
        <f t="shared" si="92"/>
        <v>148255.13695458588</v>
      </c>
      <c r="AB205">
        <f t="shared" si="93"/>
        <v>20708.338071670853</v>
      </c>
      <c r="AC205">
        <f t="shared" si="94"/>
        <v>30.179172889777398</v>
      </c>
      <c r="AD205">
        <f t="shared" si="88"/>
        <v>24.334825463006233</v>
      </c>
      <c r="AE205">
        <f t="shared" si="89"/>
        <v>5.8443474267711695</v>
      </c>
      <c r="AF205">
        <f t="shared" si="95"/>
        <v>2238.8039425965735</v>
      </c>
      <c r="AG205">
        <f t="shared" si="96"/>
        <v>3339.0571987764292</v>
      </c>
      <c r="AH205">
        <f t="shared" si="97"/>
        <v>647.86486150691996</v>
      </c>
      <c r="AI205">
        <f t="shared" si="98"/>
        <v>584.23527689463333</v>
      </c>
      <c r="AJ205">
        <f t="shared" si="99"/>
        <v>91.355328377515207</v>
      </c>
      <c r="AK205">
        <f t="shared" si="90"/>
        <v>63.159286186384669</v>
      </c>
    </row>
    <row r="206" spans="1:37" x14ac:dyDescent="0.35">
      <c r="A206">
        <v>14.624599999999999</v>
      </c>
      <c r="B206">
        <v>435.1</v>
      </c>
      <c r="C206">
        <v>15101.4</v>
      </c>
      <c r="D206">
        <f t="shared" si="84"/>
        <v>15332.948995967707</v>
      </c>
      <c r="E206">
        <v>318467.3</v>
      </c>
      <c r="F206">
        <f t="shared" si="85"/>
        <v>467281.02701455122</v>
      </c>
      <c r="G206">
        <v>308.3</v>
      </c>
      <c r="H206">
        <v>22624.3</v>
      </c>
      <c r="I206">
        <v>9897.4</v>
      </c>
      <c r="J206">
        <v>263.89999999999998</v>
      </c>
      <c r="K206">
        <v>18331.599999999999</v>
      </c>
      <c r="L206">
        <f t="shared" si="86"/>
        <v>18673.922884754156</v>
      </c>
      <c r="M206">
        <v>388.3</v>
      </c>
      <c r="N206">
        <v>50674.2</v>
      </c>
      <c r="O206">
        <v>88.8</v>
      </c>
      <c r="P206">
        <v>1694.3</v>
      </c>
      <c r="Q206">
        <v>242.8</v>
      </c>
      <c r="R206">
        <v>227.1</v>
      </c>
      <c r="S206">
        <v>31.7</v>
      </c>
      <c r="T206">
        <v>26.5</v>
      </c>
      <c r="U206">
        <v>11.7</v>
      </c>
      <c r="V206">
        <v>15.1</v>
      </c>
      <c r="W206">
        <v>11.2</v>
      </c>
      <c r="X206">
        <v>932.8</v>
      </c>
      <c r="Y206">
        <f t="shared" si="87"/>
        <v>501722.99889527308</v>
      </c>
      <c r="Z206">
        <f t="shared" si="91"/>
        <v>1841.0557260358082</v>
      </c>
      <c r="AA206">
        <f t="shared" si="92"/>
        <v>146093.56190845047</v>
      </c>
      <c r="AB206">
        <f t="shared" si="93"/>
        <v>19726.821416982581</v>
      </c>
      <c r="AC206">
        <f t="shared" si="94"/>
        <v>45.642715303908204</v>
      </c>
      <c r="AD206">
        <f t="shared" si="88"/>
        <v>23.319640570119038</v>
      </c>
      <c r="AE206">
        <f t="shared" si="89"/>
        <v>22.323074733789166</v>
      </c>
      <c r="AF206">
        <f t="shared" si="95"/>
        <v>1859.1932242570119</v>
      </c>
      <c r="AG206">
        <f t="shared" si="96"/>
        <v>3440.1452670107233</v>
      </c>
      <c r="AH206">
        <f t="shared" si="97"/>
        <v>702.97754094709273</v>
      </c>
      <c r="AI206">
        <f t="shared" si="98"/>
        <v>536.75035944726983</v>
      </c>
      <c r="AJ206">
        <f t="shared" si="99"/>
        <v>93.278562280476152</v>
      </c>
      <c r="AK206">
        <f t="shared" si="90"/>
        <v>40.336244541484717</v>
      </c>
    </row>
    <row r="207" spans="1:37" x14ac:dyDescent="0.35">
      <c r="A207">
        <v>14.634600000000001</v>
      </c>
      <c r="B207">
        <v>290.39999999999998</v>
      </c>
      <c r="C207">
        <v>15721.9</v>
      </c>
      <c r="D207">
        <f t="shared" si="84"/>
        <v>15973.026322540345</v>
      </c>
      <c r="E207">
        <v>314007.7</v>
      </c>
      <c r="F207">
        <f t="shared" si="85"/>
        <v>457742.30993554892</v>
      </c>
      <c r="G207">
        <v>343.4</v>
      </c>
      <c r="H207">
        <v>22027.7</v>
      </c>
      <c r="I207">
        <v>9992.2999999999993</v>
      </c>
      <c r="J207">
        <v>236.6</v>
      </c>
      <c r="K207">
        <v>18040.3</v>
      </c>
      <c r="L207">
        <f t="shared" si="86"/>
        <v>18371.731548657241</v>
      </c>
      <c r="M207">
        <v>423.4</v>
      </c>
      <c r="N207">
        <v>50950.9</v>
      </c>
      <c r="O207">
        <v>28.3</v>
      </c>
      <c r="P207">
        <v>1653.4</v>
      </c>
      <c r="Q207">
        <v>290.3</v>
      </c>
      <c r="R207">
        <v>254.6</v>
      </c>
      <c r="S207">
        <v>27.8</v>
      </c>
      <c r="T207">
        <v>14.8</v>
      </c>
      <c r="U207">
        <v>11.7</v>
      </c>
      <c r="V207">
        <v>22.9</v>
      </c>
      <c r="W207">
        <v>3.9</v>
      </c>
      <c r="X207">
        <v>997.4</v>
      </c>
      <c r="Y207">
        <f t="shared" si="87"/>
        <v>492377.46780674648</v>
      </c>
      <c r="Z207">
        <f t="shared" si="91"/>
        <v>2074.4247387065443</v>
      </c>
      <c r="AA207">
        <f t="shared" si="92"/>
        <v>148216.77426685864</v>
      </c>
      <c r="AB207">
        <f t="shared" si="93"/>
        <v>20293.983078693363</v>
      </c>
      <c r="AC207">
        <f t="shared" si="94"/>
        <v>31.683009520092121</v>
      </c>
      <c r="AD207">
        <f t="shared" si="88"/>
        <v>23.762257140069089</v>
      </c>
      <c r="AE207">
        <f t="shared" si="89"/>
        <v>7.9207523800230302</v>
      </c>
      <c r="AF207">
        <f t="shared" si="95"/>
        <v>2025.6816471371717</v>
      </c>
      <c r="AG207">
        <f t="shared" si="96"/>
        <v>3414.4535644345428</v>
      </c>
      <c r="AH207">
        <f t="shared" si="97"/>
        <v>538.00187319694885</v>
      </c>
      <c r="AI207">
        <f t="shared" si="98"/>
        <v>619.64655157564778</v>
      </c>
      <c r="AJ207">
        <f t="shared" si="99"/>
        <v>102.96978094029939</v>
      </c>
      <c r="AK207">
        <f t="shared" si="90"/>
        <v>65.474358974358978</v>
      </c>
    </row>
    <row r="208" spans="1:37" x14ac:dyDescent="0.35">
      <c r="A208">
        <v>14.644500000000001</v>
      </c>
      <c r="B208">
        <v>380.8</v>
      </c>
      <c r="C208">
        <v>15328.6</v>
      </c>
      <c r="D208">
        <f t="shared" si="84"/>
        <v>15567.223745911579</v>
      </c>
      <c r="E208">
        <v>315530.90000000002</v>
      </c>
      <c r="F208">
        <f t="shared" si="85"/>
        <v>460986.33232676255</v>
      </c>
      <c r="G208">
        <v>326.8</v>
      </c>
      <c r="H208">
        <v>22514.2</v>
      </c>
      <c r="I208">
        <v>10008.4</v>
      </c>
      <c r="J208">
        <v>220.5</v>
      </c>
      <c r="K208">
        <v>19890.5</v>
      </c>
      <c r="L208">
        <f t="shared" si="86"/>
        <v>20294.161009560667</v>
      </c>
      <c r="M208">
        <v>338.9</v>
      </c>
      <c r="N208">
        <v>51483.9</v>
      </c>
      <c r="O208">
        <v>40</v>
      </c>
      <c r="P208">
        <v>1643.1</v>
      </c>
      <c r="Q208">
        <v>201.3</v>
      </c>
      <c r="R208">
        <v>264.89999999999998</v>
      </c>
      <c r="S208">
        <v>31.2</v>
      </c>
      <c r="T208">
        <v>10.3</v>
      </c>
      <c r="U208">
        <v>16.100000000000001</v>
      </c>
      <c r="V208">
        <v>14.6</v>
      </c>
      <c r="W208">
        <v>0</v>
      </c>
      <c r="X208">
        <v>1061.2</v>
      </c>
      <c r="Y208">
        <f t="shared" si="87"/>
        <v>497228.51708223484</v>
      </c>
      <c r="Z208">
        <f t="shared" si="91"/>
        <v>1871.5740711349654</v>
      </c>
      <c r="AA208">
        <f t="shared" si="92"/>
        <v>148821.1103301658</v>
      </c>
      <c r="AB208">
        <f t="shared" si="93"/>
        <v>20128.370872068761</v>
      </c>
      <c r="AC208">
        <f t="shared" si="94"/>
        <v>32.379478342223244</v>
      </c>
      <c r="AD208">
        <f t="shared" si="88"/>
        <v>32.379478342223244</v>
      </c>
      <c r="AE208">
        <f t="shared" si="89"/>
        <v>0</v>
      </c>
      <c r="AF208">
        <f t="shared" si="95"/>
        <v>2134.2299637743663</v>
      </c>
      <c r="AG208">
        <f t="shared" si="96"/>
        <v>3367.2646328189048</v>
      </c>
      <c r="AH208">
        <f t="shared" si="97"/>
        <v>523.90398187261826</v>
      </c>
      <c r="AI208">
        <f t="shared" si="98"/>
        <v>425.55885821207687</v>
      </c>
      <c r="AJ208">
        <f t="shared" si="99"/>
        <v>92.110565718871072</v>
      </c>
      <c r="AK208">
        <f t="shared" si="90"/>
        <v>57.801242236024827</v>
      </c>
    </row>
    <row r="209" spans="1:37" x14ac:dyDescent="0.35">
      <c r="A209">
        <v>14.654500000000001</v>
      </c>
      <c r="B209">
        <v>423.7</v>
      </c>
      <c r="C209">
        <v>15596.2</v>
      </c>
      <c r="D209">
        <f t="shared" si="84"/>
        <v>15843.295200607718</v>
      </c>
      <c r="E209">
        <v>316732.5</v>
      </c>
      <c r="F209">
        <f t="shared" si="85"/>
        <v>463555.63523802895</v>
      </c>
      <c r="G209">
        <v>338</v>
      </c>
      <c r="H209">
        <v>22419</v>
      </c>
      <c r="I209">
        <v>10014.799999999999</v>
      </c>
      <c r="J209">
        <v>243.4</v>
      </c>
      <c r="K209">
        <v>19623.8</v>
      </c>
      <c r="L209">
        <f t="shared" si="86"/>
        <v>20016.601790210734</v>
      </c>
      <c r="M209">
        <v>411.2</v>
      </c>
      <c r="N209">
        <v>51441.3</v>
      </c>
      <c r="O209">
        <v>80</v>
      </c>
      <c r="P209">
        <v>1578</v>
      </c>
      <c r="Q209">
        <v>247.1</v>
      </c>
      <c r="R209">
        <v>195.6</v>
      </c>
      <c r="S209">
        <v>51.8</v>
      </c>
      <c r="T209">
        <v>23.9</v>
      </c>
      <c r="U209">
        <v>7.8</v>
      </c>
      <c r="V209">
        <v>14.6</v>
      </c>
      <c r="W209">
        <v>0</v>
      </c>
      <c r="X209">
        <v>1057.9000000000001</v>
      </c>
      <c r="Y209">
        <f t="shared" si="87"/>
        <v>499839.2322288474</v>
      </c>
      <c r="Z209">
        <f t="shared" si="91"/>
        <v>1890.2077689800687</v>
      </c>
      <c r="AA209">
        <f t="shared" si="92"/>
        <v>147768.1127002525</v>
      </c>
      <c r="AB209">
        <f t="shared" si="93"/>
        <v>20036.042299726494</v>
      </c>
      <c r="AC209">
        <f t="shared" si="94"/>
        <v>15.605017567786341</v>
      </c>
      <c r="AD209">
        <f t="shared" si="88"/>
        <v>15.605017567786341</v>
      </c>
      <c r="AE209">
        <f t="shared" si="89"/>
        <v>0</v>
      </c>
      <c r="AF209">
        <f t="shared" si="95"/>
        <v>2116.4805237129708</v>
      </c>
      <c r="AG209">
        <f t="shared" si="96"/>
        <v>3260.6484143561765</v>
      </c>
      <c r="AH209">
        <f t="shared" si="97"/>
        <v>647.00803607975672</v>
      </c>
      <c r="AI209">
        <f t="shared" si="98"/>
        <v>542.17432831667929</v>
      </c>
      <c r="AJ209">
        <f t="shared" si="99"/>
        <v>132.84271365397601</v>
      </c>
      <c r="AK209">
        <f t="shared" si="90"/>
        <v>121.12820512820514</v>
      </c>
    </row>
    <row r="210" spans="1:37" x14ac:dyDescent="0.35">
      <c r="A210">
        <v>14.664400000000001</v>
      </c>
      <c r="B210">
        <v>467.6</v>
      </c>
      <c r="C210">
        <v>15477.4</v>
      </c>
      <c r="D210">
        <f t="shared" si="84"/>
        <v>15720.715806828608</v>
      </c>
      <c r="E210">
        <v>316296.40000000002</v>
      </c>
      <c r="F210">
        <f t="shared" si="85"/>
        <v>462622.1070066035</v>
      </c>
      <c r="G210">
        <v>324.5</v>
      </c>
      <c r="H210">
        <v>22696.6</v>
      </c>
      <c r="I210">
        <v>10036.1</v>
      </c>
      <c r="J210">
        <v>241.5</v>
      </c>
      <c r="K210">
        <v>19028.8</v>
      </c>
      <c r="L210">
        <f t="shared" si="86"/>
        <v>19397.91912341565</v>
      </c>
      <c r="M210">
        <v>383.4</v>
      </c>
      <c r="N210">
        <v>50742.5</v>
      </c>
      <c r="O210">
        <v>108.8</v>
      </c>
      <c r="P210">
        <v>1626.3</v>
      </c>
      <c r="Q210">
        <v>262.2</v>
      </c>
      <c r="R210">
        <v>254.6</v>
      </c>
      <c r="S210">
        <v>49.3</v>
      </c>
      <c r="T210">
        <v>12.3</v>
      </c>
      <c r="U210">
        <v>7.32</v>
      </c>
      <c r="V210">
        <v>22.9</v>
      </c>
      <c r="W210">
        <v>0</v>
      </c>
      <c r="X210">
        <v>1041.2</v>
      </c>
      <c r="Y210">
        <f t="shared" si="87"/>
        <v>498208.34193684778</v>
      </c>
      <c r="Z210">
        <f t="shared" si="91"/>
        <v>1931.922689728879</v>
      </c>
      <c r="AA210">
        <f t="shared" si="92"/>
        <v>147406.40374365519</v>
      </c>
      <c r="AB210">
        <f t="shared" si="93"/>
        <v>20144.383694948574</v>
      </c>
      <c r="AC210">
        <f t="shared" si="94"/>
        <v>14.692648403964046</v>
      </c>
      <c r="AD210">
        <f t="shared" si="88"/>
        <v>14.692648403964046</v>
      </c>
      <c r="AE210">
        <f t="shared" si="89"/>
        <v>0</v>
      </c>
      <c r="AF210">
        <f t="shared" si="95"/>
        <v>2089.8887319955415</v>
      </c>
      <c r="AG210">
        <f t="shared" si="96"/>
        <v>3363.2515936724253</v>
      </c>
      <c r="AH210">
        <f t="shared" si="97"/>
        <v>703.1194994410663</v>
      </c>
      <c r="AI210">
        <f t="shared" si="98"/>
        <v>550.97431514865173</v>
      </c>
      <c r="AJ210">
        <f t="shared" si="99"/>
        <v>144.9192916347273</v>
      </c>
      <c r="AK210">
        <f t="shared" si="90"/>
        <v>131.48907103825135</v>
      </c>
    </row>
    <row r="211" spans="1:37" x14ac:dyDescent="0.35">
      <c r="A211">
        <v>14.6744</v>
      </c>
      <c r="B211">
        <v>362.2</v>
      </c>
      <c r="C211">
        <v>14741.5</v>
      </c>
      <c r="D211">
        <f t="shared" si="84"/>
        <v>14962.063255480669</v>
      </c>
      <c r="E211">
        <v>318886</v>
      </c>
      <c r="F211">
        <f t="shared" si="85"/>
        <v>468183.00607534125</v>
      </c>
      <c r="G211">
        <v>363.4</v>
      </c>
      <c r="H211">
        <v>22689.7</v>
      </c>
      <c r="I211">
        <v>9714.2999999999993</v>
      </c>
      <c r="J211">
        <v>182.4</v>
      </c>
      <c r="K211">
        <v>19185.900000000001</v>
      </c>
      <c r="L211">
        <f t="shared" si="86"/>
        <v>19561.199211960757</v>
      </c>
      <c r="M211">
        <v>320</v>
      </c>
      <c r="N211">
        <v>51744.4</v>
      </c>
      <c r="O211">
        <v>65.2</v>
      </c>
      <c r="P211">
        <v>1652.3</v>
      </c>
      <c r="Q211">
        <v>301.3</v>
      </c>
      <c r="R211">
        <v>227.8</v>
      </c>
      <c r="S211">
        <v>92.2</v>
      </c>
      <c r="T211">
        <v>16.8</v>
      </c>
      <c r="U211">
        <v>7.42</v>
      </c>
      <c r="V211">
        <v>31.2</v>
      </c>
      <c r="W211">
        <v>3.9</v>
      </c>
      <c r="X211">
        <v>1063.0999999999999</v>
      </c>
      <c r="Y211">
        <f t="shared" si="87"/>
        <v>503068.46854278271</v>
      </c>
      <c r="Z211">
        <f t="shared" si="91"/>
        <v>1811.2842624373473</v>
      </c>
      <c r="AA211">
        <f t="shared" si="92"/>
        <v>147960.17769829647</v>
      </c>
      <c r="AB211">
        <f t="shared" si="93"/>
        <v>19310.095160881388</v>
      </c>
      <c r="AC211">
        <f t="shared" si="94"/>
        <v>22.501907211140004</v>
      </c>
      <c r="AD211">
        <f t="shared" si="88"/>
        <v>14.749483348644773</v>
      </c>
      <c r="AE211">
        <f t="shared" si="89"/>
        <v>7.7524238624952311</v>
      </c>
      <c r="AF211">
        <f t="shared" si="95"/>
        <v>2113.2312328765843</v>
      </c>
      <c r="AG211">
        <f t="shared" si="96"/>
        <v>3467.7188277238283</v>
      </c>
      <c r="AH211">
        <f t="shared" si="97"/>
        <v>492.17952521892806</v>
      </c>
      <c r="AI211">
        <f t="shared" si="98"/>
        <v>632.31949504095712</v>
      </c>
      <c r="AJ211">
        <f t="shared" si="99"/>
        <v>245.29464221331062</v>
      </c>
      <c r="AK211">
        <f t="shared" si="90"/>
        <v>80.494699646643099</v>
      </c>
    </row>
    <row r="212" spans="1:37" x14ac:dyDescent="0.35">
      <c r="A212">
        <v>14.6843</v>
      </c>
      <c r="B212">
        <v>352.3</v>
      </c>
      <c r="C212">
        <v>15270.5</v>
      </c>
      <c r="D212">
        <f t="shared" si="84"/>
        <v>15507.304290162932</v>
      </c>
      <c r="E212">
        <v>319370.90000000002</v>
      </c>
      <c r="F212">
        <f t="shared" si="85"/>
        <v>469228.98242229142</v>
      </c>
      <c r="G212">
        <v>329.7</v>
      </c>
      <c r="H212">
        <v>23137.200000000001</v>
      </c>
      <c r="I212">
        <v>10296.700000000001</v>
      </c>
      <c r="J212">
        <v>219.5</v>
      </c>
      <c r="K212">
        <v>19723.900000000001</v>
      </c>
      <c r="L212">
        <f t="shared" si="86"/>
        <v>20120.759855310152</v>
      </c>
      <c r="M212">
        <v>356.5</v>
      </c>
      <c r="N212">
        <v>52343.1</v>
      </c>
      <c r="O212">
        <v>59</v>
      </c>
      <c r="P212">
        <v>1468.9</v>
      </c>
      <c r="Q212">
        <v>263.2</v>
      </c>
      <c r="R212">
        <v>262.89999999999998</v>
      </c>
      <c r="S212">
        <v>36.1</v>
      </c>
      <c r="T212">
        <v>27.1</v>
      </c>
      <c r="U212">
        <v>26.8</v>
      </c>
      <c r="V212">
        <v>17.100000000000001</v>
      </c>
      <c r="W212">
        <v>0</v>
      </c>
      <c r="X212">
        <v>1081.3</v>
      </c>
      <c r="Y212">
        <f t="shared" si="87"/>
        <v>505209.34656776447</v>
      </c>
      <c r="Z212">
        <f t="shared" si="91"/>
        <v>1878.6271601028186</v>
      </c>
      <c r="AA212">
        <f t="shared" si="92"/>
        <v>149404.00551333767</v>
      </c>
      <c r="AB212">
        <f t="shared" si="93"/>
        <v>20381.056031430504</v>
      </c>
      <c r="AC212">
        <f t="shared" si="94"/>
        <v>53.047316289912061</v>
      </c>
      <c r="AD212">
        <f t="shared" si="88"/>
        <v>53.047316289912061</v>
      </c>
      <c r="AE212">
        <f t="shared" si="89"/>
        <v>0</v>
      </c>
      <c r="AF212">
        <f t="shared" si="95"/>
        <v>2140.3008621000713</v>
      </c>
      <c r="AG212">
        <f t="shared" si="96"/>
        <v>2978.9630976237931</v>
      </c>
      <c r="AH212">
        <f t="shared" si="97"/>
        <v>551.25662637091455</v>
      </c>
      <c r="AI212">
        <f t="shared" si="98"/>
        <v>574.6132805582638</v>
      </c>
      <c r="AJ212">
        <f t="shared" si="99"/>
        <v>105.30288159042244</v>
      </c>
      <c r="AK212">
        <f t="shared" si="90"/>
        <v>35.414179104477611</v>
      </c>
    </row>
    <row r="213" spans="1:37" x14ac:dyDescent="0.35">
      <c r="A213">
        <v>14.6943</v>
      </c>
      <c r="B213">
        <v>414.2</v>
      </c>
      <c r="C213">
        <v>14751.7</v>
      </c>
      <c r="D213">
        <f t="shared" si="84"/>
        <v>14972.570873758421</v>
      </c>
      <c r="E213">
        <v>318414.5</v>
      </c>
      <c r="F213">
        <f t="shared" si="85"/>
        <v>467167.36198173225</v>
      </c>
      <c r="G213">
        <v>401.9</v>
      </c>
      <c r="H213">
        <v>23002.2</v>
      </c>
      <c r="I213">
        <v>10196.1</v>
      </c>
      <c r="J213">
        <v>218</v>
      </c>
      <c r="K213">
        <v>19461</v>
      </c>
      <c r="L213">
        <f t="shared" si="86"/>
        <v>19847.247279302504</v>
      </c>
      <c r="M213">
        <v>333.2</v>
      </c>
      <c r="N213">
        <v>51171</v>
      </c>
      <c r="O213">
        <v>92.7</v>
      </c>
      <c r="P213">
        <v>1637.9</v>
      </c>
      <c r="Q213">
        <v>234.2</v>
      </c>
      <c r="R213">
        <v>259.5</v>
      </c>
      <c r="S213">
        <v>75.099999999999994</v>
      </c>
      <c r="T213">
        <v>20</v>
      </c>
      <c r="U213">
        <v>16.2</v>
      </c>
      <c r="V213">
        <v>11.7</v>
      </c>
      <c r="W213">
        <v>0</v>
      </c>
      <c r="X213">
        <v>1027.7</v>
      </c>
      <c r="Y213">
        <f t="shared" si="87"/>
        <v>502401.38013479317</v>
      </c>
      <c r="Z213">
        <f t="shared" si="91"/>
        <v>1979.6920138498642</v>
      </c>
      <c r="AA213">
        <f t="shared" si="92"/>
        <v>147637.33328140838</v>
      </c>
      <c r="AB213">
        <f t="shared" si="93"/>
        <v>20294.729280529464</v>
      </c>
      <c r="AC213">
        <f t="shared" si="94"/>
        <v>32.245134349857032</v>
      </c>
      <c r="AD213">
        <f t="shared" si="88"/>
        <v>32.245134349857032</v>
      </c>
      <c r="AE213">
        <f t="shared" si="89"/>
        <v>0</v>
      </c>
      <c r="AF213">
        <f t="shared" si="95"/>
        <v>2045.5755908239551</v>
      </c>
      <c r="AG213">
        <f t="shared" si="96"/>
        <v>3409.6243914385864</v>
      </c>
      <c r="AH213">
        <f t="shared" si="97"/>
        <v>618.42982978398641</v>
      </c>
      <c r="AI213">
        <f t="shared" si="98"/>
        <v>505.96994763788013</v>
      </c>
      <c r="AJ213">
        <f t="shared" si="99"/>
        <v>172.77022602269076</v>
      </c>
      <c r="AK213">
        <f t="shared" si="90"/>
        <v>61.395061728395056</v>
      </c>
    </row>
    <row r="214" spans="1:37" x14ac:dyDescent="0.35">
      <c r="A214">
        <v>14.7043</v>
      </c>
      <c r="B214">
        <v>324.7</v>
      </c>
      <c r="C214">
        <v>15289.5</v>
      </c>
      <c r="D214">
        <f t="shared" si="84"/>
        <v>15526.898514842685</v>
      </c>
      <c r="E214">
        <v>317610.7</v>
      </c>
      <c r="F214">
        <f t="shared" si="85"/>
        <v>465439.15621185733</v>
      </c>
      <c r="G214">
        <v>315.3</v>
      </c>
      <c r="H214">
        <v>22489.5</v>
      </c>
      <c r="I214">
        <v>9970.2999999999993</v>
      </c>
      <c r="J214">
        <v>204.4</v>
      </c>
      <c r="K214">
        <v>18890.5</v>
      </c>
      <c r="L214">
        <f t="shared" si="86"/>
        <v>19254.221878393797</v>
      </c>
      <c r="M214">
        <v>352.7</v>
      </c>
      <c r="N214">
        <v>51526.400000000001</v>
      </c>
      <c r="O214">
        <v>86.8</v>
      </c>
      <c r="P214">
        <v>1669.6</v>
      </c>
      <c r="Q214">
        <v>210.3</v>
      </c>
      <c r="R214">
        <v>209.2</v>
      </c>
      <c r="S214">
        <v>36.6</v>
      </c>
      <c r="T214">
        <v>29.7</v>
      </c>
      <c r="U214">
        <v>15.6</v>
      </c>
      <c r="V214">
        <v>3.41</v>
      </c>
      <c r="W214">
        <v>0</v>
      </c>
      <c r="X214">
        <v>1064.9000000000001</v>
      </c>
      <c r="Y214">
        <f t="shared" si="87"/>
        <v>500544.97660509381</v>
      </c>
      <c r="Z214">
        <f t="shared" si="91"/>
        <v>1752.4898680425058</v>
      </c>
      <c r="AA214">
        <f t="shared" si="92"/>
        <v>147870.62793439045</v>
      </c>
      <c r="AB214">
        <f t="shared" si="93"/>
        <v>19918.889342617644</v>
      </c>
      <c r="AC214">
        <f t="shared" si="94"/>
        <v>31.166030485024041</v>
      </c>
      <c r="AD214">
        <f t="shared" si="88"/>
        <v>31.166030485024041</v>
      </c>
      <c r="AE214">
        <f t="shared" si="89"/>
        <v>0</v>
      </c>
      <c r="AF214">
        <f t="shared" si="95"/>
        <v>2127.4811450962889</v>
      </c>
      <c r="AG214">
        <f t="shared" si="96"/>
        <v>3408.6846931761547</v>
      </c>
      <c r="AH214">
        <f t="shared" si="97"/>
        <v>581.76590238711549</v>
      </c>
      <c r="AI214">
        <f t="shared" si="98"/>
        <v>479.47739207729296</v>
      </c>
      <c r="AJ214">
        <f t="shared" si="99"/>
        <v>79.93287690421873</v>
      </c>
      <c r="AK214">
        <f t="shared" si="90"/>
        <v>56.230769230769234</v>
      </c>
    </row>
    <row r="215" spans="1:37" x14ac:dyDescent="0.35">
      <c r="A215">
        <v>14.7142</v>
      </c>
      <c r="B215">
        <v>352.3</v>
      </c>
      <c r="C215">
        <v>15250.4</v>
      </c>
      <c r="D215">
        <f t="shared" si="84"/>
        <v>15486.576486042744</v>
      </c>
      <c r="E215">
        <v>320822.59999999998</v>
      </c>
      <c r="F215">
        <f t="shared" si="85"/>
        <v>472369.36918101215</v>
      </c>
      <c r="G215">
        <v>321.89999999999998</v>
      </c>
      <c r="H215">
        <v>22987.1</v>
      </c>
      <c r="I215">
        <v>9912.2999999999993</v>
      </c>
      <c r="J215">
        <v>246.8</v>
      </c>
      <c r="K215">
        <v>18341.2</v>
      </c>
      <c r="L215">
        <f t="shared" si="86"/>
        <v>18683.884869162281</v>
      </c>
      <c r="M215">
        <v>334.6</v>
      </c>
      <c r="N215">
        <v>51635.4</v>
      </c>
      <c r="O215">
        <v>34.6</v>
      </c>
      <c r="P215">
        <v>1622.8</v>
      </c>
      <c r="Q215">
        <v>305.2</v>
      </c>
      <c r="R215">
        <v>247.3</v>
      </c>
      <c r="S215">
        <v>59.5</v>
      </c>
      <c r="T215">
        <v>23.2</v>
      </c>
      <c r="U215">
        <v>11.2</v>
      </c>
      <c r="V215">
        <v>15.1</v>
      </c>
      <c r="W215">
        <v>2.93</v>
      </c>
      <c r="X215">
        <v>912.3</v>
      </c>
      <c r="Y215">
        <f t="shared" si="87"/>
        <v>506892.13053621718</v>
      </c>
      <c r="Z215">
        <f t="shared" si="91"/>
        <v>1783.0223543693858</v>
      </c>
      <c r="AA215">
        <f t="shared" si="92"/>
        <v>147215.73980850796</v>
      </c>
      <c r="AB215">
        <f t="shared" si="93"/>
        <v>19555.048111546428</v>
      </c>
      <c r="AC215">
        <f t="shared" si="94"/>
        <v>27.875753338392805</v>
      </c>
      <c r="AD215">
        <f t="shared" si="88"/>
        <v>22.095430813163443</v>
      </c>
      <c r="AE215">
        <f t="shared" si="89"/>
        <v>5.7803225252293657</v>
      </c>
      <c r="AF215">
        <f t="shared" si="95"/>
        <v>1799.7912081115187</v>
      </c>
      <c r="AG215">
        <f t="shared" si="96"/>
        <v>3318.8520765165053</v>
      </c>
      <c r="AH215">
        <f t="shared" si="97"/>
        <v>555.14769918073171</v>
      </c>
      <c r="AI215">
        <f t="shared" si="98"/>
        <v>647.86959634311381</v>
      </c>
      <c r="AJ215">
        <f t="shared" si="99"/>
        <v>147.17135166624936</v>
      </c>
      <c r="AK215">
        <f t="shared" si="90"/>
        <v>63.963198867657475</v>
      </c>
    </row>
    <row r="216" spans="1:37" x14ac:dyDescent="0.35">
      <c r="A216">
        <v>14.7242</v>
      </c>
      <c r="B216">
        <v>379.9</v>
      </c>
      <c r="C216">
        <v>14871.4</v>
      </c>
      <c r="D216">
        <f t="shared" si="84"/>
        <v>15095.897124497247</v>
      </c>
      <c r="E216">
        <v>321018.09999999998</v>
      </c>
      <c r="F216">
        <f t="shared" si="85"/>
        <v>472793.31010149157</v>
      </c>
      <c r="G216">
        <v>341.4</v>
      </c>
      <c r="H216">
        <v>23187.1</v>
      </c>
      <c r="I216">
        <v>9925.7999999999993</v>
      </c>
      <c r="J216">
        <v>211.7</v>
      </c>
      <c r="K216">
        <v>18749.8</v>
      </c>
      <c r="L216">
        <f t="shared" si="86"/>
        <v>19108.072538482029</v>
      </c>
      <c r="M216">
        <v>382.9</v>
      </c>
      <c r="N216">
        <v>50794.400000000001</v>
      </c>
      <c r="O216">
        <v>88.3</v>
      </c>
      <c r="P216">
        <v>1670.9</v>
      </c>
      <c r="Q216">
        <v>236.1</v>
      </c>
      <c r="R216">
        <v>225.4</v>
      </c>
      <c r="S216">
        <v>46.3</v>
      </c>
      <c r="T216">
        <v>32.299999999999997</v>
      </c>
      <c r="U216">
        <v>9.27</v>
      </c>
      <c r="V216">
        <v>8.4</v>
      </c>
      <c r="W216">
        <v>4.3899999999999997</v>
      </c>
      <c r="X216">
        <v>980.7</v>
      </c>
      <c r="Y216">
        <f t="shared" si="87"/>
        <v>507377.17976447084</v>
      </c>
      <c r="Z216">
        <f t="shared" si="91"/>
        <v>1871.7830400666805</v>
      </c>
      <c r="AA216">
        <f t="shared" si="92"/>
        <v>145811.64260155117</v>
      </c>
      <c r="AB216">
        <f t="shared" si="93"/>
        <v>19562.961039374393</v>
      </c>
      <c r="AC216">
        <f t="shared" si="94"/>
        <v>26.922771746141791</v>
      </c>
      <c r="AD216">
        <f t="shared" si="88"/>
        <v>18.270431485119648</v>
      </c>
      <c r="AE216">
        <f t="shared" si="89"/>
        <v>8.6523402610221414</v>
      </c>
      <c r="AF216">
        <f t="shared" si="95"/>
        <v>1932.8815703836935</v>
      </c>
      <c r="AG216">
        <f t="shared" si="96"/>
        <v>3384.4643954959506</v>
      </c>
      <c r="AH216">
        <f t="shared" si="97"/>
        <v>591.27609984205981</v>
      </c>
      <c r="AI216">
        <f t="shared" si="98"/>
        <v>528.99501732536282</v>
      </c>
      <c r="AJ216">
        <f t="shared" si="99"/>
        <v>107.80934220453557</v>
      </c>
      <c r="AK216">
        <f t="shared" si="90"/>
        <v>69.524158125915079</v>
      </c>
    </row>
    <row r="217" spans="1:37" x14ac:dyDescent="0.35">
      <c r="A217">
        <v>14.7341</v>
      </c>
      <c r="B217">
        <v>288.5</v>
      </c>
      <c r="C217">
        <v>15541.9</v>
      </c>
      <c r="D217">
        <f t="shared" si="84"/>
        <v>15787.264079598715</v>
      </c>
      <c r="E217">
        <v>324389.09999999998</v>
      </c>
      <c r="F217">
        <f t="shared" si="85"/>
        <v>480141.89824350073</v>
      </c>
      <c r="G217">
        <v>403.9</v>
      </c>
      <c r="H217">
        <v>22144.5</v>
      </c>
      <c r="I217">
        <v>9823.9</v>
      </c>
      <c r="J217">
        <v>200.8</v>
      </c>
      <c r="K217">
        <v>18403</v>
      </c>
      <c r="L217">
        <f t="shared" si="86"/>
        <v>18748.019808536497</v>
      </c>
      <c r="M217">
        <v>449.7</v>
      </c>
      <c r="N217">
        <v>51239.4</v>
      </c>
      <c r="O217">
        <v>56.1</v>
      </c>
      <c r="P217">
        <v>1546.5</v>
      </c>
      <c r="Q217">
        <v>334.8</v>
      </c>
      <c r="R217">
        <v>196.1</v>
      </c>
      <c r="S217">
        <v>33.200000000000003</v>
      </c>
      <c r="T217">
        <v>21</v>
      </c>
      <c r="U217">
        <v>17.100000000000001</v>
      </c>
      <c r="V217">
        <v>11.7</v>
      </c>
      <c r="W217">
        <v>8.2899999999999991</v>
      </c>
      <c r="X217">
        <v>1023.1</v>
      </c>
      <c r="Y217">
        <f t="shared" si="87"/>
        <v>514965.68213163596</v>
      </c>
      <c r="Z217">
        <f t="shared" si="91"/>
        <v>2038.3882585241372</v>
      </c>
      <c r="AA217">
        <f t="shared" si="92"/>
        <v>142502.5055965604</v>
      </c>
      <c r="AB217">
        <f t="shared" si="93"/>
        <v>19076.805194736855</v>
      </c>
      <c r="AC217">
        <f t="shared" si="94"/>
        <v>49.304256343648518</v>
      </c>
      <c r="AD217">
        <f t="shared" si="88"/>
        <v>33.206096237746742</v>
      </c>
      <c r="AE217">
        <f t="shared" si="89"/>
        <v>16.09816010590178</v>
      </c>
      <c r="AF217">
        <f t="shared" si="95"/>
        <v>1986.7343310431982</v>
      </c>
      <c r="AG217">
        <f t="shared" si="96"/>
        <v>3067.5830541969899</v>
      </c>
      <c r="AH217">
        <f t="shared" si="97"/>
        <v>498.8681943553882</v>
      </c>
      <c r="AI217">
        <f t="shared" si="98"/>
        <v>690.91982698188826</v>
      </c>
      <c r="AJ217">
        <f t="shared" si="99"/>
        <v>87.190276086247295</v>
      </c>
      <c r="AK217">
        <f t="shared" si="90"/>
        <v>41.343048444269392</v>
      </c>
    </row>
    <row r="218" spans="1:37" x14ac:dyDescent="0.35">
      <c r="A218">
        <v>14.7441</v>
      </c>
      <c r="B218">
        <v>433.2</v>
      </c>
      <c r="C218">
        <v>14826.7</v>
      </c>
      <c r="D218">
        <f t="shared" si="84"/>
        <v>15049.839454642142</v>
      </c>
      <c r="E218">
        <v>323509.90000000002</v>
      </c>
      <c r="F218">
        <f t="shared" si="85"/>
        <v>478218.23260976042</v>
      </c>
      <c r="G218">
        <v>347.3</v>
      </c>
      <c r="H218">
        <v>22564.400000000001</v>
      </c>
      <c r="I218">
        <v>9619.4</v>
      </c>
      <c r="J218">
        <v>244.4</v>
      </c>
      <c r="K218">
        <v>19108.599999999999</v>
      </c>
      <c r="L218">
        <f t="shared" si="86"/>
        <v>19480.851804797145</v>
      </c>
      <c r="M218">
        <v>358.2</v>
      </c>
      <c r="N218">
        <v>53763.1</v>
      </c>
      <c r="O218">
        <v>79</v>
      </c>
      <c r="P218">
        <v>1499.9</v>
      </c>
      <c r="Q218">
        <v>341.3</v>
      </c>
      <c r="R218">
        <v>228.5</v>
      </c>
      <c r="S218">
        <v>23.9</v>
      </c>
      <c r="T218">
        <v>10.3</v>
      </c>
      <c r="U218">
        <v>12.7</v>
      </c>
      <c r="V218">
        <v>27.3</v>
      </c>
      <c r="W218">
        <v>3.9</v>
      </c>
      <c r="X218">
        <v>984.5</v>
      </c>
      <c r="Y218">
        <f t="shared" si="87"/>
        <v>513182.12386919971</v>
      </c>
      <c r="Z218">
        <f t="shared" si="91"/>
        <v>1820.01663066124</v>
      </c>
      <c r="AA218">
        <f t="shared" si="92"/>
        <v>148733.74665609829</v>
      </c>
      <c r="AB218">
        <f t="shared" si="93"/>
        <v>18744.612395056458</v>
      </c>
      <c r="AC218">
        <f t="shared" si="94"/>
        <v>32.347190652009189</v>
      </c>
      <c r="AD218">
        <f t="shared" si="88"/>
        <v>24.747549474729922</v>
      </c>
      <c r="AE218">
        <f t="shared" si="89"/>
        <v>7.5996411772792678</v>
      </c>
      <c r="AF218">
        <f t="shared" si="95"/>
        <v>1918.422240777292</v>
      </c>
      <c r="AG218">
        <f t="shared" si="96"/>
        <v>2969.316211779013</v>
      </c>
      <c r="AH218">
        <f t="shared" si="97"/>
        <v>630.18562993131161</v>
      </c>
      <c r="AI218">
        <f t="shared" si="98"/>
        <v>685.13688152086934</v>
      </c>
      <c r="AJ218">
        <f t="shared" si="99"/>
        <v>99.769648276076538</v>
      </c>
      <c r="AK218">
        <f t="shared" si="90"/>
        <v>56.265060240963855</v>
      </c>
    </row>
    <row r="219" spans="1:37" x14ac:dyDescent="0.35">
      <c r="A219">
        <v>14.754</v>
      </c>
      <c r="B219">
        <v>442.7</v>
      </c>
      <c r="C219">
        <v>15003.4</v>
      </c>
      <c r="D219">
        <f t="shared" si="84"/>
        <v>15231.930749811725</v>
      </c>
      <c r="E219">
        <v>319200</v>
      </c>
      <c r="F219">
        <f t="shared" si="85"/>
        <v>468860.16451233835</v>
      </c>
      <c r="G219">
        <v>295.60000000000002</v>
      </c>
      <c r="H219">
        <v>22984.3</v>
      </c>
      <c r="I219">
        <v>9859.4</v>
      </c>
      <c r="J219">
        <v>208.3</v>
      </c>
      <c r="K219">
        <v>18498.2</v>
      </c>
      <c r="L219">
        <f t="shared" si="86"/>
        <v>18846.832476517109</v>
      </c>
      <c r="M219">
        <v>345.8</v>
      </c>
      <c r="N219">
        <v>50162.6</v>
      </c>
      <c r="O219">
        <v>61.9</v>
      </c>
      <c r="P219">
        <v>1561.9</v>
      </c>
      <c r="Q219">
        <v>321.89999999999998</v>
      </c>
      <c r="R219">
        <v>201.5</v>
      </c>
      <c r="S219">
        <v>34.1</v>
      </c>
      <c r="T219">
        <v>22.6</v>
      </c>
      <c r="U219">
        <v>7.8</v>
      </c>
      <c r="V219">
        <v>25.4</v>
      </c>
      <c r="W219">
        <v>0</v>
      </c>
      <c r="X219">
        <v>1057.9000000000001</v>
      </c>
      <c r="Y219">
        <f t="shared" si="87"/>
        <v>503381.62773866719</v>
      </c>
      <c r="Z219">
        <f t="shared" si="91"/>
        <v>1674.4750971276915</v>
      </c>
      <c r="AA219">
        <f t="shared" si="92"/>
        <v>145311.02441818663</v>
      </c>
      <c r="AB219">
        <f t="shared" si="93"/>
        <v>19586.33262856894</v>
      </c>
      <c r="AC219">
        <f t="shared" si="94"/>
        <v>15.495201990266924</v>
      </c>
      <c r="AD219">
        <f t="shared" si="88"/>
        <v>15.495201990266924</v>
      </c>
      <c r="AE219">
        <f t="shared" si="89"/>
        <v>0</v>
      </c>
      <c r="AF219">
        <f t="shared" si="95"/>
        <v>2101.5864340388953</v>
      </c>
      <c r="AG219">
        <f t="shared" si="96"/>
        <v>3170.5567149315398</v>
      </c>
      <c r="AH219">
        <f t="shared" si="97"/>
        <v>536.76968945770807</v>
      </c>
      <c r="AI219">
        <f t="shared" si="98"/>
        <v>684.37142123678916</v>
      </c>
      <c r="AJ219">
        <f t="shared" si="99"/>
        <v>118.20057928472846</v>
      </c>
      <c r="AK219">
        <f t="shared" si="90"/>
        <v>108.06410256410258</v>
      </c>
    </row>
    <row r="220" spans="1:37" x14ac:dyDescent="0.35">
      <c r="A220">
        <v>14.763999999999999</v>
      </c>
      <c r="B220">
        <v>470.4</v>
      </c>
      <c r="C220">
        <v>14694.8</v>
      </c>
      <c r="D220">
        <f t="shared" si="84"/>
        <v>14913.95762450051</v>
      </c>
      <c r="E220">
        <v>320656.40000000002</v>
      </c>
      <c r="F220">
        <f t="shared" si="85"/>
        <v>472009.15707456443</v>
      </c>
      <c r="G220">
        <v>299</v>
      </c>
      <c r="H220">
        <v>21188.400000000001</v>
      </c>
      <c r="I220">
        <v>14927.9</v>
      </c>
      <c r="J220">
        <v>307.8</v>
      </c>
      <c r="K220">
        <v>18421.900000000001</v>
      </c>
      <c r="L220">
        <f t="shared" si="86"/>
        <v>18767.635504500355</v>
      </c>
      <c r="M220">
        <v>328.6</v>
      </c>
      <c r="N220">
        <v>46718.3</v>
      </c>
      <c r="O220">
        <v>96.6</v>
      </c>
      <c r="P220">
        <v>2212.6</v>
      </c>
      <c r="Q220">
        <v>254.8</v>
      </c>
      <c r="R220">
        <v>366.1</v>
      </c>
      <c r="S220">
        <v>76.599999999999994</v>
      </c>
      <c r="T220">
        <v>15</v>
      </c>
      <c r="U220">
        <v>7.8</v>
      </c>
      <c r="V220">
        <v>21</v>
      </c>
      <c r="W220">
        <v>0</v>
      </c>
      <c r="X220">
        <v>1236.7</v>
      </c>
      <c r="Y220">
        <f t="shared" si="87"/>
        <v>506161.15020356531</v>
      </c>
      <c r="Z220">
        <f t="shared" si="91"/>
        <v>1963.2087519959973</v>
      </c>
      <c r="AA220">
        <f t="shared" si="92"/>
        <v>134160.23725386598</v>
      </c>
      <c r="AB220">
        <f t="shared" si="93"/>
        <v>29492.385960472024</v>
      </c>
      <c r="AC220">
        <f t="shared" si="94"/>
        <v>15.410111970985991</v>
      </c>
      <c r="AD220">
        <f t="shared" si="88"/>
        <v>15.410111970985991</v>
      </c>
      <c r="AE220">
        <f t="shared" si="89"/>
        <v>0</v>
      </c>
      <c r="AF220">
        <f t="shared" si="95"/>
        <v>2443.2930095536376</v>
      </c>
      <c r="AG220">
        <f t="shared" si="96"/>
        <v>4522.6702979462989</v>
      </c>
      <c r="AH220">
        <f t="shared" si="97"/>
        <v>798.95503603419672</v>
      </c>
      <c r="AI220">
        <f t="shared" si="98"/>
        <v>533.0318217656436</v>
      </c>
      <c r="AJ220">
        <f t="shared" si="99"/>
        <v>192.82396517541446</v>
      </c>
      <c r="AK220">
        <f t="shared" si="90"/>
        <v>127.3974358974359</v>
      </c>
    </row>
    <row r="221" spans="1:37" x14ac:dyDescent="0.35">
      <c r="A221">
        <v>14.773899999999999</v>
      </c>
      <c r="B221">
        <v>367.5</v>
      </c>
      <c r="C221">
        <v>15028.6</v>
      </c>
      <c r="D221">
        <f t="shared" si="84"/>
        <v>15257.90495033663</v>
      </c>
      <c r="E221">
        <v>321894.5</v>
      </c>
      <c r="F221">
        <f t="shared" si="85"/>
        <v>474696.78390751884</v>
      </c>
      <c r="G221">
        <v>351.2</v>
      </c>
      <c r="H221">
        <v>19400</v>
      </c>
      <c r="I221">
        <v>16828.400000000001</v>
      </c>
      <c r="J221">
        <v>354.3</v>
      </c>
      <c r="K221">
        <v>18901</v>
      </c>
      <c r="L221">
        <f t="shared" si="86"/>
        <v>19265.130226409365</v>
      </c>
      <c r="M221">
        <v>400.9</v>
      </c>
      <c r="N221">
        <v>43247.7</v>
      </c>
      <c r="O221">
        <v>65.8</v>
      </c>
      <c r="P221">
        <v>2230.8000000000002</v>
      </c>
      <c r="Q221">
        <v>281.3</v>
      </c>
      <c r="R221">
        <v>569.70000000000005</v>
      </c>
      <c r="S221">
        <v>92.7</v>
      </c>
      <c r="T221">
        <v>22.6</v>
      </c>
      <c r="U221">
        <v>7.8</v>
      </c>
      <c r="V221">
        <v>40</v>
      </c>
      <c r="W221">
        <v>8.2899999999999991</v>
      </c>
      <c r="X221">
        <v>1404.4</v>
      </c>
      <c r="Y221">
        <f t="shared" si="87"/>
        <v>509587.3190842648</v>
      </c>
      <c r="Z221">
        <f t="shared" si="91"/>
        <v>2593.863603936009</v>
      </c>
      <c r="AA221">
        <f t="shared" si="92"/>
        <v>122938.10629467537</v>
      </c>
      <c r="AB221">
        <f t="shared" si="93"/>
        <v>33023.584712117365</v>
      </c>
      <c r="AC221">
        <f t="shared" si="94"/>
        <v>31.574569062891801</v>
      </c>
      <c r="AD221">
        <f t="shared" si="88"/>
        <v>15.306503336889747</v>
      </c>
      <c r="AE221">
        <f t="shared" si="89"/>
        <v>16.26806572600205</v>
      </c>
      <c r="AF221">
        <f t="shared" si="95"/>
        <v>2755.9555495292261</v>
      </c>
      <c r="AG221">
        <f t="shared" si="96"/>
        <v>4559.571859392735</v>
      </c>
      <c r="AH221">
        <f t="shared" si="97"/>
        <v>824.39257074710042</v>
      </c>
      <c r="AI221">
        <f t="shared" si="98"/>
        <v>596.36491847189689</v>
      </c>
      <c r="AJ221">
        <f t="shared" si="99"/>
        <v>260.40679394939349</v>
      </c>
      <c r="AK221">
        <f t="shared" si="90"/>
        <v>82.150403977625857</v>
      </c>
    </row>
    <row r="222" spans="1:37" x14ac:dyDescent="0.35">
      <c r="A222">
        <v>14.783899999999999</v>
      </c>
      <c r="B222">
        <v>458.9</v>
      </c>
      <c r="C222">
        <v>15898.1</v>
      </c>
      <c r="D222">
        <f t="shared" si="84"/>
        <v>16154.932736132305</v>
      </c>
      <c r="E222">
        <v>325745.8</v>
      </c>
      <c r="F222">
        <f t="shared" si="85"/>
        <v>483120.16447209375</v>
      </c>
      <c r="G222">
        <v>254.7</v>
      </c>
      <c r="H222">
        <v>18015.5</v>
      </c>
      <c r="I222">
        <v>17323.900000000001</v>
      </c>
      <c r="J222">
        <v>376.5</v>
      </c>
      <c r="K222">
        <v>19133.400000000001</v>
      </c>
      <c r="L222">
        <f t="shared" si="86"/>
        <v>19506.628118441386</v>
      </c>
      <c r="M222">
        <v>417</v>
      </c>
      <c r="N222">
        <v>40385.199999999997</v>
      </c>
      <c r="O222">
        <v>81.900000000000006</v>
      </c>
      <c r="P222">
        <v>2097.8000000000002</v>
      </c>
      <c r="Q222">
        <v>269.7</v>
      </c>
      <c r="R222">
        <v>723.3</v>
      </c>
      <c r="S222">
        <v>101.2</v>
      </c>
      <c r="T222">
        <v>36.1</v>
      </c>
      <c r="U222">
        <v>18</v>
      </c>
      <c r="V222">
        <v>35.6</v>
      </c>
      <c r="W222">
        <v>3.9</v>
      </c>
      <c r="X222">
        <v>2114.6</v>
      </c>
      <c r="Y222">
        <f t="shared" si="87"/>
        <v>519240.62532666745</v>
      </c>
      <c r="Z222">
        <f t="shared" ref="Z222:Z273" si="100">(G222+M222+R222)*1000000/Y222</f>
        <v>2686.6156690308471</v>
      </c>
      <c r="AA222">
        <f t="shared" ref="AA222:AA273" si="101">(H222+N222)*1000000/Y222</f>
        <v>112473.28724184213</v>
      </c>
      <c r="AB222">
        <f t="shared" ref="AB222:AB273" si="102">I222*1000000/Y222</f>
        <v>33363.914830626156</v>
      </c>
      <c r="AC222">
        <f t="shared" ref="AC222:AC273" si="103">(U222+W222)*1000000/Y222</f>
        <v>42.176977169731579</v>
      </c>
      <c r="AD222">
        <f t="shared" si="88"/>
        <v>34.666008632656087</v>
      </c>
      <c r="AE222">
        <f t="shared" si="89"/>
        <v>7.5109685370754864</v>
      </c>
      <c r="AF222">
        <f t="shared" ref="AF222:AF273" si="104">(X222)*1000000/Y222</f>
        <v>4072.4856585896982</v>
      </c>
      <c r="AG222">
        <f t="shared" ref="AG222:AG273" si="105">(P222+S222)*1000000/Y222</f>
        <v>4235.0307212894859</v>
      </c>
      <c r="AH222">
        <f t="shared" ref="AH222:AH273" si="106">(J222+O222)*1000000/Y222</f>
        <v>882.82768651164179</v>
      </c>
      <c r="AI222">
        <f t="shared" ref="AI222:AI273" si="107">(Q222+T222)*1000000/Y222</f>
        <v>588.93696888145735</v>
      </c>
      <c r="AJ222">
        <f t="shared" ref="AJ222:AJ273" si="108">(S222+V222)*1000000/Y222</f>
        <v>263.46166560818631</v>
      </c>
      <c r="AK222">
        <f t="shared" si="90"/>
        <v>63.698630136986303</v>
      </c>
    </row>
    <row r="223" spans="1:37" x14ac:dyDescent="0.35">
      <c r="A223">
        <v>14.793799999999999</v>
      </c>
      <c r="B223">
        <v>341.2</v>
      </c>
      <c r="C223">
        <v>15798.1</v>
      </c>
      <c r="D223">
        <f t="shared" si="84"/>
        <v>16051.686142853412</v>
      </c>
      <c r="E223">
        <v>332069.59999999998</v>
      </c>
      <c r="F223">
        <f t="shared" si="85"/>
        <v>497161.97975118359</v>
      </c>
      <c r="G223">
        <v>280.39999999999998</v>
      </c>
      <c r="H223">
        <v>16762.8</v>
      </c>
      <c r="I223">
        <v>18216.2</v>
      </c>
      <c r="J223">
        <v>409.7</v>
      </c>
      <c r="K223">
        <v>18961</v>
      </c>
      <c r="L223">
        <f t="shared" si="86"/>
        <v>19327.468123081755</v>
      </c>
      <c r="M223">
        <v>517.1</v>
      </c>
      <c r="N223">
        <v>38755.599999999999</v>
      </c>
      <c r="O223">
        <v>67.3</v>
      </c>
      <c r="P223">
        <v>2165.1</v>
      </c>
      <c r="Q223">
        <v>252.2</v>
      </c>
      <c r="R223">
        <v>950</v>
      </c>
      <c r="S223">
        <v>124.2</v>
      </c>
      <c r="T223">
        <v>17.399999999999999</v>
      </c>
      <c r="U223">
        <v>7.8</v>
      </c>
      <c r="V223">
        <v>23.9</v>
      </c>
      <c r="W223">
        <v>0</v>
      </c>
      <c r="X223">
        <v>2318.4</v>
      </c>
      <c r="Y223">
        <f t="shared" si="87"/>
        <v>532882.33401711879</v>
      </c>
      <c r="Z223">
        <f t="shared" si="100"/>
        <v>3279.3355839487481</v>
      </c>
      <c r="AA223">
        <f t="shared" si="101"/>
        <v>104185.10139278979</v>
      </c>
      <c r="AB223">
        <f t="shared" si="102"/>
        <v>34184.282039672209</v>
      </c>
      <c r="AC223">
        <f t="shared" si="103"/>
        <v>14.637377713762652</v>
      </c>
      <c r="AD223">
        <f t="shared" si="88"/>
        <v>14.637377713762652</v>
      </c>
      <c r="AE223">
        <f t="shared" si="89"/>
        <v>0</v>
      </c>
      <c r="AF223">
        <f t="shared" si="104"/>
        <v>4350.6790373829917</v>
      </c>
      <c r="AG223">
        <f t="shared" si="105"/>
        <v>4296.0703589893374</v>
      </c>
      <c r="AH223">
        <f t="shared" si="106"/>
        <v>895.13194480317759</v>
      </c>
      <c r="AI223">
        <f t="shared" si="107"/>
        <v>505.92782456800131</v>
      </c>
      <c r="AJ223">
        <f t="shared" si="108"/>
        <v>277.92251787285238</v>
      </c>
      <c r="AK223">
        <f t="shared" si="90"/>
        <v>224.03846153846155</v>
      </c>
    </row>
    <row r="224" spans="1:37" x14ac:dyDescent="0.35">
      <c r="A224">
        <v>14.803800000000001</v>
      </c>
      <c r="B224">
        <v>303.8</v>
      </c>
      <c r="C224">
        <v>16357</v>
      </c>
      <c r="D224">
        <f t="shared" si="84"/>
        <v>16629.000562195837</v>
      </c>
      <c r="E224">
        <v>332004.2</v>
      </c>
      <c r="F224">
        <f t="shared" si="85"/>
        <v>497015.40039623011</v>
      </c>
      <c r="G224">
        <v>192.7</v>
      </c>
      <c r="H224">
        <v>16011</v>
      </c>
      <c r="I224">
        <v>19234.8</v>
      </c>
      <c r="J224">
        <v>476.1</v>
      </c>
      <c r="K224">
        <v>19000.900000000001</v>
      </c>
      <c r="L224">
        <f t="shared" si="86"/>
        <v>19368.927045906566</v>
      </c>
      <c r="M224">
        <v>527.79999999999995</v>
      </c>
      <c r="N224">
        <v>36438.800000000003</v>
      </c>
      <c r="O224">
        <v>62.2</v>
      </c>
      <c r="P224">
        <v>2243.1</v>
      </c>
      <c r="Q224">
        <v>283.2</v>
      </c>
      <c r="R224">
        <v>1084.8</v>
      </c>
      <c r="S224">
        <v>95.6</v>
      </c>
      <c r="T224">
        <v>20.6</v>
      </c>
      <c r="U224">
        <v>8.2899999999999991</v>
      </c>
      <c r="V224">
        <v>43.9</v>
      </c>
      <c r="W224">
        <v>0</v>
      </c>
      <c r="X224">
        <v>2235.9</v>
      </c>
      <c r="Y224">
        <f t="shared" si="87"/>
        <v>533317.12800433254</v>
      </c>
      <c r="Z224">
        <f t="shared" si="100"/>
        <v>3385.0403544236706</v>
      </c>
      <c r="AA224">
        <f t="shared" si="101"/>
        <v>98346.363253448537</v>
      </c>
      <c r="AB224">
        <f t="shared" si="102"/>
        <v>36066.345875626444</v>
      </c>
      <c r="AC224">
        <f t="shared" si="103"/>
        <v>15.544222311068646</v>
      </c>
      <c r="AD224">
        <f t="shared" si="88"/>
        <v>15.544222311068646</v>
      </c>
      <c r="AE224">
        <f t="shared" si="89"/>
        <v>0</v>
      </c>
      <c r="AF224">
        <f t="shared" si="104"/>
        <v>4192.4398872519168</v>
      </c>
      <c r="AG224">
        <f t="shared" si="105"/>
        <v>4385.1957441370623</v>
      </c>
      <c r="AH224">
        <f t="shared" si="106"/>
        <v>1009.3431688839873</v>
      </c>
      <c r="AI224">
        <f t="shared" si="107"/>
        <v>569.64230857691859</v>
      </c>
      <c r="AJ224">
        <f t="shared" si="108"/>
        <v>261.57044781593203</v>
      </c>
      <c r="AK224">
        <f t="shared" si="90"/>
        <v>217.76839565741861</v>
      </c>
    </row>
    <row r="225" spans="1:37" x14ac:dyDescent="0.35">
      <c r="A225">
        <v>14.813700000000001</v>
      </c>
      <c r="B225">
        <v>377.9</v>
      </c>
      <c r="C225">
        <v>16483.7</v>
      </c>
      <c r="D225">
        <f t="shared" si="84"/>
        <v>16759.96625577024</v>
      </c>
      <c r="E225">
        <v>331600</v>
      </c>
      <c r="F225">
        <f t="shared" si="85"/>
        <v>496110.11370436859</v>
      </c>
      <c r="G225">
        <v>226.3</v>
      </c>
      <c r="H225">
        <v>16561.599999999999</v>
      </c>
      <c r="I225">
        <v>20376.7</v>
      </c>
      <c r="J225">
        <v>468.2</v>
      </c>
      <c r="K225">
        <v>19809.599999999999</v>
      </c>
      <c r="L225">
        <f t="shared" si="86"/>
        <v>20209.951046245704</v>
      </c>
      <c r="M225">
        <v>534.79999999999995</v>
      </c>
      <c r="N225">
        <v>35523.199999999997</v>
      </c>
      <c r="O225">
        <v>124.4</v>
      </c>
      <c r="P225">
        <v>2129.1999999999998</v>
      </c>
      <c r="Q225">
        <v>276.8</v>
      </c>
      <c r="R225">
        <v>1302.3</v>
      </c>
      <c r="S225">
        <v>134.4</v>
      </c>
      <c r="T225">
        <v>24</v>
      </c>
      <c r="U225">
        <v>11.9</v>
      </c>
      <c r="V225">
        <v>31.7</v>
      </c>
      <c r="W225">
        <v>3.9</v>
      </c>
      <c r="X225">
        <v>2492.3000000000002</v>
      </c>
      <c r="Y225">
        <f t="shared" si="87"/>
        <v>533457.93100638455</v>
      </c>
      <c r="Z225">
        <f t="shared" si="100"/>
        <v>3867.9713620666075</v>
      </c>
      <c r="AA225">
        <f t="shared" si="101"/>
        <v>97636.190171060793</v>
      </c>
      <c r="AB225">
        <f t="shared" si="102"/>
        <v>38197.388801697518</v>
      </c>
      <c r="AC225">
        <f t="shared" si="103"/>
        <v>29.618080605143167</v>
      </c>
      <c r="AD225">
        <f t="shared" si="88"/>
        <v>22.307288557038209</v>
      </c>
      <c r="AE225">
        <f t="shared" si="89"/>
        <v>7.3107920481049593</v>
      </c>
      <c r="AF225">
        <f t="shared" si="104"/>
        <v>4671.971031151792</v>
      </c>
      <c r="AG225">
        <f t="shared" si="105"/>
        <v>4243.2586872026632</v>
      </c>
      <c r="AH225">
        <f t="shared" si="106"/>
        <v>1110.8654788992305</v>
      </c>
      <c r="AI225">
        <f t="shared" si="107"/>
        <v>563.86826873589018</v>
      </c>
      <c r="AJ225">
        <f t="shared" si="108"/>
        <v>311.3647587667266</v>
      </c>
      <c r="AK225">
        <f t="shared" si="90"/>
        <v>130.59493670886073</v>
      </c>
    </row>
    <row r="226" spans="1:37" x14ac:dyDescent="0.35">
      <c r="A226">
        <v>14.823700000000001</v>
      </c>
      <c r="B226">
        <v>393.3</v>
      </c>
      <c r="C226">
        <v>16220.4</v>
      </c>
      <c r="D226">
        <f t="shared" si="84"/>
        <v>16487.839349382724</v>
      </c>
      <c r="E226">
        <v>329569.09999999998</v>
      </c>
      <c r="F226">
        <f t="shared" si="85"/>
        <v>491578.02839934733</v>
      </c>
      <c r="G226">
        <v>236.1</v>
      </c>
      <c r="H226">
        <v>15997</v>
      </c>
      <c r="I226">
        <v>20599.3</v>
      </c>
      <c r="J226">
        <v>416.1</v>
      </c>
      <c r="K226">
        <v>19178.099999999999</v>
      </c>
      <c r="L226">
        <f t="shared" si="86"/>
        <v>19553.091137137129</v>
      </c>
      <c r="M226">
        <v>588.70000000000005</v>
      </c>
      <c r="N226">
        <v>35410.300000000003</v>
      </c>
      <c r="O226">
        <v>108.3</v>
      </c>
      <c r="P226">
        <v>2103.6</v>
      </c>
      <c r="Q226">
        <v>367.1</v>
      </c>
      <c r="R226">
        <v>1512</v>
      </c>
      <c r="S226">
        <v>137.80000000000001</v>
      </c>
      <c r="T226">
        <v>52.3</v>
      </c>
      <c r="U226">
        <v>11.7</v>
      </c>
      <c r="V226">
        <v>39.5</v>
      </c>
      <c r="W226">
        <v>0</v>
      </c>
      <c r="X226">
        <v>2387.3000000000002</v>
      </c>
      <c r="Y226">
        <f t="shared" si="87"/>
        <v>528012.2588858672</v>
      </c>
      <c r="Z226">
        <f t="shared" si="100"/>
        <v>4425.6548227322737</v>
      </c>
      <c r="AA226">
        <f t="shared" si="101"/>
        <v>97360.050140638836</v>
      </c>
      <c r="AB226">
        <f t="shared" si="102"/>
        <v>39012.919971717274</v>
      </c>
      <c r="AC226">
        <f t="shared" si="103"/>
        <v>22.158576440417495</v>
      </c>
      <c r="AD226">
        <f t="shared" si="88"/>
        <v>22.158576440417495</v>
      </c>
      <c r="AE226">
        <f t="shared" si="89"/>
        <v>0</v>
      </c>
      <c r="AF226">
        <f t="shared" si="104"/>
        <v>4521.2965415562976</v>
      </c>
      <c r="AG226">
        <f t="shared" si="105"/>
        <v>4244.9771994488692</v>
      </c>
      <c r="AH226">
        <f t="shared" si="106"/>
        <v>993.15875943204571</v>
      </c>
      <c r="AI226">
        <f t="shared" si="107"/>
        <v>794.29974009496573</v>
      </c>
      <c r="AJ226">
        <f t="shared" si="108"/>
        <v>335.78765836632664</v>
      </c>
      <c r="AK226">
        <f t="shared" si="90"/>
        <v>199.72649572649573</v>
      </c>
    </row>
    <row r="227" spans="1:37" x14ac:dyDescent="0.35">
      <c r="A227">
        <v>14.833600000000001</v>
      </c>
      <c r="B227">
        <v>403.7</v>
      </c>
      <c r="C227">
        <v>16465.7</v>
      </c>
      <c r="D227">
        <f t="shared" si="84"/>
        <v>16741.358181407602</v>
      </c>
      <c r="E227">
        <v>333180</v>
      </c>
      <c r="F227">
        <f t="shared" si="85"/>
        <v>499655.07933175378</v>
      </c>
      <c r="G227">
        <v>265.5</v>
      </c>
      <c r="H227">
        <v>15545.8</v>
      </c>
      <c r="I227">
        <v>20788.400000000001</v>
      </c>
      <c r="J227">
        <v>454.1</v>
      </c>
      <c r="K227">
        <v>18692.400000000001</v>
      </c>
      <c r="L227">
        <f t="shared" si="86"/>
        <v>19048.461461013856</v>
      </c>
      <c r="M227">
        <v>570.20000000000005</v>
      </c>
      <c r="N227">
        <v>35189</v>
      </c>
      <c r="O227">
        <v>60.5</v>
      </c>
      <c r="P227">
        <v>2157.6</v>
      </c>
      <c r="Q227">
        <v>318</v>
      </c>
      <c r="R227">
        <v>1495</v>
      </c>
      <c r="S227">
        <v>143.4</v>
      </c>
      <c r="T227">
        <v>21.3</v>
      </c>
      <c r="U227">
        <v>3.9</v>
      </c>
      <c r="V227">
        <v>39</v>
      </c>
      <c r="W227">
        <v>3.9</v>
      </c>
      <c r="X227">
        <v>2534.9</v>
      </c>
      <c r="Y227">
        <f t="shared" si="87"/>
        <v>535848.59897417529</v>
      </c>
      <c r="Z227">
        <f t="shared" si="100"/>
        <v>4349.5494892808811</v>
      </c>
      <c r="AA227">
        <f t="shared" si="101"/>
        <v>94681.221705396514</v>
      </c>
      <c r="AB227">
        <f t="shared" si="102"/>
        <v>38795.286653351643</v>
      </c>
      <c r="AC227">
        <f t="shared" si="103"/>
        <v>14.556350459686307</v>
      </c>
      <c r="AD227">
        <f t="shared" si="88"/>
        <v>7.2781752298431535</v>
      </c>
      <c r="AE227">
        <f t="shared" si="89"/>
        <v>7.2781752298431535</v>
      </c>
      <c r="AF227">
        <f t="shared" si="104"/>
        <v>4730.6272795203613</v>
      </c>
      <c r="AG227">
        <f t="shared" si="105"/>
        <v>4294.1233856074605</v>
      </c>
      <c r="AH227">
        <f t="shared" si="106"/>
        <v>960.34589058391964</v>
      </c>
      <c r="AI227">
        <f t="shared" si="107"/>
        <v>633.20124499635438</v>
      </c>
      <c r="AJ227">
        <f t="shared" si="108"/>
        <v>340.39465690343366</v>
      </c>
      <c r="AK227">
        <f t="shared" si="90"/>
        <v>298.80769230769226</v>
      </c>
    </row>
    <row r="228" spans="1:37" x14ac:dyDescent="0.35">
      <c r="A228">
        <v>14.8436</v>
      </c>
      <c r="B228">
        <v>307.60000000000002</v>
      </c>
      <c r="C228">
        <v>16208</v>
      </c>
      <c r="D228">
        <f t="shared" si="84"/>
        <v>16475.02724153073</v>
      </c>
      <c r="E228">
        <v>331863.59999999998</v>
      </c>
      <c r="F228">
        <f t="shared" si="85"/>
        <v>496700.37435469759</v>
      </c>
      <c r="G228">
        <v>236.6</v>
      </c>
      <c r="H228">
        <v>15699.4</v>
      </c>
      <c r="I228">
        <v>21286.400000000001</v>
      </c>
      <c r="J228">
        <v>384.4</v>
      </c>
      <c r="K228">
        <v>20175.2</v>
      </c>
      <c r="L228">
        <f t="shared" si="86"/>
        <v>20590.619874083612</v>
      </c>
      <c r="M228">
        <v>523.4</v>
      </c>
      <c r="N228">
        <v>35164.300000000003</v>
      </c>
      <c r="O228">
        <v>130.69999999999999</v>
      </c>
      <c r="P228">
        <v>2101</v>
      </c>
      <c r="Q228">
        <v>281.89999999999998</v>
      </c>
      <c r="R228">
        <v>1700.9</v>
      </c>
      <c r="S228">
        <v>130.19999999999999</v>
      </c>
      <c r="T228">
        <v>16.8</v>
      </c>
      <c r="U228">
        <v>17.100000000000001</v>
      </c>
      <c r="V228">
        <v>54.9</v>
      </c>
      <c r="W228">
        <v>2.93</v>
      </c>
      <c r="X228">
        <v>2593.1999999999998</v>
      </c>
      <c r="Y228">
        <f t="shared" si="87"/>
        <v>534073.62147031189</v>
      </c>
      <c r="Z228">
        <f t="shared" si="100"/>
        <v>4607.79169962581</v>
      </c>
      <c r="AA228">
        <f t="shared" si="101"/>
        <v>95237.244370863249</v>
      </c>
      <c r="AB228">
        <f t="shared" si="102"/>
        <v>39856.677327365942</v>
      </c>
      <c r="AC228">
        <f t="shared" si="103"/>
        <v>37.504192670772881</v>
      </c>
      <c r="AD228">
        <f t="shared" si="88"/>
        <v>32.018057647040251</v>
      </c>
      <c r="AE228">
        <f t="shared" si="89"/>
        <v>5.4861350237326274</v>
      </c>
      <c r="AF228">
        <f t="shared" si="104"/>
        <v>4855.5103561581745</v>
      </c>
      <c r="AG228">
        <f t="shared" si="105"/>
        <v>4177.7011825775562</v>
      </c>
      <c r="AH228">
        <f t="shared" si="106"/>
        <v>964.47377157838764</v>
      </c>
      <c r="AI228">
        <f t="shared" si="107"/>
        <v>559.28618825560955</v>
      </c>
      <c r="AJ228">
        <f t="shared" si="108"/>
        <v>346.58143102147079</v>
      </c>
      <c r="AK228">
        <f t="shared" si="90"/>
        <v>122.8607089365951</v>
      </c>
    </row>
    <row r="229" spans="1:37" x14ac:dyDescent="0.35">
      <c r="A229">
        <v>14.8535</v>
      </c>
      <c r="B229">
        <v>441.9</v>
      </c>
      <c r="C229">
        <v>15885.6</v>
      </c>
      <c r="D229">
        <f t="shared" si="84"/>
        <v>16142.02576448429</v>
      </c>
      <c r="E229">
        <v>333114.40000000002</v>
      </c>
      <c r="F229">
        <f t="shared" si="85"/>
        <v>499507.56171673234</v>
      </c>
      <c r="G229">
        <v>265.8</v>
      </c>
      <c r="H229">
        <v>15581.9</v>
      </c>
      <c r="I229">
        <v>21657.3</v>
      </c>
      <c r="J229">
        <v>457.9</v>
      </c>
      <c r="K229">
        <v>18499.400000000001</v>
      </c>
      <c r="L229">
        <f t="shared" si="86"/>
        <v>18848.078136681732</v>
      </c>
      <c r="M229">
        <v>628.29999999999995</v>
      </c>
      <c r="N229">
        <v>35627.4</v>
      </c>
      <c r="O229">
        <v>131.19999999999999</v>
      </c>
      <c r="P229">
        <v>2268.8000000000002</v>
      </c>
      <c r="Q229">
        <v>283.2</v>
      </c>
      <c r="R229">
        <v>1585.4</v>
      </c>
      <c r="S229">
        <v>180</v>
      </c>
      <c r="T229">
        <v>22.1</v>
      </c>
      <c r="U229">
        <v>16.100000000000001</v>
      </c>
      <c r="V229">
        <v>40</v>
      </c>
      <c r="W229">
        <v>3.41</v>
      </c>
      <c r="X229">
        <v>2454.8000000000002</v>
      </c>
      <c r="Y229">
        <f t="shared" si="87"/>
        <v>534939.56561789836</v>
      </c>
      <c r="Z229">
        <f t="shared" si="100"/>
        <v>4635.1030272662247</v>
      </c>
      <c r="AA229">
        <f t="shared" si="101"/>
        <v>95729.131459642784</v>
      </c>
      <c r="AB229">
        <f t="shared" si="102"/>
        <v>40485.507881594196</v>
      </c>
      <c r="AC229">
        <f t="shared" si="103"/>
        <v>36.471409583369244</v>
      </c>
      <c r="AD229">
        <f t="shared" si="88"/>
        <v>30.096857728972061</v>
      </c>
      <c r="AE229">
        <f t="shared" si="89"/>
        <v>6.374551854397188</v>
      </c>
      <c r="AF229">
        <f t="shared" si="104"/>
        <v>4588.9295871478644</v>
      </c>
      <c r="AG229">
        <f t="shared" si="105"/>
        <v>4577.7133668761971</v>
      </c>
      <c r="AH229">
        <f t="shared" si="106"/>
        <v>1101.2458936731327</v>
      </c>
      <c r="AI229">
        <f t="shared" si="107"/>
        <v>570.71867482330242</v>
      </c>
      <c r="AJ229">
        <f t="shared" si="108"/>
        <v>411.26140996110888</v>
      </c>
      <c r="AK229">
        <f t="shared" si="90"/>
        <v>127.08867247565351</v>
      </c>
    </row>
    <row r="230" spans="1:37" x14ac:dyDescent="0.35">
      <c r="A230">
        <v>14.8635</v>
      </c>
      <c r="B230">
        <v>246.6</v>
      </c>
      <c r="C230">
        <v>16331.8</v>
      </c>
      <c r="D230">
        <f t="shared" si="84"/>
        <v>16602.956159404155</v>
      </c>
      <c r="E230">
        <v>329780</v>
      </c>
      <c r="F230">
        <f t="shared" si="85"/>
        <v>492047.38742502459</v>
      </c>
      <c r="G230">
        <v>239.5</v>
      </c>
      <c r="H230">
        <v>15370.4</v>
      </c>
      <c r="I230">
        <v>21703</v>
      </c>
      <c r="J230">
        <v>464.4</v>
      </c>
      <c r="K230">
        <v>19923.900000000001</v>
      </c>
      <c r="L230">
        <f t="shared" si="86"/>
        <v>20328.931600311447</v>
      </c>
      <c r="M230">
        <v>598</v>
      </c>
      <c r="N230">
        <v>34759.4</v>
      </c>
      <c r="O230">
        <v>83.9</v>
      </c>
      <c r="P230">
        <v>2283</v>
      </c>
      <c r="Q230">
        <v>259.3</v>
      </c>
      <c r="R230">
        <v>1573.2</v>
      </c>
      <c r="S230">
        <v>119</v>
      </c>
      <c r="T230">
        <v>43.9</v>
      </c>
      <c r="U230">
        <v>12.7</v>
      </c>
      <c r="V230">
        <v>71.2</v>
      </c>
      <c r="W230">
        <v>0</v>
      </c>
      <c r="X230">
        <v>2780.6</v>
      </c>
      <c r="Y230">
        <f t="shared" si="87"/>
        <v>529225.87518474017</v>
      </c>
      <c r="Z230">
        <f t="shared" si="100"/>
        <v>4555.1438677454726</v>
      </c>
      <c r="AA230">
        <f t="shared" si="101"/>
        <v>94722.881761026671</v>
      </c>
      <c r="AB230">
        <f t="shared" si="102"/>
        <v>41008.954810503172</v>
      </c>
      <c r="AC230">
        <f t="shared" si="103"/>
        <v>23.997314937722447</v>
      </c>
      <c r="AD230">
        <f t="shared" si="88"/>
        <v>23.997314937722447</v>
      </c>
      <c r="AE230">
        <f t="shared" si="89"/>
        <v>0</v>
      </c>
      <c r="AF230">
        <f t="shared" si="104"/>
        <v>5254.0892847111054</v>
      </c>
      <c r="AG230">
        <f t="shared" si="105"/>
        <v>4538.7047622369537</v>
      </c>
      <c r="AH230">
        <f t="shared" si="106"/>
        <v>1036.0415575081274</v>
      </c>
      <c r="AI230">
        <f t="shared" si="107"/>
        <v>572.91227473365711</v>
      </c>
      <c r="AJ230">
        <f t="shared" si="108"/>
        <v>359.39285835864638</v>
      </c>
      <c r="AK230">
        <f t="shared" si="90"/>
        <v>189.81889763779526</v>
      </c>
    </row>
    <row r="231" spans="1:37" x14ac:dyDescent="0.35">
      <c r="A231">
        <v>14.8734</v>
      </c>
      <c r="B231">
        <v>420.9</v>
      </c>
      <c r="C231">
        <v>16291</v>
      </c>
      <c r="D231">
        <f t="shared" si="84"/>
        <v>16560.791860194426</v>
      </c>
      <c r="E231">
        <v>331182.09999999998</v>
      </c>
      <c r="F231">
        <f t="shared" si="85"/>
        <v>495175.29360383446</v>
      </c>
      <c r="G231">
        <v>279.5</v>
      </c>
      <c r="H231">
        <v>15881.8</v>
      </c>
      <c r="I231">
        <v>22167.7</v>
      </c>
      <c r="J231">
        <v>359.5</v>
      </c>
      <c r="K231">
        <v>19872.400000000001</v>
      </c>
      <c r="L231">
        <f t="shared" si="86"/>
        <v>20275.31925435015</v>
      </c>
      <c r="M231">
        <v>646.29999999999995</v>
      </c>
      <c r="N231">
        <v>34534.800000000003</v>
      </c>
      <c r="O231">
        <v>106.5</v>
      </c>
      <c r="P231">
        <v>2187</v>
      </c>
      <c r="Q231">
        <v>235.5</v>
      </c>
      <c r="R231">
        <v>1824.2</v>
      </c>
      <c r="S231">
        <v>136.6</v>
      </c>
      <c r="T231">
        <v>12.9</v>
      </c>
      <c r="U231">
        <v>18.5</v>
      </c>
      <c r="V231">
        <v>18.5</v>
      </c>
      <c r="W231">
        <v>3.41</v>
      </c>
      <c r="X231">
        <v>2508.3000000000002</v>
      </c>
      <c r="Y231">
        <f t="shared" si="87"/>
        <v>532432.30471837905</v>
      </c>
      <c r="Z231">
        <f t="shared" si="100"/>
        <v>5164.9758582071108</v>
      </c>
      <c r="AA231">
        <f t="shared" si="101"/>
        <v>94691.098855594435</v>
      </c>
      <c r="AB231">
        <f t="shared" si="102"/>
        <v>41634.776484355556</v>
      </c>
      <c r="AC231">
        <f t="shared" si="103"/>
        <v>41.150771292115564</v>
      </c>
      <c r="AD231">
        <f t="shared" si="88"/>
        <v>34.746201227938748</v>
      </c>
      <c r="AE231">
        <f t="shared" si="89"/>
        <v>6.4045700641768182</v>
      </c>
      <c r="AF231">
        <f t="shared" si="104"/>
        <v>4711.0214345966897</v>
      </c>
      <c r="AG231">
        <f t="shared" si="105"/>
        <v>4364.1228742291069</v>
      </c>
      <c r="AH231">
        <f t="shared" si="106"/>
        <v>875.22863633618681</v>
      </c>
      <c r="AI231">
        <f t="shared" si="107"/>
        <v>466.53818297405326</v>
      </c>
      <c r="AJ231">
        <f t="shared" si="108"/>
        <v>291.3046384028811</v>
      </c>
      <c r="AK231">
        <f t="shared" si="90"/>
        <v>125.51346417161113</v>
      </c>
    </row>
    <row r="232" spans="1:37" x14ac:dyDescent="0.35">
      <c r="A232">
        <v>14.8834</v>
      </c>
      <c r="B232">
        <v>398</v>
      </c>
      <c r="C232">
        <v>16513.7</v>
      </c>
      <c r="D232">
        <f t="shared" si="84"/>
        <v>16790.981226683078</v>
      </c>
      <c r="E232">
        <v>332726.90000000002</v>
      </c>
      <c r="F232">
        <f t="shared" si="85"/>
        <v>498636.76506665716</v>
      </c>
      <c r="G232">
        <v>250.2</v>
      </c>
      <c r="H232">
        <v>15626.1</v>
      </c>
      <c r="I232">
        <v>22398.5</v>
      </c>
      <c r="J232">
        <v>483.4</v>
      </c>
      <c r="K232">
        <v>19122.099999999999</v>
      </c>
      <c r="L232">
        <f t="shared" si="86"/>
        <v>19494.883104206954</v>
      </c>
      <c r="M232">
        <v>620.6</v>
      </c>
      <c r="N232">
        <v>34818.300000000003</v>
      </c>
      <c r="O232">
        <v>108.8</v>
      </c>
      <c r="P232">
        <v>2231.5</v>
      </c>
      <c r="Q232">
        <v>334.8</v>
      </c>
      <c r="R232">
        <v>1824.7</v>
      </c>
      <c r="S232">
        <v>200.5</v>
      </c>
      <c r="T232">
        <v>49.7</v>
      </c>
      <c r="U232">
        <v>18</v>
      </c>
      <c r="V232">
        <v>46.3</v>
      </c>
      <c r="W232">
        <v>12.2</v>
      </c>
      <c r="X232">
        <v>2522.4</v>
      </c>
      <c r="Y232">
        <f t="shared" si="87"/>
        <v>535320.62939754722</v>
      </c>
      <c r="Z232">
        <f t="shared" si="100"/>
        <v>5035.300064997552</v>
      </c>
      <c r="AA232">
        <f t="shared" si="101"/>
        <v>94232.12413235486</v>
      </c>
      <c r="AB232">
        <f t="shared" si="102"/>
        <v>41841.279356649109</v>
      </c>
      <c r="AC232">
        <f t="shared" si="103"/>
        <v>56.414788337201287</v>
      </c>
      <c r="AD232">
        <f t="shared" si="88"/>
        <v>33.624708280451102</v>
      </c>
      <c r="AE232">
        <f t="shared" si="89"/>
        <v>22.790080056750188</v>
      </c>
      <c r="AF232">
        <f t="shared" si="104"/>
        <v>4711.942453700547</v>
      </c>
      <c r="AG232">
        <f t="shared" si="105"/>
        <v>4543.0716965587262</v>
      </c>
      <c r="AH232">
        <f t="shared" si="106"/>
        <v>1106.2529024268408</v>
      </c>
      <c r="AI232">
        <f t="shared" si="107"/>
        <v>718.26112965741379</v>
      </c>
      <c r="AJ232">
        <f t="shared" si="108"/>
        <v>461.03211131196286</v>
      </c>
      <c r="AK232">
        <f t="shared" si="90"/>
        <v>89.254966887417226</v>
      </c>
    </row>
    <row r="233" spans="1:37" x14ac:dyDescent="0.35">
      <c r="A233">
        <v>14.8933</v>
      </c>
      <c r="B233">
        <v>419</v>
      </c>
      <c r="C233">
        <v>16624.400000000001</v>
      </c>
      <c r="D233">
        <f t="shared" si="84"/>
        <v>16905.442844016063</v>
      </c>
      <c r="E233">
        <v>331561.5</v>
      </c>
      <c r="F233">
        <f t="shared" si="85"/>
        <v>496023.94236717361</v>
      </c>
      <c r="G233">
        <v>263.89999999999998</v>
      </c>
      <c r="H233">
        <v>15013.9</v>
      </c>
      <c r="I233">
        <v>22384.9</v>
      </c>
      <c r="J233">
        <v>518.5</v>
      </c>
      <c r="K233">
        <v>18796.400000000001</v>
      </c>
      <c r="L233">
        <f t="shared" si="86"/>
        <v>19156.472723907656</v>
      </c>
      <c r="M233">
        <v>654.1</v>
      </c>
      <c r="N233">
        <v>33923.4</v>
      </c>
      <c r="O233">
        <v>70.7</v>
      </c>
      <c r="P233">
        <v>2399.1999999999998</v>
      </c>
      <c r="Q233">
        <v>218.1</v>
      </c>
      <c r="R233">
        <v>1625.3</v>
      </c>
      <c r="S233">
        <v>168.3</v>
      </c>
      <c r="T233">
        <v>22.6</v>
      </c>
      <c r="U233">
        <v>18.3</v>
      </c>
      <c r="V233">
        <v>26.3</v>
      </c>
      <c r="W233">
        <v>12.2</v>
      </c>
      <c r="X233">
        <v>2512.6</v>
      </c>
      <c r="Y233">
        <f t="shared" si="87"/>
        <v>532504.8579350973</v>
      </c>
      <c r="Z233">
        <f t="shared" si="100"/>
        <v>4776.1066628804019</v>
      </c>
      <c r="AA233">
        <f t="shared" si="101"/>
        <v>91900.194469145237</v>
      </c>
      <c r="AB233">
        <f t="shared" si="102"/>
        <v>42036.987393509029</v>
      </c>
      <c r="AC233">
        <f t="shared" si="103"/>
        <v>57.276472778615286</v>
      </c>
      <c r="AD233">
        <f t="shared" si="88"/>
        <v>34.365883667169172</v>
      </c>
      <c r="AE233">
        <f t="shared" si="89"/>
        <v>22.910589111446114</v>
      </c>
      <c r="AF233">
        <f t="shared" si="104"/>
        <v>4718.4546066737303</v>
      </c>
      <c r="AG233">
        <f t="shared" si="105"/>
        <v>4821.5522576752373</v>
      </c>
      <c r="AH233">
        <f t="shared" si="106"/>
        <v>1106.4687790544303</v>
      </c>
      <c r="AI233">
        <f t="shared" si="107"/>
        <v>452.01465566599012</v>
      </c>
      <c r="AJ233">
        <f t="shared" si="108"/>
        <v>365.44267549896841</v>
      </c>
      <c r="AK233">
        <f t="shared" si="90"/>
        <v>83.386885245901638</v>
      </c>
    </row>
    <row r="234" spans="1:37" x14ac:dyDescent="0.35">
      <c r="A234">
        <v>14.9033</v>
      </c>
      <c r="B234">
        <v>394.2</v>
      </c>
      <c r="C234">
        <v>16187.1</v>
      </c>
      <c r="D234">
        <f t="shared" si="84"/>
        <v>16453.433371324973</v>
      </c>
      <c r="E234">
        <v>329312.7</v>
      </c>
      <c r="F234">
        <f t="shared" si="85"/>
        <v>491007.8064695723</v>
      </c>
      <c r="G234">
        <v>241.8</v>
      </c>
      <c r="H234">
        <v>15068.4</v>
      </c>
      <c r="I234">
        <v>21680.6</v>
      </c>
      <c r="J234">
        <v>448.3</v>
      </c>
      <c r="K234">
        <v>19144.900000000001</v>
      </c>
      <c r="L234">
        <f t="shared" si="86"/>
        <v>19518.581286879173</v>
      </c>
      <c r="M234">
        <v>648.70000000000005</v>
      </c>
      <c r="N234">
        <v>34683.9</v>
      </c>
      <c r="O234">
        <v>87.3</v>
      </c>
      <c r="P234">
        <v>2365.8000000000002</v>
      </c>
      <c r="Q234">
        <v>248.3</v>
      </c>
      <c r="R234">
        <v>1705.9</v>
      </c>
      <c r="S234">
        <v>162.9</v>
      </c>
      <c r="T234">
        <v>21.9</v>
      </c>
      <c r="U234">
        <v>20.5</v>
      </c>
      <c r="V234">
        <v>33.700000000000003</v>
      </c>
      <c r="W234">
        <v>3.9</v>
      </c>
      <c r="X234">
        <v>2538.6999999999998</v>
      </c>
      <c r="Y234">
        <f t="shared" si="87"/>
        <v>527374.02112777648</v>
      </c>
      <c r="Z234">
        <f t="shared" si="100"/>
        <v>4923.2610936118199</v>
      </c>
      <c r="AA234">
        <f t="shared" si="101"/>
        <v>94339.68683858549</v>
      </c>
      <c r="AB234">
        <f t="shared" si="102"/>
        <v>41110.481615375298</v>
      </c>
      <c r="AC234">
        <f t="shared" si="103"/>
        <v>46.266973765262833</v>
      </c>
      <c r="AD234">
        <f t="shared" si="88"/>
        <v>38.87184271261836</v>
      </c>
      <c r="AE234">
        <f t="shared" si="89"/>
        <v>7.3951310526444685</v>
      </c>
      <c r="AF234">
        <f t="shared" si="104"/>
        <v>4813.85107778167</v>
      </c>
      <c r="AG234">
        <f t="shared" si="105"/>
        <v>4794.8892032877111</v>
      </c>
      <c r="AH234">
        <f t="shared" si="106"/>
        <v>1015.5979978965071</v>
      </c>
      <c r="AI234">
        <f t="shared" si="107"/>
        <v>512.34984882680396</v>
      </c>
      <c r="AJ234">
        <f t="shared" si="108"/>
        <v>372.79045255125715</v>
      </c>
      <c r="AK234">
        <f t="shared" si="90"/>
        <v>106.40983606557376</v>
      </c>
    </row>
    <row r="235" spans="1:37" x14ac:dyDescent="0.35">
      <c r="A235">
        <v>14.9132</v>
      </c>
      <c r="B235">
        <v>353.2</v>
      </c>
      <c r="C235">
        <v>16522.900000000001</v>
      </c>
      <c r="D235">
        <f t="shared" si="84"/>
        <v>16800.492863534902</v>
      </c>
      <c r="E235">
        <v>328561.8</v>
      </c>
      <c r="F235">
        <f t="shared" si="85"/>
        <v>489340.34435335966</v>
      </c>
      <c r="G235">
        <v>285.89999999999998</v>
      </c>
      <c r="H235">
        <v>14943.9</v>
      </c>
      <c r="I235">
        <v>22602.3</v>
      </c>
      <c r="J235">
        <v>479</v>
      </c>
      <c r="K235">
        <v>19739</v>
      </c>
      <c r="L235">
        <f t="shared" si="86"/>
        <v>20136.473857472651</v>
      </c>
      <c r="M235">
        <v>651.20000000000005</v>
      </c>
      <c r="N235">
        <v>34046.5</v>
      </c>
      <c r="O235">
        <v>96.7</v>
      </c>
      <c r="P235">
        <v>2327.6999999999998</v>
      </c>
      <c r="Q235">
        <v>320.89999999999998</v>
      </c>
      <c r="R235">
        <v>1786.3</v>
      </c>
      <c r="S235">
        <v>182.9</v>
      </c>
      <c r="T235">
        <v>16.100000000000001</v>
      </c>
      <c r="U235">
        <v>16.600000000000001</v>
      </c>
      <c r="V235">
        <v>30.7</v>
      </c>
      <c r="W235">
        <v>12.2</v>
      </c>
      <c r="X235">
        <v>2431</v>
      </c>
      <c r="Y235">
        <f t="shared" si="87"/>
        <v>526630.51107436721</v>
      </c>
      <c r="Z235">
        <f t="shared" si="100"/>
        <v>5171.367671888308</v>
      </c>
      <c r="AA235">
        <f t="shared" si="101"/>
        <v>93026.133066342416</v>
      </c>
      <c r="AB235">
        <f t="shared" si="102"/>
        <v>42918.70585676768</v>
      </c>
      <c r="AC235">
        <f t="shared" si="103"/>
        <v>54.687298579122881</v>
      </c>
      <c r="AD235">
        <f t="shared" si="88"/>
        <v>31.521151264355556</v>
      </c>
      <c r="AE235">
        <f t="shared" si="89"/>
        <v>23.166147314767333</v>
      </c>
      <c r="AF235">
        <f t="shared" si="104"/>
        <v>4616.1396821474909</v>
      </c>
      <c r="AG235">
        <f t="shared" si="105"/>
        <v>4767.2892990536775</v>
      </c>
      <c r="AH235">
        <f t="shared" si="106"/>
        <v>1093.1763122222585</v>
      </c>
      <c r="AI235">
        <f t="shared" si="107"/>
        <v>639.9173479570976</v>
      </c>
      <c r="AJ235">
        <f t="shared" si="108"/>
        <v>405.59746446182805</v>
      </c>
      <c r="AK235">
        <f t="shared" si="90"/>
        <v>94.562500000000014</v>
      </c>
    </row>
    <row r="236" spans="1:37" x14ac:dyDescent="0.35">
      <c r="A236">
        <v>14.9232</v>
      </c>
      <c r="B236">
        <v>410.4</v>
      </c>
      <c r="C236">
        <v>16030</v>
      </c>
      <c r="D236">
        <f t="shared" si="84"/>
        <v>16291.147087817715</v>
      </c>
      <c r="E236">
        <v>328220</v>
      </c>
      <c r="F236">
        <f t="shared" si="85"/>
        <v>488582.57167525083</v>
      </c>
      <c r="G236">
        <v>274.10000000000002</v>
      </c>
      <c r="H236">
        <v>15509.6</v>
      </c>
      <c r="I236">
        <v>22504.400000000001</v>
      </c>
      <c r="J236">
        <v>405.8</v>
      </c>
      <c r="K236">
        <v>18628.599999999999</v>
      </c>
      <c r="L236">
        <f t="shared" si="86"/>
        <v>18982.212035117387</v>
      </c>
      <c r="M236">
        <v>679.9</v>
      </c>
      <c r="N236">
        <v>34010.699999999997</v>
      </c>
      <c r="O236">
        <v>82.6</v>
      </c>
      <c r="P236">
        <v>2188.1</v>
      </c>
      <c r="Q236">
        <v>225.2</v>
      </c>
      <c r="R236">
        <v>1529.6</v>
      </c>
      <c r="S236">
        <v>168.8</v>
      </c>
      <c r="T236">
        <v>48.4</v>
      </c>
      <c r="U236">
        <v>7.32</v>
      </c>
      <c r="V236">
        <v>39</v>
      </c>
      <c r="W236">
        <v>7.32</v>
      </c>
      <c r="X236">
        <v>2526.9</v>
      </c>
      <c r="Y236">
        <f t="shared" si="87"/>
        <v>524266.33079818595</v>
      </c>
      <c r="Z236">
        <f t="shared" si="100"/>
        <v>4737.2868599415187</v>
      </c>
      <c r="AA236">
        <f t="shared" si="101"/>
        <v>94456.38045190931</v>
      </c>
      <c r="AB236">
        <f t="shared" si="102"/>
        <v>42925.510714635173</v>
      </c>
      <c r="AC236">
        <f t="shared" si="103"/>
        <v>27.924738133976419</v>
      </c>
      <c r="AD236">
        <f t="shared" si="88"/>
        <v>13.962369066988209</v>
      </c>
      <c r="AE236">
        <f t="shared" si="89"/>
        <v>13.962369066988209</v>
      </c>
      <c r="AF236">
        <f t="shared" si="104"/>
        <v>4819.8784693131838</v>
      </c>
      <c r="AG236">
        <f t="shared" si="105"/>
        <v>4495.6157997246601</v>
      </c>
      <c r="AH236">
        <f t="shared" si="106"/>
        <v>931.58757545314779</v>
      </c>
      <c r="AI236">
        <f t="shared" si="107"/>
        <v>521.87215529070681</v>
      </c>
      <c r="AJ236">
        <f t="shared" si="108"/>
        <v>396.36342788526639</v>
      </c>
      <c r="AK236">
        <f t="shared" si="90"/>
        <v>169.64480874316939</v>
      </c>
    </row>
    <row r="237" spans="1:37" x14ac:dyDescent="0.35">
      <c r="A237">
        <v>14.9331</v>
      </c>
      <c r="B237">
        <v>392.3</v>
      </c>
      <c r="C237">
        <v>15996.9</v>
      </c>
      <c r="D237">
        <f t="shared" si="84"/>
        <v>16256.960979086345</v>
      </c>
      <c r="E237">
        <v>328647.3</v>
      </c>
      <c r="F237">
        <f t="shared" si="85"/>
        <v>489530.01901980879</v>
      </c>
      <c r="G237">
        <v>223.4</v>
      </c>
      <c r="H237">
        <v>15153.2</v>
      </c>
      <c r="I237">
        <v>22281.200000000001</v>
      </c>
      <c r="J237">
        <v>511.2</v>
      </c>
      <c r="K237">
        <v>18537.099999999999</v>
      </c>
      <c r="L237">
        <f t="shared" si="86"/>
        <v>18887.214177937847</v>
      </c>
      <c r="M237">
        <v>698</v>
      </c>
      <c r="N237">
        <v>33653.300000000003</v>
      </c>
      <c r="O237">
        <v>66.8</v>
      </c>
      <c r="P237">
        <v>2183.6999999999998</v>
      </c>
      <c r="Q237">
        <v>251</v>
      </c>
      <c r="R237">
        <v>1813</v>
      </c>
      <c r="S237">
        <v>163.80000000000001</v>
      </c>
      <c r="T237">
        <v>51.6</v>
      </c>
      <c r="U237">
        <v>20.2</v>
      </c>
      <c r="V237">
        <v>27.3</v>
      </c>
      <c r="W237">
        <v>3.41</v>
      </c>
      <c r="X237">
        <v>2553.1999999999998</v>
      </c>
      <c r="Y237">
        <f t="shared" si="87"/>
        <v>525066.49417683296</v>
      </c>
      <c r="Z237">
        <f t="shared" si="100"/>
        <v>5207.72136543739</v>
      </c>
      <c r="AA237">
        <f t="shared" si="101"/>
        <v>92952.988890513458</v>
      </c>
      <c r="AB237">
        <f t="shared" si="102"/>
        <v>42435.006322258479</v>
      </c>
      <c r="AC237">
        <f t="shared" si="103"/>
        <v>44.965733410611755</v>
      </c>
      <c r="AD237">
        <f t="shared" si="88"/>
        <v>38.471317869307811</v>
      </c>
      <c r="AE237">
        <f t="shared" si="89"/>
        <v>6.4944155413039422</v>
      </c>
      <c r="AF237">
        <f t="shared" si="104"/>
        <v>4862.6222170255796</v>
      </c>
      <c r="AG237">
        <f t="shared" si="105"/>
        <v>4470.8623117920833</v>
      </c>
      <c r="AH237">
        <f t="shared" si="106"/>
        <v>1100.8129568544512</v>
      </c>
      <c r="AI237">
        <f t="shared" si="107"/>
        <v>576.30795976497745</v>
      </c>
      <c r="AJ237">
        <f t="shared" si="108"/>
        <v>363.95390320914476</v>
      </c>
      <c r="AK237">
        <f t="shared" si="90"/>
        <v>115.81533248623464</v>
      </c>
    </row>
    <row r="238" spans="1:37" x14ac:dyDescent="0.35">
      <c r="A238">
        <v>14.943099999999999</v>
      </c>
      <c r="B238">
        <v>399.8</v>
      </c>
      <c r="C238">
        <v>16047.1</v>
      </c>
      <c r="D238">
        <f t="shared" si="84"/>
        <v>16308.809090353818</v>
      </c>
      <c r="E238">
        <v>331874.5</v>
      </c>
      <c r="F238">
        <f t="shared" si="85"/>
        <v>496724.79197396291</v>
      </c>
      <c r="G238">
        <v>300</v>
      </c>
      <c r="H238">
        <v>15366.8</v>
      </c>
      <c r="I238">
        <v>22766.1</v>
      </c>
      <c r="J238">
        <v>455.6</v>
      </c>
      <c r="K238">
        <v>18942.099999999999</v>
      </c>
      <c r="L238">
        <f t="shared" si="86"/>
        <v>19307.830862989838</v>
      </c>
      <c r="M238">
        <v>710.2</v>
      </c>
      <c r="N238">
        <v>33554.800000000003</v>
      </c>
      <c r="O238">
        <v>100</v>
      </c>
      <c r="P238">
        <v>2308.1999999999998</v>
      </c>
      <c r="Q238">
        <v>264.5</v>
      </c>
      <c r="R238">
        <v>1927.8</v>
      </c>
      <c r="S238">
        <v>171.2</v>
      </c>
      <c r="T238">
        <v>25.2</v>
      </c>
      <c r="U238">
        <v>22</v>
      </c>
      <c r="V238">
        <v>32.200000000000003</v>
      </c>
      <c r="W238">
        <v>7.8</v>
      </c>
      <c r="X238">
        <v>2429.5</v>
      </c>
      <c r="Y238">
        <f t="shared" si="87"/>
        <v>532741.23192730662</v>
      </c>
      <c r="Z238">
        <f t="shared" si="100"/>
        <v>5514.872557115862</v>
      </c>
      <c r="AA238">
        <f t="shared" si="101"/>
        <v>91829.948703267321</v>
      </c>
      <c r="AB238">
        <f t="shared" si="102"/>
        <v>42733.880232319752</v>
      </c>
      <c r="AC238">
        <f t="shared" si="103"/>
        <v>55.937100817580898</v>
      </c>
      <c r="AD238">
        <f t="shared" si="88"/>
        <v>41.295846241167105</v>
      </c>
      <c r="AE238">
        <f t="shared" si="89"/>
        <v>14.641254576413793</v>
      </c>
      <c r="AF238">
        <f t="shared" si="104"/>
        <v>4560.3753837688855</v>
      </c>
      <c r="AG238">
        <f t="shared" si="105"/>
        <v>4654.0418713795325</v>
      </c>
      <c r="AH238">
        <f t="shared" si="106"/>
        <v>1042.9078259814748</v>
      </c>
      <c r="AI238">
        <f t="shared" si="107"/>
        <v>543.79121163936873</v>
      </c>
      <c r="AJ238">
        <f t="shared" si="108"/>
        <v>381.79886933879038</v>
      </c>
      <c r="AK238">
        <f t="shared" si="90"/>
        <v>98.590604026845639</v>
      </c>
    </row>
    <row r="239" spans="1:37" x14ac:dyDescent="0.35">
      <c r="A239">
        <v>14.953099999999999</v>
      </c>
      <c r="B239">
        <v>406.5</v>
      </c>
      <c r="C239">
        <v>16782.7</v>
      </c>
      <c r="D239">
        <f t="shared" si="84"/>
        <v>17069.166704043957</v>
      </c>
      <c r="E239">
        <v>331389.09999999998</v>
      </c>
      <c r="F239">
        <f t="shared" si="85"/>
        <v>495638.19554841233</v>
      </c>
      <c r="G239">
        <v>228.3</v>
      </c>
      <c r="H239">
        <v>15200</v>
      </c>
      <c r="I239">
        <v>22628.2</v>
      </c>
      <c r="J239">
        <v>485.3</v>
      </c>
      <c r="K239">
        <v>19247.8</v>
      </c>
      <c r="L239">
        <f t="shared" si="86"/>
        <v>19625.54863501708</v>
      </c>
      <c r="M239">
        <v>676</v>
      </c>
      <c r="N239">
        <v>34256.9</v>
      </c>
      <c r="O239">
        <v>86.8</v>
      </c>
      <c r="P239">
        <v>2313.3000000000002</v>
      </c>
      <c r="Q239">
        <v>246.4</v>
      </c>
      <c r="R239">
        <v>1825.3</v>
      </c>
      <c r="S239">
        <v>163.4</v>
      </c>
      <c r="T239">
        <v>10.3</v>
      </c>
      <c r="U239">
        <v>15.6</v>
      </c>
      <c r="V239">
        <v>41</v>
      </c>
      <c r="W239">
        <v>3.41</v>
      </c>
      <c r="X239">
        <v>2386.5</v>
      </c>
      <c r="Y239">
        <f t="shared" si="87"/>
        <v>532739.41088747338</v>
      </c>
      <c r="Z239">
        <f t="shared" si="100"/>
        <v>5123.7057822563711</v>
      </c>
      <c r="AA239">
        <f t="shared" si="101"/>
        <v>92835.069058644163</v>
      </c>
      <c r="AB239">
        <f t="shared" si="102"/>
        <v>42475.175550283413</v>
      </c>
      <c r="AC239">
        <f t="shared" si="103"/>
        <v>35.683487295095837</v>
      </c>
      <c r="AD239">
        <f t="shared" si="88"/>
        <v>29.282609247948194</v>
      </c>
      <c r="AE239">
        <f t="shared" si="89"/>
        <v>6.4008780471476499</v>
      </c>
      <c r="AF239">
        <f t="shared" si="104"/>
        <v>4479.6760878351515</v>
      </c>
      <c r="AG239">
        <f t="shared" si="105"/>
        <v>4648.9896361790579</v>
      </c>
      <c r="AH239">
        <f t="shared" si="106"/>
        <v>1073.8833814584077</v>
      </c>
      <c r="AI239">
        <f t="shared" si="107"/>
        <v>481.84908935566034</v>
      </c>
      <c r="AJ239">
        <f t="shared" si="108"/>
        <v>383.67726476157759</v>
      </c>
      <c r="AK239">
        <f t="shared" si="90"/>
        <v>143.58758548132565</v>
      </c>
    </row>
    <row r="240" spans="1:37" x14ac:dyDescent="0.35">
      <c r="A240">
        <v>14.962999999999999</v>
      </c>
      <c r="B240">
        <v>435.1</v>
      </c>
      <c r="C240">
        <v>16680</v>
      </c>
      <c r="D240">
        <f t="shared" si="84"/>
        <v>16962.941870398241</v>
      </c>
      <c r="E240">
        <v>330656.40000000002</v>
      </c>
      <c r="F240">
        <f t="shared" si="85"/>
        <v>494000.98843105399</v>
      </c>
      <c r="G240">
        <v>291.7</v>
      </c>
      <c r="H240">
        <v>15527.3</v>
      </c>
      <c r="I240">
        <v>22863.8</v>
      </c>
      <c r="J240">
        <v>382.9</v>
      </c>
      <c r="K240">
        <v>18921.099999999999</v>
      </c>
      <c r="L240">
        <f t="shared" si="86"/>
        <v>19286.012572485248</v>
      </c>
      <c r="M240">
        <v>587.29999999999995</v>
      </c>
      <c r="N240">
        <v>34120.400000000001</v>
      </c>
      <c r="O240">
        <v>88.8</v>
      </c>
      <c r="P240">
        <v>2162.1</v>
      </c>
      <c r="Q240">
        <v>287.7</v>
      </c>
      <c r="R240">
        <v>1798.9</v>
      </c>
      <c r="S240">
        <v>149.80000000000001</v>
      </c>
      <c r="T240">
        <v>25.8</v>
      </c>
      <c r="U240">
        <v>12.2</v>
      </c>
      <c r="V240">
        <v>32.700000000000003</v>
      </c>
      <c r="W240">
        <v>0</v>
      </c>
      <c r="X240">
        <v>2708.4</v>
      </c>
      <c r="Y240">
        <f t="shared" si="87"/>
        <v>530685.0428739374</v>
      </c>
      <c r="Z240">
        <f t="shared" si="100"/>
        <v>5046.1192301515966</v>
      </c>
      <c r="AA240">
        <f t="shared" si="101"/>
        <v>93553.983981028941</v>
      </c>
      <c r="AB240">
        <f t="shared" si="102"/>
        <v>43083.558330908578</v>
      </c>
      <c r="AC240">
        <f t="shared" si="103"/>
        <v>22.989153668116614</v>
      </c>
      <c r="AD240">
        <f t="shared" si="88"/>
        <v>22.989153668116614</v>
      </c>
      <c r="AE240">
        <f t="shared" si="89"/>
        <v>0</v>
      </c>
      <c r="AF240">
        <f t="shared" si="104"/>
        <v>5103.5921143218884</v>
      </c>
      <c r="AG240">
        <f t="shared" si="105"/>
        <v>4356.4446201080982</v>
      </c>
      <c r="AH240">
        <f t="shared" si="106"/>
        <v>888.85112993857433</v>
      </c>
      <c r="AI240">
        <f t="shared" si="107"/>
        <v>590.74587499627523</v>
      </c>
      <c r="AJ240">
        <f t="shared" si="108"/>
        <v>343.89512659272805</v>
      </c>
      <c r="AK240">
        <f t="shared" si="90"/>
        <v>219.5</v>
      </c>
    </row>
    <row r="241" spans="1:37" x14ac:dyDescent="0.35">
      <c r="A241">
        <v>14.973000000000001</v>
      </c>
      <c r="B241">
        <v>378</v>
      </c>
      <c r="C241">
        <v>16058.1</v>
      </c>
      <c r="D241">
        <f t="shared" si="84"/>
        <v>16320.170936922188</v>
      </c>
      <c r="E241">
        <v>327077.40000000002</v>
      </c>
      <c r="F241">
        <f t="shared" si="85"/>
        <v>486055.0084066132</v>
      </c>
      <c r="G241">
        <v>276.10000000000002</v>
      </c>
      <c r="H241">
        <v>14685.2</v>
      </c>
      <c r="I241">
        <v>22254.2</v>
      </c>
      <c r="J241">
        <v>498.3</v>
      </c>
      <c r="K241">
        <v>18601.900000000001</v>
      </c>
      <c r="L241">
        <f t="shared" si="86"/>
        <v>18954.489518575592</v>
      </c>
      <c r="M241">
        <v>753.6</v>
      </c>
      <c r="N241">
        <v>39252.6</v>
      </c>
      <c r="O241">
        <v>87.8</v>
      </c>
      <c r="P241">
        <v>2494.5</v>
      </c>
      <c r="Q241">
        <v>242.6</v>
      </c>
      <c r="R241">
        <v>1608.6</v>
      </c>
      <c r="S241">
        <v>177.1</v>
      </c>
      <c r="T241">
        <v>26.5</v>
      </c>
      <c r="U241">
        <v>7.8</v>
      </c>
      <c r="V241">
        <v>37.6</v>
      </c>
      <c r="W241">
        <v>2.93</v>
      </c>
      <c r="X241">
        <v>2732.7</v>
      </c>
      <c r="Y241">
        <f t="shared" si="87"/>
        <v>521707.66886211099</v>
      </c>
      <c r="Z241">
        <f t="shared" si="100"/>
        <v>5057.0466133924347</v>
      </c>
      <c r="AA241">
        <f t="shared" si="101"/>
        <v>103387.01770982771</v>
      </c>
      <c r="AB241">
        <f t="shared" si="102"/>
        <v>42656.455575089232</v>
      </c>
      <c r="AC241">
        <f t="shared" si="103"/>
        <v>20.567073555585345</v>
      </c>
      <c r="AD241">
        <f t="shared" si="88"/>
        <v>14.950901559512181</v>
      </c>
      <c r="AE241">
        <f t="shared" si="89"/>
        <v>5.6161719960731658</v>
      </c>
      <c r="AF241">
        <f t="shared" si="104"/>
        <v>5237.9908579075563</v>
      </c>
      <c r="AG241">
        <f t="shared" si="105"/>
        <v>5120.8754623580444</v>
      </c>
      <c r="AH241">
        <f t="shared" si="106"/>
        <v>1123.4260774397551</v>
      </c>
      <c r="AI241">
        <f t="shared" si="107"/>
        <v>515.80610380317023</v>
      </c>
      <c r="AJ241">
        <f t="shared" si="108"/>
        <v>411.5331493368289</v>
      </c>
      <c r="AK241">
        <f t="shared" si="90"/>
        <v>245.88070829450143</v>
      </c>
    </row>
    <row r="242" spans="1:37" x14ac:dyDescent="0.35">
      <c r="A242">
        <v>14.982900000000001</v>
      </c>
      <c r="B242">
        <v>420.9</v>
      </c>
      <c r="C242">
        <v>16476.8</v>
      </c>
      <c r="D242">
        <f t="shared" si="84"/>
        <v>16752.833080094093</v>
      </c>
      <c r="E242">
        <v>333045.5</v>
      </c>
      <c r="F242">
        <f t="shared" si="85"/>
        <v>499352.6544914234</v>
      </c>
      <c r="G242">
        <v>277.5</v>
      </c>
      <c r="H242">
        <v>15283.1</v>
      </c>
      <c r="I242">
        <v>22624.7</v>
      </c>
      <c r="J242">
        <v>472.7</v>
      </c>
      <c r="K242">
        <v>19670.5</v>
      </c>
      <c r="L242">
        <f t="shared" si="86"/>
        <v>20065.192366444138</v>
      </c>
      <c r="M242">
        <v>702.4</v>
      </c>
      <c r="N242">
        <v>33758.400000000001</v>
      </c>
      <c r="O242">
        <v>68.7</v>
      </c>
      <c r="P242">
        <v>2326.5</v>
      </c>
      <c r="Q242">
        <v>261.89999999999998</v>
      </c>
      <c r="R242">
        <v>1875.7</v>
      </c>
      <c r="S242">
        <v>150.19999999999999</v>
      </c>
      <c r="T242">
        <v>22.8</v>
      </c>
      <c r="U242">
        <v>31.2</v>
      </c>
      <c r="V242">
        <v>44.4</v>
      </c>
      <c r="W242">
        <v>0</v>
      </c>
      <c r="X242">
        <v>2323.6999999999998</v>
      </c>
      <c r="Y242">
        <f t="shared" si="87"/>
        <v>536591.57993796165</v>
      </c>
      <c r="Z242">
        <f t="shared" si="100"/>
        <v>5321.7383700470136</v>
      </c>
      <c r="AA242">
        <f t="shared" si="101"/>
        <v>91394.464306856928</v>
      </c>
      <c r="AB242">
        <f t="shared" si="102"/>
        <v>42163.725346968298</v>
      </c>
      <c r="AC242">
        <f t="shared" si="103"/>
        <v>58.144781182752077</v>
      </c>
      <c r="AD242">
        <f t="shared" si="88"/>
        <v>58.144781182752077</v>
      </c>
      <c r="AE242">
        <f t="shared" si="89"/>
        <v>0</v>
      </c>
      <c r="AF242">
        <f t="shared" si="104"/>
        <v>4330.481667767981</v>
      </c>
      <c r="AG242">
        <f t="shared" si="105"/>
        <v>4615.614729337246</v>
      </c>
      <c r="AH242">
        <f t="shared" si="106"/>
        <v>1008.9610427032684</v>
      </c>
      <c r="AI242">
        <f t="shared" si="107"/>
        <v>530.57112829261268</v>
      </c>
      <c r="AJ242">
        <f t="shared" si="108"/>
        <v>362.65943647960108</v>
      </c>
      <c r="AK242">
        <f t="shared" si="90"/>
        <v>91.525641025641022</v>
      </c>
    </row>
    <row r="243" spans="1:37" x14ac:dyDescent="0.35">
      <c r="A243">
        <v>14.992900000000001</v>
      </c>
      <c r="B243">
        <v>414.8</v>
      </c>
      <c r="C243">
        <v>16186.1</v>
      </c>
      <c r="D243">
        <f t="shared" si="84"/>
        <v>16452.400194792936</v>
      </c>
      <c r="E243">
        <v>327366.7</v>
      </c>
      <c r="F243">
        <f t="shared" si="85"/>
        <v>486694.16158849106</v>
      </c>
      <c r="G243">
        <v>282.39999999999998</v>
      </c>
      <c r="H243">
        <v>14835.2</v>
      </c>
      <c r="I243">
        <v>22242.3</v>
      </c>
      <c r="J243">
        <v>454.1</v>
      </c>
      <c r="K243">
        <v>19079.2</v>
      </c>
      <c r="L243">
        <f t="shared" si="86"/>
        <v>19450.296089143994</v>
      </c>
      <c r="M243">
        <v>616.5</v>
      </c>
      <c r="N243">
        <v>33947.699999999997</v>
      </c>
      <c r="O243">
        <v>60</v>
      </c>
      <c r="P243">
        <v>2248.1999999999998</v>
      </c>
      <c r="Q243">
        <v>247.1</v>
      </c>
      <c r="R243">
        <v>1720.4</v>
      </c>
      <c r="S243">
        <v>161.5</v>
      </c>
      <c r="T243">
        <v>21.3</v>
      </c>
      <c r="U243">
        <v>15.6</v>
      </c>
      <c r="V243">
        <v>39</v>
      </c>
      <c r="W243">
        <v>9.75</v>
      </c>
      <c r="X243">
        <v>2366.5</v>
      </c>
      <c r="Y243">
        <f t="shared" si="87"/>
        <v>523011.65787242801</v>
      </c>
      <c r="Z243">
        <f t="shared" si="100"/>
        <v>5008.1101646091693</v>
      </c>
      <c r="AA243">
        <f t="shared" si="101"/>
        <v>93273.064310736692</v>
      </c>
      <c r="AB243">
        <f t="shared" si="102"/>
        <v>42527.350328059605</v>
      </c>
      <c r="AC243">
        <f t="shared" si="103"/>
        <v>48.469282889643203</v>
      </c>
      <c r="AD243">
        <f t="shared" si="88"/>
        <v>29.827251009011203</v>
      </c>
      <c r="AE243">
        <f t="shared" si="89"/>
        <v>18.642031880632</v>
      </c>
      <c r="AF243">
        <f t="shared" si="104"/>
        <v>4524.7557380016033</v>
      </c>
      <c r="AG243">
        <f t="shared" si="105"/>
        <v>4607.3542792573262</v>
      </c>
      <c r="AH243">
        <f t="shared" si="106"/>
        <v>982.96088100850375</v>
      </c>
      <c r="AI243">
        <f t="shared" si="107"/>
        <v>513.1816776165773</v>
      </c>
      <c r="AJ243">
        <f t="shared" si="108"/>
        <v>383.35665559658628</v>
      </c>
      <c r="AK243">
        <f t="shared" si="90"/>
        <v>103.32544378698225</v>
      </c>
    </row>
    <row r="244" spans="1:37" x14ac:dyDescent="0.35">
      <c r="A244">
        <v>15.0029</v>
      </c>
      <c r="B244">
        <v>284.7</v>
      </c>
      <c r="C244">
        <v>16033.3</v>
      </c>
      <c r="D244">
        <f t="shared" si="84"/>
        <v>16294.555496644347</v>
      </c>
      <c r="E244">
        <v>327460.09999999998</v>
      </c>
      <c r="F244">
        <f t="shared" si="85"/>
        <v>486900.62849802658</v>
      </c>
      <c r="G244">
        <v>255.1</v>
      </c>
      <c r="H244">
        <v>15460.5</v>
      </c>
      <c r="I244">
        <v>22163.9</v>
      </c>
      <c r="J244">
        <v>500.4</v>
      </c>
      <c r="K244">
        <v>18881</v>
      </c>
      <c r="L244">
        <f t="shared" si="86"/>
        <v>19244.35262185321</v>
      </c>
      <c r="M244">
        <v>815.9</v>
      </c>
      <c r="N244">
        <v>33834.199999999997</v>
      </c>
      <c r="O244">
        <v>92.1</v>
      </c>
      <c r="P244">
        <v>2418.6</v>
      </c>
      <c r="Q244">
        <v>256.8</v>
      </c>
      <c r="R244">
        <v>1654.5</v>
      </c>
      <c r="S244">
        <v>170.7</v>
      </c>
      <c r="T244">
        <v>38.1</v>
      </c>
      <c r="U244">
        <v>32.700000000000003</v>
      </c>
      <c r="V244">
        <v>58</v>
      </c>
      <c r="W244">
        <v>3.41</v>
      </c>
      <c r="X244">
        <v>2410.1999999999998</v>
      </c>
      <c r="Y244">
        <f t="shared" si="87"/>
        <v>522724.23661652417</v>
      </c>
      <c r="Z244">
        <f t="shared" si="100"/>
        <v>5214.0302841925704</v>
      </c>
      <c r="AA244">
        <f t="shared" si="101"/>
        <v>94303.45208225555</v>
      </c>
      <c r="AB244">
        <f t="shared" si="102"/>
        <v>42400.750620368999</v>
      </c>
      <c r="AC244">
        <f t="shared" si="103"/>
        <v>69.08040123360621</v>
      </c>
      <c r="AD244">
        <f t="shared" si="88"/>
        <v>62.55688508277273</v>
      </c>
      <c r="AE244">
        <f t="shared" si="89"/>
        <v>6.523516150833486</v>
      </c>
      <c r="AF244">
        <f t="shared" si="104"/>
        <v>4610.844172064184</v>
      </c>
      <c r="AG244">
        <f t="shared" si="105"/>
        <v>4953.4722490771674</v>
      </c>
      <c r="AH244">
        <f t="shared" si="106"/>
        <v>1133.4848443896892</v>
      </c>
      <c r="AI244">
        <f t="shared" si="107"/>
        <v>564.15979849876692</v>
      </c>
      <c r="AJ244">
        <f t="shared" si="108"/>
        <v>437.51558466147162</v>
      </c>
      <c r="AK244">
        <f t="shared" si="90"/>
        <v>75.477707006369428</v>
      </c>
    </row>
    <row r="245" spans="1:37" x14ac:dyDescent="0.35">
      <c r="A245">
        <v>15.0128</v>
      </c>
      <c r="B245">
        <v>351.3</v>
      </c>
      <c r="C245">
        <v>16150.8</v>
      </c>
      <c r="D245">
        <f t="shared" si="84"/>
        <v>16415.930408847209</v>
      </c>
      <c r="E245">
        <v>330786.5</v>
      </c>
      <c r="F245">
        <f t="shared" si="85"/>
        <v>494291.4331524992</v>
      </c>
      <c r="G245">
        <v>228.8</v>
      </c>
      <c r="H245">
        <v>14686.8</v>
      </c>
      <c r="I245">
        <v>22148.9</v>
      </c>
      <c r="J245">
        <v>524.29999999999995</v>
      </c>
      <c r="K245">
        <v>18769.8</v>
      </c>
      <c r="L245">
        <f t="shared" si="86"/>
        <v>19128.844587131538</v>
      </c>
      <c r="M245">
        <v>717.6</v>
      </c>
      <c r="N245">
        <v>33658.199999999997</v>
      </c>
      <c r="O245">
        <v>129.80000000000001</v>
      </c>
      <c r="P245">
        <v>2310</v>
      </c>
      <c r="Q245">
        <v>261.3</v>
      </c>
      <c r="R245">
        <v>1904.9</v>
      </c>
      <c r="S245">
        <v>101.9</v>
      </c>
      <c r="T245">
        <v>11</v>
      </c>
      <c r="U245">
        <v>12.8</v>
      </c>
      <c r="V245">
        <v>34.6</v>
      </c>
      <c r="W245">
        <v>7.32</v>
      </c>
      <c r="X245">
        <v>2202.3000000000002</v>
      </c>
      <c r="Y245">
        <f t="shared" si="87"/>
        <v>530187.50814847799</v>
      </c>
      <c r="Z245">
        <f t="shared" si="100"/>
        <v>5377.9086760405135</v>
      </c>
      <c r="AA245">
        <f t="shared" si="101"/>
        <v>91184.720984525862</v>
      </c>
      <c r="AB245">
        <f t="shared" si="102"/>
        <v>41775.597613282967</v>
      </c>
      <c r="AC245">
        <f t="shared" si="103"/>
        <v>37.948838270941366</v>
      </c>
      <c r="AD245">
        <f t="shared" si="88"/>
        <v>24.142402080916973</v>
      </c>
      <c r="AE245">
        <f t="shared" si="89"/>
        <v>13.806436190024394</v>
      </c>
      <c r="AF245">
        <f t="shared" si="104"/>
        <v>4153.8134455315194</v>
      </c>
      <c r="AG245">
        <f t="shared" si="105"/>
        <v>4549.145279606535</v>
      </c>
      <c r="AH245">
        <f t="shared" si="106"/>
        <v>1233.7144688381086</v>
      </c>
      <c r="AI245">
        <f t="shared" si="107"/>
        <v>513.59188176825717</v>
      </c>
      <c r="AJ245">
        <f t="shared" si="108"/>
        <v>257.45608469102865</v>
      </c>
      <c r="AK245">
        <f t="shared" si="90"/>
        <v>141.71471172962228</v>
      </c>
    </row>
    <row r="246" spans="1:37" x14ac:dyDescent="0.35">
      <c r="A246">
        <v>15.0228</v>
      </c>
      <c r="B246">
        <v>366.6</v>
      </c>
      <c r="C246">
        <v>16613.7</v>
      </c>
      <c r="D246">
        <f t="shared" si="84"/>
        <v>16894.37812993734</v>
      </c>
      <c r="E246">
        <v>329378.09999999998</v>
      </c>
      <c r="F246">
        <f t="shared" si="85"/>
        <v>491153.21166815463</v>
      </c>
      <c r="G246">
        <v>202.4</v>
      </c>
      <c r="H246">
        <v>15131</v>
      </c>
      <c r="I246">
        <v>24282.400000000001</v>
      </c>
      <c r="J246">
        <v>506.3</v>
      </c>
      <c r="K246">
        <v>18761.2</v>
      </c>
      <c r="L246">
        <f t="shared" si="86"/>
        <v>19119.912502440791</v>
      </c>
      <c r="M246">
        <v>640</v>
      </c>
      <c r="N246">
        <v>34309.4</v>
      </c>
      <c r="O246">
        <v>96.6</v>
      </c>
      <c r="P246">
        <v>2290.8000000000002</v>
      </c>
      <c r="Q246">
        <v>299.3</v>
      </c>
      <c r="R246">
        <v>1706.3</v>
      </c>
      <c r="S246">
        <v>203.5</v>
      </c>
      <c r="T246">
        <v>15.5</v>
      </c>
      <c r="U246">
        <v>4.3899999999999997</v>
      </c>
      <c r="V246">
        <v>24.9</v>
      </c>
      <c r="W246">
        <v>15.6</v>
      </c>
      <c r="X246">
        <v>2652.9</v>
      </c>
      <c r="Y246">
        <f t="shared" si="87"/>
        <v>527534.10230053274</v>
      </c>
      <c r="Z246">
        <f t="shared" si="100"/>
        <v>4831.3464264875565</v>
      </c>
      <c r="AA246">
        <f t="shared" si="101"/>
        <v>93719.817893088795</v>
      </c>
      <c r="AB246">
        <f t="shared" si="102"/>
        <v>46030.009991972947</v>
      </c>
      <c r="AC246">
        <f t="shared" si="103"/>
        <v>37.893284837558859</v>
      </c>
      <c r="AD246">
        <f t="shared" si="88"/>
        <v>8.3217368902893138</v>
      </c>
      <c r="AE246">
        <f t="shared" si="89"/>
        <v>29.571547947269543</v>
      </c>
      <c r="AF246">
        <f t="shared" si="104"/>
        <v>5028.8692018789343</v>
      </c>
      <c r="AG246">
        <f t="shared" si="105"/>
        <v>4728.2251310816937</v>
      </c>
      <c r="AH246">
        <f t="shared" si="106"/>
        <v>1142.8645036800517</v>
      </c>
      <c r="AI246">
        <f t="shared" si="107"/>
        <v>596.73867267951618</v>
      </c>
      <c r="AJ246">
        <f t="shared" si="108"/>
        <v>432.95779174079252</v>
      </c>
      <c r="AK246">
        <f t="shared" si="90"/>
        <v>127.49874937468734</v>
      </c>
    </row>
    <row r="247" spans="1:37" x14ac:dyDescent="0.35">
      <c r="A247">
        <v>15.033799999999999</v>
      </c>
      <c r="B247">
        <v>346.9</v>
      </c>
      <c r="C247">
        <v>16210.1</v>
      </c>
      <c r="D247">
        <f t="shared" si="84"/>
        <v>16477.197011272427</v>
      </c>
      <c r="E247">
        <v>325872.7</v>
      </c>
      <c r="F247">
        <f t="shared" si="85"/>
        <v>483399.35202149517</v>
      </c>
      <c r="G247">
        <v>227.5</v>
      </c>
      <c r="H247">
        <v>16228</v>
      </c>
      <c r="I247">
        <v>22811.5</v>
      </c>
      <c r="J247">
        <v>392.6</v>
      </c>
      <c r="K247">
        <v>19116.599999999999</v>
      </c>
      <c r="L247">
        <f t="shared" si="86"/>
        <v>19489.166602268931</v>
      </c>
      <c r="M247">
        <v>533.6</v>
      </c>
      <c r="N247">
        <v>36489.5</v>
      </c>
      <c r="O247">
        <v>94.5</v>
      </c>
      <c r="P247">
        <v>2196.6</v>
      </c>
      <c r="Q247">
        <v>301.2</v>
      </c>
      <c r="R247">
        <v>1300</v>
      </c>
      <c r="S247">
        <v>541.6</v>
      </c>
      <c r="T247">
        <v>5.8</v>
      </c>
      <c r="U247">
        <v>17.100000000000001</v>
      </c>
      <c r="V247">
        <v>39.5</v>
      </c>
      <c r="W247">
        <v>2.93</v>
      </c>
      <c r="X247">
        <v>2356.8000000000002</v>
      </c>
      <c r="Y247">
        <f t="shared" si="87"/>
        <v>519712.61563503655</v>
      </c>
      <c r="Z247">
        <f t="shared" si="100"/>
        <v>3965.8456192785375</v>
      </c>
      <c r="AA247">
        <f t="shared" si="101"/>
        <v>101435.86746606971</v>
      </c>
      <c r="AB247">
        <f t="shared" si="102"/>
        <v>43892.526973059219</v>
      </c>
      <c r="AC247">
        <f t="shared" si="103"/>
        <v>38.540530665251133</v>
      </c>
      <c r="AD247">
        <f t="shared" si="88"/>
        <v>32.902799519510452</v>
      </c>
      <c r="AE247">
        <f t="shared" si="89"/>
        <v>5.6377311457406796</v>
      </c>
      <c r="AF247">
        <f t="shared" si="104"/>
        <v>4534.8139127241066</v>
      </c>
      <c r="AG247">
        <f t="shared" si="105"/>
        <v>5268.6810318317848</v>
      </c>
      <c r="AH247">
        <f t="shared" si="106"/>
        <v>937.2487512253532</v>
      </c>
      <c r="AI247">
        <f t="shared" si="107"/>
        <v>590.71107909296541</v>
      </c>
      <c r="AJ247">
        <f t="shared" si="108"/>
        <v>1118.1179415665217</v>
      </c>
      <c r="AK247">
        <f t="shared" si="90"/>
        <v>102.9006490264603</v>
      </c>
    </row>
    <row r="248" spans="1:37" x14ac:dyDescent="0.35">
      <c r="A248">
        <v>15.043799999999999</v>
      </c>
      <c r="B248">
        <v>391.3</v>
      </c>
      <c r="C248">
        <v>15287.2</v>
      </c>
      <c r="D248">
        <f t="shared" si="84"/>
        <v>15524.526542155236</v>
      </c>
      <c r="E248">
        <v>310121.40000000002</v>
      </c>
      <c r="F248">
        <f t="shared" si="85"/>
        <v>449530.39563772531</v>
      </c>
      <c r="G248">
        <v>221.9</v>
      </c>
      <c r="H248">
        <v>13470.1</v>
      </c>
      <c r="I248">
        <v>24476.3</v>
      </c>
      <c r="J248">
        <v>604.4</v>
      </c>
      <c r="K248">
        <v>18082.400000000001</v>
      </c>
      <c r="L248">
        <f t="shared" si="86"/>
        <v>18415.39453005018</v>
      </c>
      <c r="M248">
        <v>538</v>
      </c>
      <c r="N248">
        <v>29238.7</v>
      </c>
      <c r="O248">
        <v>243.4</v>
      </c>
      <c r="P248">
        <v>2420</v>
      </c>
      <c r="Q248">
        <v>672.8</v>
      </c>
      <c r="R248">
        <v>1067.7</v>
      </c>
      <c r="S248">
        <v>206.3</v>
      </c>
      <c r="T248">
        <v>134.80000000000001</v>
      </c>
      <c r="U248">
        <v>23.4</v>
      </c>
      <c r="V248">
        <v>37.4</v>
      </c>
      <c r="W248">
        <v>0</v>
      </c>
      <c r="X248">
        <v>2405.8000000000002</v>
      </c>
      <c r="Y248">
        <f t="shared" si="87"/>
        <v>483861.61670993071</v>
      </c>
      <c r="Z248">
        <f t="shared" si="100"/>
        <v>3777.1129944692939</v>
      </c>
      <c r="AA248">
        <f t="shared" si="101"/>
        <v>88266.5591257333</v>
      </c>
      <c r="AB248">
        <f t="shared" si="102"/>
        <v>50585.330918433341</v>
      </c>
      <c r="AC248">
        <f t="shared" si="103"/>
        <v>48.360934597604221</v>
      </c>
      <c r="AD248">
        <f t="shared" si="88"/>
        <v>48.360934597604221</v>
      </c>
      <c r="AE248">
        <f t="shared" si="89"/>
        <v>0</v>
      </c>
      <c r="AF248">
        <f t="shared" si="104"/>
        <v>4972.0827544835993</v>
      </c>
      <c r="AG248">
        <f t="shared" si="105"/>
        <v>5427.7915612687166</v>
      </c>
      <c r="AH248">
        <f t="shared" si="106"/>
        <v>1752.1538611901221</v>
      </c>
      <c r="AI248">
        <f t="shared" si="107"/>
        <v>1669.0722555993659</v>
      </c>
      <c r="AJ248">
        <f t="shared" si="108"/>
        <v>503.65640006137392</v>
      </c>
      <c r="AK248">
        <f t="shared" si="90"/>
        <v>78.102564102564102</v>
      </c>
    </row>
    <row r="249" spans="1:37" x14ac:dyDescent="0.35">
      <c r="A249">
        <v>15.053699999999999</v>
      </c>
      <c r="B249">
        <v>437</v>
      </c>
      <c r="C249">
        <v>12986.5</v>
      </c>
      <c r="D249">
        <f t="shared" si="84"/>
        <v>13157.36816163102</v>
      </c>
      <c r="E249">
        <v>277469.2</v>
      </c>
      <c r="F249">
        <f t="shared" si="85"/>
        <v>384024.04437291814</v>
      </c>
      <c r="G249">
        <v>246.3</v>
      </c>
      <c r="H249">
        <v>10926.4</v>
      </c>
      <c r="I249">
        <v>27203.7</v>
      </c>
      <c r="J249">
        <v>577.5</v>
      </c>
      <c r="K249">
        <v>16304.2</v>
      </c>
      <c r="L249">
        <f t="shared" si="86"/>
        <v>16574.432868372518</v>
      </c>
      <c r="M249">
        <v>536.5</v>
      </c>
      <c r="N249">
        <v>23820.400000000001</v>
      </c>
      <c r="O249">
        <v>447.8</v>
      </c>
      <c r="P249">
        <v>3088.7</v>
      </c>
      <c r="Q249">
        <v>863.9</v>
      </c>
      <c r="R249">
        <v>673.1</v>
      </c>
      <c r="S249">
        <v>268.8</v>
      </c>
      <c r="T249">
        <v>172.9</v>
      </c>
      <c r="U249">
        <v>33.700000000000003</v>
      </c>
      <c r="V249">
        <v>13.2</v>
      </c>
      <c r="W249">
        <v>8.2899999999999991</v>
      </c>
      <c r="X249">
        <v>2355.3000000000002</v>
      </c>
      <c r="Y249">
        <f t="shared" si="87"/>
        <v>414192.84540292167</v>
      </c>
      <c r="Z249">
        <f t="shared" si="100"/>
        <v>3515.0293303200797</v>
      </c>
      <c r="AA249">
        <f t="shared" si="101"/>
        <v>83890.391602971184</v>
      </c>
      <c r="AB249">
        <f t="shared" si="102"/>
        <v>65678.826425735519</v>
      </c>
      <c r="AC249">
        <f t="shared" si="103"/>
        <v>101.37789791890937</v>
      </c>
      <c r="AD249">
        <f t="shared" si="88"/>
        <v>81.363066441229947</v>
      </c>
      <c r="AE249">
        <f t="shared" si="89"/>
        <v>20.014831477679412</v>
      </c>
      <c r="AF249">
        <f t="shared" si="104"/>
        <v>5686.481613917771</v>
      </c>
      <c r="AG249">
        <f t="shared" si="105"/>
        <v>8106.1274651759513</v>
      </c>
      <c r="AH249">
        <f t="shared" si="106"/>
        <v>2475.4169739523163</v>
      </c>
      <c r="AI249">
        <f t="shared" si="107"/>
        <v>2503.1818185835969</v>
      </c>
      <c r="AJ249">
        <f t="shared" si="108"/>
        <v>680.84227704530701</v>
      </c>
      <c r="AK249">
        <f t="shared" si="90"/>
        <v>34.672541081209808</v>
      </c>
    </row>
    <row r="250" spans="1:37" x14ac:dyDescent="0.35">
      <c r="A250">
        <v>15.063599999999999</v>
      </c>
      <c r="B250">
        <v>265.60000000000002</v>
      </c>
      <c r="C250">
        <v>12565.4</v>
      </c>
      <c r="D250">
        <f t="shared" si="84"/>
        <v>12725.298465336336</v>
      </c>
      <c r="E250">
        <v>272477.90000000002</v>
      </c>
      <c r="F250">
        <f t="shared" si="85"/>
        <v>374528.69129336422</v>
      </c>
      <c r="G250">
        <v>195.1</v>
      </c>
      <c r="H250">
        <v>10445.1</v>
      </c>
      <c r="I250">
        <v>28718.799999999999</v>
      </c>
      <c r="J250">
        <v>516.1</v>
      </c>
      <c r="K250">
        <v>16429.2</v>
      </c>
      <c r="L250">
        <f t="shared" si="86"/>
        <v>16703.627232528659</v>
      </c>
      <c r="M250">
        <v>535.1</v>
      </c>
      <c r="N250">
        <v>23029.9</v>
      </c>
      <c r="O250">
        <v>375.1</v>
      </c>
      <c r="P250">
        <v>3266.9</v>
      </c>
      <c r="Q250">
        <v>1083.3</v>
      </c>
      <c r="R250">
        <v>624.70000000000005</v>
      </c>
      <c r="S250">
        <v>229.2</v>
      </c>
      <c r="T250">
        <v>198</v>
      </c>
      <c r="U250">
        <v>44.9</v>
      </c>
      <c r="V250">
        <v>34.6</v>
      </c>
      <c r="W250">
        <v>3.9</v>
      </c>
      <c r="X250">
        <v>2450.5</v>
      </c>
      <c r="Y250">
        <f t="shared" si="87"/>
        <v>404223.21699122922</v>
      </c>
      <c r="Z250">
        <f t="shared" si="100"/>
        <v>3351.8609101302523</v>
      </c>
      <c r="AA250">
        <f t="shared" si="101"/>
        <v>82813.155189763231</v>
      </c>
      <c r="AB250">
        <f t="shared" si="102"/>
        <v>71046.883980993938</v>
      </c>
      <c r="AC250">
        <f t="shared" si="103"/>
        <v>120.72537634833294</v>
      </c>
      <c r="AD250">
        <f t="shared" si="88"/>
        <v>111.07724176311781</v>
      </c>
      <c r="AE250">
        <f t="shared" si="89"/>
        <v>9.6481345852151339</v>
      </c>
      <c r="AF250">
        <f t="shared" si="104"/>
        <v>6062.2445643768415</v>
      </c>
      <c r="AG250">
        <f t="shared" si="105"/>
        <v>8648.9341854796476</v>
      </c>
      <c r="AH250">
        <f t="shared" si="106"/>
        <v>2204.7224467548017</v>
      </c>
      <c r="AI250">
        <f t="shared" si="107"/>
        <v>3169.7832933426025</v>
      </c>
      <c r="AJ250">
        <f t="shared" si="108"/>
        <v>652.60971886660309</v>
      </c>
      <c r="AK250">
        <f t="shared" si="90"/>
        <v>27.764344262295083</v>
      </c>
    </row>
    <row r="251" spans="1:37" x14ac:dyDescent="0.35">
      <c r="A251">
        <v>15.073600000000001</v>
      </c>
      <c r="B251">
        <v>280.89999999999998</v>
      </c>
      <c r="C251">
        <v>12044.3</v>
      </c>
      <c r="D251">
        <f t="shared" si="84"/>
        <v>12191.133671276961</v>
      </c>
      <c r="E251">
        <v>267009.09999999998</v>
      </c>
      <c r="F251">
        <f t="shared" si="85"/>
        <v>364273.4173098192</v>
      </c>
      <c r="G251">
        <v>182.9</v>
      </c>
      <c r="H251">
        <v>10695.5</v>
      </c>
      <c r="I251">
        <v>28189.1</v>
      </c>
      <c r="J251">
        <v>656.1</v>
      </c>
      <c r="K251">
        <v>15534.1</v>
      </c>
      <c r="L251">
        <f t="shared" si="86"/>
        <v>15779.215917991673</v>
      </c>
      <c r="M251">
        <v>533.20000000000005</v>
      </c>
      <c r="N251">
        <v>22361.599999999999</v>
      </c>
      <c r="O251">
        <v>338</v>
      </c>
      <c r="P251">
        <v>3619.8</v>
      </c>
      <c r="Q251">
        <v>1219.2</v>
      </c>
      <c r="R251">
        <v>578</v>
      </c>
      <c r="S251">
        <v>208.3</v>
      </c>
      <c r="T251">
        <v>116.1</v>
      </c>
      <c r="U251">
        <v>71.7</v>
      </c>
      <c r="V251">
        <v>16.100000000000001</v>
      </c>
      <c r="W251">
        <v>0</v>
      </c>
      <c r="X251">
        <v>2277.5</v>
      </c>
      <c r="Y251">
        <f t="shared" si="87"/>
        <v>392524.66689908778</v>
      </c>
      <c r="Z251">
        <f t="shared" si="100"/>
        <v>3296.8628703599252</v>
      </c>
      <c r="AA251">
        <f t="shared" si="101"/>
        <v>84216.618183892337</v>
      </c>
      <c r="AB251">
        <f t="shared" si="102"/>
        <v>71814.849809800609</v>
      </c>
      <c r="AC251">
        <f t="shared" si="103"/>
        <v>182.6636796266182</v>
      </c>
      <c r="AD251">
        <f t="shared" si="88"/>
        <v>182.6636796266182</v>
      </c>
      <c r="AE251">
        <f t="shared" si="89"/>
        <v>0</v>
      </c>
      <c r="AF251">
        <f t="shared" si="104"/>
        <v>5802.1831290045047</v>
      </c>
      <c r="AG251">
        <f t="shared" si="105"/>
        <v>9752.5081168571451</v>
      </c>
      <c r="AH251">
        <f t="shared" si="106"/>
        <v>2532.5796920058738</v>
      </c>
      <c r="AI251">
        <f t="shared" si="107"/>
        <v>3401.8244268538815</v>
      </c>
      <c r="AJ251">
        <f t="shared" si="108"/>
        <v>571.68381740883024</v>
      </c>
      <c r="AK251">
        <f t="shared" si="90"/>
        <v>18.048814504881452</v>
      </c>
    </row>
    <row r="252" spans="1:37" x14ac:dyDescent="0.35">
      <c r="A252">
        <v>15.083500000000001</v>
      </c>
      <c r="B252">
        <v>317</v>
      </c>
      <c r="C252">
        <v>11912.3</v>
      </c>
      <c r="D252">
        <f t="shared" si="84"/>
        <v>12055.913660295539</v>
      </c>
      <c r="E252">
        <v>268689.09999999998</v>
      </c>
      <c r="F252">
        <f t="shared" si="85"/>
        <v>367407.4870209099</v>
      </c>
      <c r="G252">
        <v>287.3</v>
      </c>
      <c r="H252">
        <v>10377.4</v>
      </c>
      <c r="I252">
        <v>28349.8</v>
      </c>
      <c r="J252">
        <v>632.20000000000005</v>
      </c>
      <c r="K252">
        <v>15452.1</v>
      </c>
      <c r="L252">
        <f t="shared" si="86"/>
        <v>15694.614756681722</v>
      </c>
      <c r="M252">
        <v>595.6</v>
      </c>
      <c r="N252">
        <v>22250.2</v>
      </c>
      <c r="O252">
        <v>370.2</v>
      </c>
      <c r="P252">
        <v>3234.8</v>
      </c>
      <c r="Q252">
        <v>1183.0999999999999</v>
      </c>
      <c r="R252">
        <v>628.29999999999995</v>
      </c>
      <c r="S252">
        <v>196.6</v>
      </c>
      <c r="T252">
        <v>255.5</v>
      </c>
      <c r="U252">
        <v>70.2</v>
      </c>
      <c r="V252">
        <v>24.9</v>
      </c>
      <c r="W252">
        <v>0</v>
      </c>
      <c r="X252">
        <v>2394</v>
      </c>
      <c r="Y252">
        <f t="shared" si="87"/>
        <v>395475.01543788717</v>
      </c>
      <c r="Z252">
        <f t="shared" si="100"/>
        <v>3821.2274884842814</v>
      </c>
      <c r="AA252">
        <f t="shared" si="101"/>
        <v>82502.304131332538</v>
      </c>
      <c r="AB252">
        <f t="shared" si="102"/>
        <v>71685.438759285127</v>
      </c>
      <c r="AC252">
        <f t="shared" si="103"/>
        <v>177.50805299867426</v>
      </c>
      <c r="AD252">
        <f t="shared" si="88"/>
        <v>177.50805299867426</v>
      </c>
      <c r="AE252">
        <f t="shared" si="89"/>
        <v>0</v>
      </c>
      <c r="AF252">
        <f t="shared" si="104"/>
        <v>6053.4797561086352</v>
      </c>
      <c r="AG252">
        <f t="shared" si="105"/>
        <v>8676.6543170890436</v>
      </c>
      <c r="AH252">
        <f t="shared" si="106"/>
        <v>2534.6733949554291</v>
      </c>
      <c r="AI252">
        <f t="shared" si="107"/>
        <v>3637.6507841010371</v>
      </c>
      <c r="AJ252">
        <f t="shared" si="108"/>
        <v>560.0859507009452</v>
      </c>
      <c r="AK252">
        <f t="shared" si="90"/>
        <v>21.527065527065528</v>
      </c>
    </row>
    <row r="253" spans="1:37" x14ac:dyDescent="0.35">
      <c r="A253">
        <v>15.093500000000001</v>
      </c>
      <c r="B253">
        <v>208.5</v>
      </c>
      <c r="C253">
        <v>12210.2</v>
      </c>
      <c r="D253">
        <f t="shared" si="84"/>
        <v>12361.131892635458</v>
      </c>
      <c r="E253">
        <v>268107.3</v>
      </c>
      <c r="F253">
        <f t="shared" si="85"/>
        <v>366320.50025912258</v>
      </c>
      <c r="G253">
        <v>186.8</v>
      </c>
      <c r="H253">
        <v>10441.9</v>
      </c>
      <c r="I253">
        <v>28769.7</v>
      </c>
      <c r="J253">
        <v>734.2</v>
      </c>
      <c r="K253">
        <v>15719</v>
      </c>
      <c r="L253">
        <f t="shared" si="86"/>
        <v>15970.032947908168</v>
      </c>
      <c r="M253">
        <v>538</v>
      </c>
      <c r="N253">
        <v>23299.200000000001</v>
      </c>
      <c r="O253">
        <v>402.9</v>
      </c>
      <c r="P253">
        <v>3271.6</v>
      </c>
      <c r="Q253">
        <v>1284.4000000000001</v>
      </c>
      <c r="R253">
        <v>598.5</v>
      </c>
      <c r="S253">
        <v>219.5</v>
      </c>
      <c r="T253">
        <v>185.1</v>
      </c>
      <c r="U253">
        <v>46.8</v>
      </c>
      <c r="V253">
        <v>19</v>
      </c>
      <c r="W253">
        <v>3.9</v>
      </c>
      <c r="X253">
        <v>2201.6999999999998</v>
      </c>
      <c r="Y253">
        <f t="shared" si="87"/>
        <v>394860.16509966622</v>
      </c>
      <c r="Z253">
        <f t="shared" si="100"/>
        <v>3351.3129886525458</v>
      </c>
      <c r="AA253">
        <f t="shared" si="101"/>
        <v>85450.756957171019</v>
      </c>
      <c r="AB253">
        <f t="shared" si="102"/>
        <v>72860.477057082404</v>
      </c>
      <c r="AC253">
        <f t="shared" si="103"/>
        <v>128.39988553214241</v>
      </c>
      <c r="AD253">
        <f t="shared" si="88"/>
        <v>118.52297126043916</v>
      </c>
      <c r="AE253">
        <f t="shared" si="89"/>
        <v>9.8769142717032636</v>
      </c>
      <c r="AF253">
        <f t="shared" si="104"/>
        <v>5575.8979876946341</v>
      </c>
      <c r="AG253">
        <f t="shared" si="105"/>
        <v>8841.3577984469903</v>
      </c>
      <c r="AH253">
        <f t="shared" si="106"/>
        <v>2879.7536457317387</v>
      </c>
      <c r="AI253">
        <f t="shared" si="107"/>
        <v>3721.5706467353707</v>
      </c>
      <c r="AJ253">
        <f t="shared" si="108"/>
        <v>604.01129584646878</v>
      </c>
      <c r="AK253">
        <f t="shared" si="90"/>
        <v>26.100591715976336</v>
      </c>
    </row>
    <row r="254" spans="1:37" x14ac:dyDescent="0.35">
      <c r="A254">
        <v>15.103400000000001</v>
      </c>
      <c r="B254">
        <v>318</v>
      </c>
      <c r="C254">
        <v>12251.4</v>
      </c>
      <c r="D254">
        <f t="shared" si="84"/>
        <v>12403.358506405373</v>
      </c>
      <c r="E254">
        <v>269348.8</v>
      </c>
      <c r="F254">
        <f t="shared" si="85"/>
        <v>368642.10994247324</v>
      </c>
      <c r="G254">
        <v>223.9</v>
      </c>
      <c r="H254">
        <v>10401.6</v>
      </c>
      <c r="I254">
        <v>28698.9</v>
      </c>
      <c r="J254">
        <v>703.8</v>
      </c>
      <c r="K254">
        <v>15465.3</v>
      </c>
      <c r="L254">
        <f t="shared" si="86"/>
        <v>15708.232528523369</v>
      </c>
      <c r="M254">
        <v>426.8</v>
      </c>
      <c r="N254">
        <v>23291</v>
      </c>
      <c r="O254">
        <v>261.5</v>
      </c>
      <c r="P254">
        <v>3201.5</v>
      </c>
      <c r="Q254">
        <v>1140.5999999999999</v>
      </c>
      <c r="R254">
        <v>625.29999999999995</v>
      </c>
      <c r="S254">
        <v>230.7</v>
      </c>
      <c r="T254">
        <v>122.6</v>
      </c>
      <c r="U254">
        <v>27.3</v>
      </c>
      <c r="V254">
        <v>34.6</v>
      </c>
      <c r="W254">
        <v>6.34</v>
      </c>
      <c r="X254">
        <v>2401.8000000000002</v>
      </c>
      <c r="Y254">
        <f t="shared" si="87"/>
        <v>397071.70097740198</v>
      </c>
      <c r="Z254">
        <f t="shared" si="100"/>
        <v>3213.5254082804036</v>
      </c>
      <c r="AA254">
        <f t="shared" si="101"/>
        <v>84852.685087012796</v>
      </c>
      <c r="AB254">
        <f t="shared" si="102"/>
        <v>72276.367037381249</v>
      </c>
      <c r="AC254">
        <f t="shared" si="103"/>
        <v>84.720215309210644</v>
      </c>
      <c r="AD254">
        <f t="shared" si="88"/>
        <v>68.753325741422429</v>
      </c>
      <c r="AE254">
        <f t="shared" si="89"/>
        <v>15.966889567788211</v>
      </c>
      <c r="AF254">
        <f t="shared" si="104"/>
        <v>6048.7816031409666</v>
      </c>
      <c r="AG254">
        <f t="shared" si="105"/>
        <v>8643.7789234326028</v>
      </c>
      <c r="AH254">
        <f t="shared" si="106"/>
        <v>2431.0470819851671</v>
      </c>
      <c r="AI254">
        <f t="shared" si="107"/>
        <v>3181.2894167239851</v>
      </c>
      <c r="AJ254">
        <f t="shared" si="108"/>
        <v>668.14129374356662</v>
      </c>
      <c r="AK254">
        <f t="shared" si="90"/>
        <v>37.931034482758619</v>
      </c>
    </row>
    <row r="255" spans="1:37" x14ac:dyDescent="0.35">
      <c r="A255">
        <v>15.1134</v>
      </c>
      <c r="B255">
        <v>260.89999999999998</v>
      </c>
      <c r="C255">
        <v>11892.3</v>
      </c>
      <c r="D255">
        <f t="shared" si="84"/>
        <v>12035.42893148186</v>
      </c>
      <c r="E255">
        <v>265533</v>
      </c>
      <c r="F255">
        <f t="shared" si="85"/>
        <v>361531.55962078623</v>
      </c>
      <c r="G255">
        <v>192.2</v>
      </c>
      <c r="H255">
        <v>10034.200000000001</v>
      </c>
      <c r="I255">
        <v>28276.799999999999</v>
      </c>
      <c r="J255">
        <v>666.2</v>
      </c>
      <c r="K255">
        <v>16166.7</v>
      </c>
      <c r="L255">
        <f t="shared" si="86"/>
        <v>16432.356985680399</v>
      </c>
      <c r="M255">
        <v>511.2</v>
      </c>
      <c r="N255">
        <v>23013.200000000001</v>
      </c>
      <c r="O255">
        <v>300</v>
      </c>
      <c r="P255">
        <v>3720.4</v>
      </c>
      <c r="Q255">
        <v>1251.5</v>
      </c>
      <c r="R255">
        <v>588.79999999999995</v>
      </c>
      <c r="S255">
        <v>243.4</v>
      </c>
      <c r="T255">
        <v>187.7</v>
      </c>
      <c r="U255">
        <v>39.5</v>
      </c>
      <c r="V255">
        <v>15.1</v>
      </c>
      <c r="W255">
        <v>2.93</v>
      </c>
      <c r="X255">
        <v>2306.8000000000002</v>
      </c>
      <c r="Y255">
        <f t="shared" si="87"/>
        <v>390260.2455379485</v>
      </c>
      <c r="Z255">
        <f t="shared" si="100"/>
        <v>3311.1238328126033</v>
      </c>
      <c r="AA255">
        <f t="shared" si="101"/>
        <v>84680.416152678576</v>
      </c>
      <c r="AB255">
        <f t="shared" si="102"/>
        <v>72456.265590214709</v>
      </c>
      <c r="AC255">
        <f t="shared" si="103"/>
        <v>108.72232179712026</v>
      </c>
      <c r="AD255">
        <f t="shared" si="88"/>
        <v>101.21451121815343</v>
      </c>
      <c r="AE255">
        <f t="shared" si="89"/>
        <v>7.5078105789668239</v>
      </c>
      <c r="AF255">
        <f t="shared" si="104"/>
        <v>5910.9274551401604</v>
      </c>
      <c r="AG255">
        <f t="shared" si="105"/>
        <v>10156.81214092447</v>
      </c>
      <c r="AH255">
        <f t="shared" si="106"/>
        <v>2475.7838161767049</v>
      </c>
      <c r="AI255">
        <f t="shared" si="107"/>
        <v>3687.7955581054789</v>
      </c>
      <c r="AJ255">
        <f t="shared" si="108"/>
        <v>662.37851012386488</v>
      </c>
      <c r="AK255">
        <f t="shared" si="90"/>
        <v>30.454866839500344</v>
      </c>
    </row>
    <row r="256" spans="1:37" x14ac:dyDescent="0.35">
      <c r="A256">
        <v>15.1233</v>
      </c>
      <c r="B256">
        <v>334.2</v>
      </c>
      <c r="C256">
        <v>12205.3</v>
      </c>
      <c r="D256">
        <f t="shared" si="84"/>
        <v>12356.110029746058</v>
      </c>
      <c r="E256">
        <v>265869.09999999998</v>
      </c>
      <c r="F256">
        <f t="shared" si="85"/>
        <v>362154.89635431499</v>
      </c>
      <c r="G256">
        <v>240</v>
      </c>
      <c r="H256">
        <v>9824.5</v>
      </c>
      <c r="I256">
        <v>30192.9</v>
      </c>
      <c r="J256">
        <v>786.3</v>
      </c>
      <c r="K256">
        <v>14917.1</v>
      </c>
      <c r="L256">
        <f t="shared" si="86"/>
        <v>15142.989488498886</v>
      </c>
      <c r="M256">
        <v>618.4</v>
      </c>
      <c r="N256">
        <v>22101</v>
      </c>
      <c r="O256">
        <v>336.1</v>
      </c>
      <c r="P256">
        <v>3374.6</v>
      </c>
      <c r="Q256">
        <v>1283.2</v>
      </c>
      <c r="R256">
        <v>621.9</v>
      </c>
      <c r="S256">
        <v>207.3</v>
      </c>
      <c r="T256">
        <v>176.8</v>
      </c>
      <c r="U256">
        <v>53.2</v>
      </c>
      <c r="V256">
        <v>25.4</v>
      </c>
      <c r="W256">
        <v>5.93</v>
      </c>
      <c r="X256">
        <v>2275.8000000000002</v>
      </c>
      <c r="Y256">
        <f t="shared" si="87"/>
        <v>389988.19587255991</v>
      </c>
      <c r="Z256">
        <f t="shared" si="100"/>
        <v>3795.7559117602918</v>
      </c>
      <c r="AA256">
        <f t="shared" si="101"/>
        <v>81862.734149093565</v>
      </c>
      <c r="AB256">
        <f t="shared" si="102"/>
        <v>77420.03557940101</v>
      </c>
      <c r="AC256">
        <f t="shared" si="103"/>
        <v>151.61997369613326</v>
      </c>
      <c r="AD256">
        <f t="shared" si="88"/>
        <v>136.41438526355978</v>
      </c>
      <c r="AE256">
        <f t="shared" si="89"/>
        <v>15.205588432573487</v>
      </c>
      <c r="AF256">
        <f t="shared" si="104"/>
        <v>5835.5612402783709</v>
      </c>
      <c r="AG256">
        <f t="shared" si="105"/>
        <v>9184.6369657057294</v>
      </c>
      <c r="AH256">
        <f t="shared" si="106"/>
        <v>2878.0358274402161</v>
      </c>
      <c r="AI256">
        <f t="shared" si="107"/>
        <v>3743.7030542255125</v>
      </c>
      <c r="AJ256">
        <f t="shared" si="108"/>
        <v>596.6847265193677</v>
      </c>
      <c r="AK256">
        <f t="shared" si="90"/>
        <v>25.034669372568917</v>
      </c>
    </row>
    <row r="257" spans="1:37" x14ac:dyDescent="0.35">
      <c r="A257">
        <v>15.1333</v>
      </c>
      <c r="B257">
        <v>224.7</v>
      </c>
      <c r="C257">
        <v>11937.6</v>
      </c>
      <c r="D257">
        <f t="shared" si="84"/>
        <v>12081.828030294442</v>
      </c>
      <c r="E257">
        <v>275998.2</v>
      </c>
      <c r="F257">
        <f t="shared" si="85"/>
        <v>381212.03566068487</v>
      </c>
      <c r="G257">
        <v>234.6</v>
      </c>
      <c r="H257">
        <v>9792.9</v>
      </c>
      <c r="I257">
        <v>29538.7</v>
      </c>
      <c r="J257">
        <v>742.1</v>
      </c>
      <c r="K257">
        <v>15503.6</v>
      </c>
      <c r="L257">
        <f t="shared" si="86"/>
        <v>15747.746766773347</v>
      </c>
      <c r="M257">
        <v>544.9</v>
      </c>
      <c r="N257">
        <v>22674.6</v>
      </c>
      <c r="O257">
        <v>363.9</v>
      </c>
      <c r="P257">
        <v>3437.7</v>
      </c>
      <c r="Q257">
        <v>1376.7</v>
      </c>
      <c r="R257">
        <v>663.4</v>
      </c>
      <c r="S257">
        <v>271.7</v>
      </c>
      <c r="T257">
        <v>262.60000000000002</v>
      </c>
      <c r="U257">
        <v>62.9</v>
      </c>
      <c r="V257">
        <v>32</v>
      </c>
      <c r="W257">
        <v>0</v>
      </c>
      <c r="X257">
        <v>2267.6</v>
      </c>
      <c r="Y257">
        <f t="shared" si="87"/>
        <v>409266.31045775267</v>
      </c>
      <c r="Z257">
        <f t="shared" si="100"/>
        <v>3525.577266269871</v>
      </c>
      <c r="AA257">
        <f t="shared" si="101"/>
        <v>79330.986133908824</v>
      </c>
      <c r="AB257">
        <f t="shared" si="102"/>
        <v>72174.765538267267</v>
      </c>
      <c r="AC257">
        <f t="shared" si="103"/>
        <v>153.68965974660398</v>
      </c>
      <c r="AD257">
        <f t="shared" si="88"/>
        <v>153.68965974660398</v>
      </c>
      <c r="AE257">
        <f t="shared" si="89"/>
        <v>0</v>
      </c>
      <c r="AF257">
        <f t="shared" si="104"/>
        <v>5540.6466206899713</v>
      </c>
      <c r="AG257">
        <f t="shared" si="105"/>
        <v>9063.5361504618886</v>
      </c>
      <c r="AH257">
        <f t="shared" si="106"/>
        <v>2702.3968788512561</v>
      </c>
      <c r="AI257">
        <f t="shared" si="107"/>
        <v>4005.4604009953568</v>
      </c>
      <c r="AJ257">
        <f t="shared" si="108"/>
        <v>742.05961311675082</v>
      </c>
      <c r="AK257">
        <f t="shared" si="90"/>
        <v>22.939586645468999</v>
      </c>
    </row>
    <row r="258" spans="1:37" x14ac:dyDescent="0.35">
      <c r="A258">
        <v>15.1432</v>
      </c>
      <c r="B258">
        <v>215.2</v>
      </c>
      <c r="C258">
        <v>12481</v>
      </c>
      <c r="D258">
        <f t="shared" si="84"/>
        <v>12638.744165935033</v>
      </c>
      <c r="E258">
        <v>265024.7</v>
      </c>
      <c r="F258">
        <f t="shared" si="85"/>
        <v>360589.94091366063</v>
      </c>
      <c r="G258">
        <v>229.3</v>
      </c>
      <c r="H258">
        <v>10118.200000000001</v>
      </c>
      <c r="I258">
        <v>29064.5</v>
      </c>
      <c r="J258">
        <v>662.9</v>
      </c>
      <c r="K258">
        <v>14945.1</v>
      </c>
      <c r="L258">
        <f t="shared" si="86"/>
        <v>15171.844736775585</v>
      </c>
      <c r="M258">
        <v>531.70000000000005</v>
      </c>
      <c r="N258">
        <v>22161.8</v>
      </c>
      <c r="O258">
        <v>326.3</v>
      </c>
      <c r="P258">
        <v>3415.5</v>
      </c>
      <c r="Q258">
        <v>1223.2</v>
      </c>
      <c r="R258">
        <v>494.6</v>
      </c>
      <c r="S258">
        <v>267.2</v>
      </c>
      <c r="T258">
        <v>165.8</v>
      </c>
      <c r="U258">
        <v>51.2</v>
      </c>
      <c r="V258">
        <v>16.100000000000001</v>
      </c>
      <c r="W258">
        <v>3.9</v>
      </c>
      <c r="X258">
        <v>2273.4</v>
      </c>
      <c r="Y258">
        <f t="shared" si="87"/>
        <v>388615.72981637123</v>
      </c>
      <c r="Z258">
        <f t="shared" si="100"/>
        <v>3230.9551664141241</v>
      </c>
      <c r="AA258">
        <f t="shared" si="101"/>
        <v>83064.059232118452</v>
      </c>
      <c r="AB258">
        <f t="shared" si="102"/>
        <v>74789.818759352755</v>
      </c>
      <c r="AC258">
        <f t="shared" si="103"/>
        <v>141.78530556659624</v>
      </c>
      <c r="AD258">
        <f t="shared" si="88"/>
        <v>131.74968502739978</v>
      </c>
      <c r="AE258">
        <f t="shared" si="89"/>
        <v>10.035620539196467</v>
      </c>
      <c r="AF258">
        <f t="shared" si="104"/>
        <v>5849.9948035408333</v>
      </c>
      <c r="AG258">
        <f t="shared" si="105"/>
        <v>9476.456348640726</v>
      </c>
      <c r="AH258">
        <f t="shared" si="106"/>
        <v>2545.4450865059348</v>
      </c>
      <c r="AI258">
        <f t="shared" si="107"/>
        <v>3574.224853575357</v>
      </c>
      <c r="AJ258">
        <f t="shared" si="108"/>
        <v>728.99776891137412</v>
      </c>
      <c r="AK258">
        <f t="shared" si="90"/>
        <v>22.787658802177859</v>
      </c>
    </row>
    <row r="259" spans="1:37" x14ac:dyDescent="0.35">
      <c r="A259">
        <v>15.1532</v>
      </c>
      <c r="B259">
        <v>260.89999999999998</v>
      </c>
      <c r="C259">
        <v>11850.5</v>
      </c>
      <c r="D259">
        <f t="shared" si="84"/>
        <v>11992.618525840471</v>
      </c>
      <c r="E259">
        <v>262178.2</v>
      </c>
      <c r="F259">
        <f t="shared" si="85"/>
        <v>355340.81535677041</v>
      </c>
      <c r="G259">
        <v>156.1</v>
      </c>
      <c r="H259">
        <v>10005.799999999999</v>
      </c>
      <c r="I259">
        <v>29547.1</v>
      </c>
      <c r="J259">
        <v>638</v>
      </c>
      <c r="K259">
        <v>15471.4</v>
      </c>
      <c r="L259">
        <f t="shared" si="86"/>
        <v>15714.525713117933</v>
      </c>
      <c r="M259">
        <v>529.70000000000005</v>
      </c>
      <c r="N259">
        <v>21949.7</v>
      </c>
      <c r="O259">
        <v>245.4</v>
      </c>
      <c r="P259">
        <v>3870.3</v>
      </c>
      <c r="Q259">
        <v>1289.4000000000001</v>
      </c>
      <c r="R259">
        <v>589.70000000000005</v>
      </c>
      <c r="S259">
        <v>203.4</v>
      </c>
      <c r="T259">
        <v>186.4</v>
      </c>
      <c r="U259">
        <v>53.2</v>
      </c>
      <c r="V259">
        <v>15.6</v>
      </c>
      <c r="W259">
        <v>6.34</v>
      </c>
      <c r="X259">
        <v>2082.5</v>
      </c>
      <c r="Y259">
        <f t="shared" si="87"/>
        <v>383308.85959572881</v>
      </c>
      <c r="Z259">
        <f t="shared" si="100"/>
        <v>3327.6037536550925</v>
      </c>
      <c r="AA259">
        <f t="shared" si="101"/>
        <v>83367.496471913211</v>
      </c>
      <c r="AB259">
        <f t="shared" si="102"/>
        <v>77084.312716285684</v>
      </c>
      <c r="AC259">
        <f t="shared" si="103"/>
        <v>155.33165620746706</v>
      </c>
      <c r="AD259">
        <f t="shared" si="88"/>
        <v>138.79146977220771</v>
      </c>
      <c r="AE259">
        <f t="shared" si="89"/>
        <v>16.54018643525934</v>
      </c>
      <c r="AF259">
        <f t="shared" si="104"/>
        <v>5432.9555601620777</v>
      </c>
      <c r="AG259">
        <f t="shared" si="105"/>
        <v>10627.722000207566</v>
      </c>
      <c r="AH259">
        <f t="shared" si="106"/>
        <v>2304.6688796385015</v>
      </c>
      <c r="AI259">
        <f t="shared" si="107"/>
        <v>3850.1588550718825</v>
      </c>
      <c r="AJ259">
        <f t="shared" si="108"/>
        <v>571.34082481416328</v>
      </c>
      <c r="AK259">
        <f t="shared" si="90"/>
        <v>21.422573060127643</v>
      </c>
    </row>
    <row r="260" spans="1:37" x14ac:dyDescent="0.35">
      <c r="A260">
        <v>15.1631</v>
      </c>
      <c r="B260">
        <v>325.60000000000002</v>
      </c>
      <c r="C260">
        <v>11704</v>
      </c>
      <c r="D260">
        <f t="shared" si="84"/>
        <v>11842.605858973424</v>
      </c>
      <c r="E260">
        <v>262309.09999999998</v>
      </c>
      <c r="F260">
        <f t="shared" si="85"/>
        <v>355581.31461293605</v>
      </c>
      <c r="G260">
        <v>196.1</v>
      </c>
      <c r="H260">
        <v>10329.6</v>
      </c>
      <c r="I260">
        <v>30169.7</v>
      </c>
      <c r="J260">
        <v>700.9</v>
      </c>
      <c r="K260">
        <v>15354.3</v>
      </c>
      <c r="L260">
        <f t="shared" si="86"/>
        <v>15593.730821147139</v>
      </c>
      <c r="M260">
        <v>540.5</v>
      </c>
      <c r="N260">
        <v>22183.7</v>
      </c>
      <c r="O260">
        <v>383.5</v>
      </c>
      <c r="P260">
        <v>3298.7</v>
      </c>
      <c r="Q260">
        <v>1224.4000000000001</v>
      </c>
      <c r="R260">
        <v>486.8</v>
      </c>
      <c r="S260">
        <v>271.2</v>
      </c>
      <c r="T260">
        <v>185.1</v>
      </c>
      <c r="U260">
        <v>35.6</v>
      </c>
      <c r="V260">
        <v>22.4</v>
      </c>
      <c r="W260">
        <v>11.2</v>
      </c>
      <c r="X260">
        <v>2189.6999999999998</v>
      </c>
      <c r="Y260">
        <f t="shared" si="87"/>
        <v>383343.25129305664</v>
      </c>
      <c r="Z260">
        <f t="shared" si="100"/>
        <v>3191.3956900854382</v>
      </c>
      <c r="AA260">
        <f t="shared" si="101"/>
        <v>84815.109931710715</v>
      </c>
      <c r="AB260">
        <f t="shared" si="102"/>
        <v>78701.528977579408</v>
      </c>
      <c r="AC260">
        <f t="shared" si="103"/>
        <v>122.08379785515653</v>
      </c>
      <c r="AD260">
        <f t="shared" si="88"/>
        <v>92.867162471016513</v>
      </c>
      <c r="AE260">
        <f t="shared" si="89"/>
        <v>29.216635384140023</v>
      </c>
      <c r="AF260">
        <f t="shared" si="104"/>
        <v>5712.1130804153045</v>
      </c>
      <c r="AG260">
        <f t="shared" si="105"/>
        <v>9312.5416658787017</v>
      </c>
      <c r="AH260">
        <f t="shared" si="106"/>
        <v>2828.7963759429858</v>
      </c>
      <c r="AI260">
        <f t="shared" si="107"/>
        <v>3676.8613905308362</v>
      </c>
      <c r="AJ260">
        <f t="shared" si="108"/>
        <v>765.89322756995625</v>
      </c>
      <c r="AK260">
        <f t="shared" si="90"/>
        <v>26.141025641025642</v>
      </c>
    </row>
    <row r="261" spans="1:37" x14ac:dyDescent="0.35">
      <c r="A261">
        <v>15.173</v>
      </c>
      <c r="B261">
        <v>271.39999999999998</v>
      </c>
      <c r="C261">
        <v>11759</v>
      </c>
      <c r="D261">
        <f t="shared" si="84"/>
        <v>11898.91939314398</v>
      </c>
      <c r="E261">
        <v>265462.40000000002</v>
      </c>
      <c r="F261">
        <f t="shared" si="85"/>
        <v>361400.69616585999</v>
      </c>
      <c r="G261">
        <v>182</v>
      </c>
      <c r="H261">
        <v>10483.200000000001</v>
      </c>
      <c r="I261">
        <v>29975.5</v>
      </c>
      <c r="J261">
        <v>730.2</v>
      </c>
      <c r="K261">
        <v>14890.2</v>
      </c>
      <c r="L261">
        <f t="shared" si="86"/>
        <v>15115.269384184383</v>
      </c>
      <c r="M261">
        <v>552.79999999999995</v>
      </c>
      <c r="N261">
        <v>22553.8</v>
      </c>
      <c r="O261">
        <v>300.89999999999998</v>
      </c>
      <c r="P261">
        <v>3284.9</v>
      </c>
      <c r="Q261">
        <v>1250.9000000000001</v>
      </c>
      <c r="R261">
        <v>642.4</v>
      </c>
      <c r="S261">
        <v>228.8</v>
      </c>
      <c r="T261">
        <v>198.1</v>
      </c>
      <c r="U261">
        <v>44.9</v>
      </c>
      <c r="V261">
        <v>15.6</v>
      </c>
      <c r="W261">
        <v>7.8</v>
      </c>
      <c r="X261">
        <v>2377.1</v>
      </c>
      <c r="Y261">
        <f t="shared" si="87"/>
        <v>388686.28494318837</v>
      </c>
      <c r="Z261">
        <f t="shared" si="100"/>
        <v>3543.2173795411786</v>
      </c>
      <c r="AA261">
        <f t="shared" si="101"/>
        <v>84996.567359789376</v>
      </c>
      <c r="AB261">
        <f t="shared" si="102"/>
        <v>77120.035260264747</v>
      </c>
      <c r="AC261">
        <f t="shared" si="103"/>
        <v>135.58492296094985</v>
      </c>
      <c r="AD261">
        <f t="shared" si="88"/>
        <v>115.51732525515463</v>
      </c>
      <c r="AE261">
        <f t="shared" si="89"/>
        <v>20.067597705795237</v>
      </c>
      <c r="AF261">
        <f t="shared" si="104"/>
        <v>6115.7290392879304</v>
      </c>
      <c r="AG261">
        <f t="shared" si="105"/>
        <v>9039.9382126734272</v>
      </c>
      <c r="AH261">
        <f t="shared" si="106"/>
        <v>2652.7820505699315</v>
      </c>
      <c r="AI261">
        <f t="shared" si="107"/>
        <v>3727.942189191961</v>
      </c>
      <c r="AJ261">
        <f t="shared" si="108"/>
        <v>628.78472811491736</v>
      </c>
      <c r="AK261">
        <f t="shared" si="90"/>
        <v>26.132827324478175</v>
      </c>
    </row>
    <row r="262" spans="1:37" x14ac:dyDescent="0.35">
      <c r="A262">
        <v>15.183</v>
      </c>
      <c r="B262">
        <v>294.2</v>
      </c>
      <c r="C262">
        <v>12215</v>
      </c>
      <c r="D262">
        <f t="shared" ref="D262:D325" si="109">1/((1/C262)-0.000001)</f>
        <v>12366.051316835141</v>
      </c>
      <c r="E262">
        <v>269345.3</v>
      </c>
      <c r="F262">
        <f t="shared" ref="F262:F325" si="110">1/((1/E262)-0.000001)</f>
        <v>368635.55383959063</v>
      </c>
      <c r="G262">
        <v>161</v>
      </c>
      <c r="H262">
        <v>10411.6</v>
      </c>
      <c r="I262">
        <v>28541.9</v>
      </c>
      <c r="J262">
        <v>612.9</v>
      </c>
      <c r="K262">
        <v>15747</v>
      </c>
      <c r="L262">
        <f t="shared" ref="L262:L325" si="111">1/((1/K262)-0.000001)</f>
        <v>15998.935233115873</v>
      </c>
      <c r="M262">
        <v>551.20000000000005</v>
      </c>
      <c r="N262">
        <v>23117.200000000001</v>
      </c>
      <c r="O262">
        <v>376.2</v>
      </c>
      <c r="P262">
        <v>3085.4</v>
      </c>
      <c r="Q262">
        <v>1387.7</v>
      </c>
      <c r="R262">
        <v>597</v>
      </c>
      <c r="S262">
        <v>229.8</v>
      </c>
      <c r="T262">
        <v>232.9</v>
      </c>
      <c r="U262">
        <v>35.6</v>
      </c>
      <c r="V262">
        <v>22.9</v>
      </c>
      <c r="W262">
        <v>3.9</v>
      </c>
      <c r="X262">
        <v>2139.1</v>
      </c>
      <c r="Y262">
        <f t="shared" ref="Y262:Y325" si="112">B262+D262+F262+L262</f>
        <v>397294.74038954161</v>
      </c>
      <c r="Z262">
        <f t="shared" si="100"/>
        <v>3295.2865137765198</v>
      </c>
      <c r="AA262">
        <f t="shared" si="101"/>
        <v>84392.760818140989</v>
      </c>
      <c r="AB262">
        <f t="shared" si="102"/>
        <v>71840.618811150358</v>
      </c>
      <c r="AC262">
        <f t="shared" si="103"/>
        <v>99.422408565667979</v>
      </c>
      <c r="AD262">
        <f t="shared" ref="AD262:AD325" si="113">U262*1000000/Y262</f>
        <v>89.606018859184317</v>
      </c>
      <c r="AE262">
        <f t="shared" ref="AE262:AE325" si="114">W262*1000000/Y262</f>
        <v>9.8163897064836743</v>
      </c>
      <c r="AF262">
        <f t="shared" si="104"/>
        <v>5384.1639028562122</v>
      </c>
      <c r="AG262">
        <f t="shared" si="105"/>
        <v>8344.4346551114577</v>
      </c>
      <c r="AH262">
        <f t="shared" si="106"/>
        <v>2489.5874509443593</v>
      </c>
      <c r="AI262">
        <f t="shared" si="107"/>
        <v>4079.0874764942168</v>
      </c>
      <c r="AJ262">
        <f t="shared" si="108"/>
        <v>636.05171252010894</v>
      </c>
      <c r="AK262">
        <f t="shared" ref="AK262:AK325" si="115">Z262/AC262</f>
        <v>33.144303797468361</v>
      </c>
    </row>
    <row r="263" spans="1:37" x14ac:dyDescent="0.35">
      <c r="A263">
        <v>15.1929</v>
      </c>
      <c r="B263">
        <v>207.5</v>
      </c>
      <c r="C263">
        <v>12008.3</v>
      </c>
      <c r="D263">
        <f t="shared" si="109"/>
        <v>12154.251903128334</v>
      </c>
      <c r="E263">
        <v>261807.2</v>
      </c>
      <c r="F263">
        <f t="shared" si="110"/>
        <v>354659.64989092277</v>
      </c>
      <c r="G263">
        <v>179.5</v>
      </c>
      <c r="H263">
        <v>9670.2999999999993</v>
      </c>
      <c r="I263">
        <v>29976.7</v>
      </c>
      <c r="J263">
        <v>748.7</v>
      </c>
      <c r="K263">
        <v>15203.2</v>
      </c>
      <c r="L263">
        <f t="shared" si="111"/>
        <v>15437.905565899484</v>
      </c>
      <c r="M263">
        <v>595.6</v>
      </c>
      <c r="N263">
        <v>22498.5</v>
      </c>
      <c r="O263">
        <v>381</v>
      </c>
      <c r="P263">
        <v>3644</v>
      </c>
      <c r="Q263">
        <v>1359.3</v>
      </c>
      <c r="R263">
        <v>563.9</v>
      </c>
      <c r="S263">
        <v>269.7</v>
      </c>
      <c r="T263">
        <v>236.1</v>
      </c>
      <c r="U263">
        <v>29.8</v>
      </c>
      <c r="V263">
        <v>19.5</v>
      </c>
      <c r="W263">
        <v>0</v>
      </c>
      <c r="X263">
        <v>2335.8000000000002</v>
      </c>
      <c r="Y263">
        <f t="shared" si="112"/>
        <v>382459.30735995062</v>
      </c>
      <c r="Z263">
        <f t="shared" si="100"/>
        <v>3501.0260548838037</v>
      </c>
      <c r="AA263">
        <f t="shared" si="101"/>
        <v>84110.386074941081</v>
      </c>
      <c r="AB263">
        <f t="shared" si="102"/>
        <v>78378.795921908371</v>
      </c>
      <c r="AC263">
        <f t="shared" si="103"/>
        <v>77.916785986211607</v>
      </c>
      <c r="AD263">
        <f t="shared" si="113"/>
        <v>77.916785986211607</v>
      </c>
      <c r="AE263">
        <f t="shared" si="114"/>
        <v>0</v>
      </c>
      <c r="AF263">
        <f t="shared" si="104"/>
        <v>6107.3163995501036</v>
      </c>
      <c r="AG263">
        <f t="shared" si="105"/>
        <v>10232.98407094753</v>
      </c>
      <c r="AH263">
        <f t="shared" si="106"/>
        <v>2953.7782929068208</v>
      </c>
      <c r="AI263">
        <f t="shared" si="107"/>
        <v>4171.4241732349665</v>
      </c>
      <c r="AJ263">
        <f t="shared" si="108"/>
        <v>756.15887608095295</v>
      </c>
      <c r="AK263">
        <f t="shared" si="115"/>
        <v>44.932885906040269</v>
      </c>
    </row>
    <row r="264" spans="1:37" x14ac:dyDescent="0.35">
      <c r="A264">
        <v>15.2029</v>
      </c>
      <c r="B264">
        <v>223.5</v>
      </c>
      <c r="C264">
        <v>11390.2</v>
      </c>
      <c r="D264">
        <f t="shared" si="109"/>
        <v>11521.431408023671</v>
      </c>
      <c r="E264">
        <v>255166.7</v>
      </c>
      <c r="F264">
        <f t="shared" si="110"/>
        <v>342582.29324601899</v>
      </c>
      <c r="G264">
        <v>202.4</v>
      </c>
      <c r="H264">
        <v>9401.2999999999993</v>
      </c>
      <c r="I264">
        <v>31176.1</v>
      </c>
      <c r="J264">
        <v>757.1</v>
      </c>
      <c r="K264">
        <v>14896.2</v>
      </c>
      <c r="L264">
        <f t="shared" si="111"/>
        <v>15121.452175902681</v>
      </c>
      <c r="M264">
        <v>515.6</v>
      </c>
      <c r="N264">
        <v>21939.3</v>
      </c>
      <c r="O264">
        <v>362.8</v>
      </c>
      <c r="P264">
        <v>3297.9</v>
      </c>
      <c r="Q264">
        <v>1217.9000000000001</v>
      </c>
      <c r="R264">
        <v>462.4</v>
      </c>
      <c r="S264">
        <v>304.39999999999998</v>
      </c>
      <c r="T264">
        <v>206.5</v>
      </c>
      <c r="U264">
        <v>26.8</v>
      </c>
      <c r="V264">
        <v>11.2</v>
      </c>
      <c r="W264">
        <v>0</v>
      </c>
      <c r="X264">
        <v>2153.1999999999998</v>
      </c>
      <c r="Y264">
        <f t="shared" si="112"/>
        <v>369448.67682994535</v>
      </c>
      <c r="Z264">
        <f t="shared" si="100"/>
        <v>3195.0310666380592</v>
      </c>
      <c r="AA264">
        <f t="shared" si="101"/>
        <v>84830.727420431009</v>
      </c>
      <c r="AB264">
        <f t="shared" si="102"/>
        <v>84385.469363448661</v>
      </c>
      <c r="AC264">
        <f t="shared" si="103"/>
        <v>72.540522353354788</v>
      </c>
      <c r="AD264">
        <f t="shared" si="113"/>
        <v>72.540522353354788</v>
      </c>
      <c r="AE264">
        <f t="shared" si="114"/>
        <v>0</v>
      </c>
      <c r="AF264">
        <f t="shared" si="104"/>
        <v>5828.1437586284901</v>
      </c>
      <c r="AG264">
        <f t="shared" si="105"/>
        <v>9750.4747639361922</v>
      </c>
      <c r="AH264">
        <f t="shared" si="106"/>
        <v>3031.2735441612695</v>
      </c>
      <c r="AI264">
        <f t="shared" si="107"/>
        <v>3855.4746283626328</v>
      </c>
      <c r="AJ264">
        <f t="shared" si="108"/>
        <v>854.24585278801374</v>
      </c>
      <c r="AK264">
        <f t="shared" si="115"/>
        <v>44.044776119402982</v>
      </c>
    </row>
    <row r="265" spans="1:37" x14ac:dyDescent="0.35">
      <c r="A265">
        <v>15.2128</v>
      </c>
      <c r="B265">
        <v>292.3</v>
      </c>
      <c r="C265">
        <v>11734.1</v>
      </c>
      <c r="D265">
        <f t="shared" si="109"/>
        <v>11873.423943900119</v>
      </c>
      <c r="E265">
        <v>256869.8</v>
      </c>
      <c r="F265">
        <f t="shared" si="110"/>
        <v>345659.21288086526</v>
      </c>
      <c r="G265">
        <v>164.4</v>
      </c>
      <c r="H265">
        <v>9623.9</v>
      </c>
      <c r="I265">
        <v>30549</v>
      </c>
      <c r="J265">
        <v>685.3</v>
      </c>
      <c r="K265">
        <v>14758.7</v>
      </c>
      <c r="L265">
        <f t="shared" si="111"/>
        <v>14979.782110230253</v>
      </c>
      <c r="M265">
        <v>507.5</v>
      </c>
      <c r="N265">
        <v>21244.5</v>
      </c>
      <c r="O265">
        <v>393.1</v>
      </c>
      <c r="P265">
        <v>3867.7</v>
      </c>
      <c r="Q265">
        <v>1451.4</v>
      </c>
      <c r="R265">
        <v>605.4</v>
      </c>
      <c r="S265">
        <v>217.6</v>
      </c>
      <c r="T265">
        <v>205.1</v>
      </c>
      <c r="U265">
        <v>50.9</v>
      </c>
      <c r="V265">
        <v>3.41</v>
      </c>
      <c r="W265">
        <v>3.9</v>
      </c>
      <c r="X265">
        <v>2372.8000000000002</v>
      </c>
      <c r="Y265">
        <f t="shared" si="112"/>
        <v>372804.71893499565</v>
      </c>
      <c r="Z265">
        <f t="shared" si="100"/>
        <v>3426.1905365600196</v>
      </c>
      <c r="AA265">
        <f t="shared" si="101"/>
        <v>82800.454050535744</v>
      </c>
      <c r="AB265">
        <f t="shared" si="102"/>
        <v>81943.70523868475</v>
      </c>
      <c r="AC265">
        <f t="shared" si="103"/>
        <v>146.99384749353251</v>
      </c>
      <c r="AD265">
        <f t="shared" si="113"/>
        <v>136.53260652227746</v>
      </c>
      <c r="AE265">
        <f t="shared" si="114"/>
        <v>10.46124097125505</v>
      </c>
      <c r="AF265">
        <f t="shared" si="104"/>
        <v>6364.7263016907655</v>
      </c>
      <c r="AG265">
        <f t="shared" si="105"/>
        <v>10958.284035863655</v>
      </c>
      <c r="AH265">
        <f t="shared" si="106"/>
        <v>2892.6672470260119</v>
      </c>
      <c r="AI265">
        <f t="shared" si="107"/>
        <v>4443.3450433035878</v>
      </c>
      <c r="AJ265">
        <f t="shared" si="108"/>
        <v>592.83047873258431</v>
      </c>
      <c r="AK265">
        <f t="shared" si="115"/>
        <v>23.308394160583941</v>
      </c>
    </row>
    <row r="266" spans="1:37" x14ac:dyDescent="0.35">
      <c r="A266">
        <v>15.2227</v>
      </c>
      <c r="B266">
        <v>297.10000000000002</v>
      </c>
      <c r="C266">
        <v>11653.3</v>
      </c>
      <c r="D266">
        <f t="shared" si="109"/>
        <v>11790.700570963611</v>
      </c>
      <c r="E266">
        <v>252640</v>
      </c>
      <c r="F266">
        <f t="shared" si="110"/>
        <v>338043.24555769633</v>
      </c>
      <c r="G266">
        <v>180.5</v>
      </c>
      <c r="H266">
        <v>9869.7000000000007</v>
      </c>
      <c r="I266">
        <v>31577.9</v>
      </c>
      <c r="J266">
        <v>700.5</v>
      </c>
      <c r="K266">
        <v>14300</v>
      </c>
      <c r="L266">
        <f t="shared" si="111"/>
        <v>14507.456629806229</v>
      </c>
      <c r="M266">
        <v>555.1</v>
      </c>
      <c r="N266">
        <v>21237.3</v>
      </c>
      <c r="O266">
        <v>357.5</v>
      </c>
      <c r="P266">
        <v>3611.6</v>
      </c>
      <c r="Q266">
        <v>1393.9</v>
      </c>
      <c r="R266">
        <v>605.29999999999995</v>
      </c>
      <c r="S266">
        <v>241.8</v>
      </c>
      <c r="T266">
        <v>243.2</v>
      </c>
      <c r="U266">
        <v>41</v>
      </c>
      <c r="V266">
        <v>12.2</v>
      </c>
      <c r="W266">
        <v>13.7</v>
      </c>
      <c r="X266">
        <v>2219.4</v>
      </c>
      <c r="Y266">
        <f t="shared" si="112"/>
        <v>364638.50275846617</v>
      </c>
      <c r="Z266">
        <f t="shared" si="100"/>
        <v>3677.3406808556424</v>
      </c>
      <c r="AA266">
        <f t="shared" si="101"/>
        <v>85309.148004606206</v>
      </c>
      <c r="AB266">
        <f t="shared" si="102"/>
        <v>86600.564013715702</v>
      </c>
      <c r="AC266">
        <f t="shared" si="103"/>
        <v>150.01158568334972</v>
      </c>
      <c r="AD266">
        <f t="shared" si="113"/>
        <v>112.44012820872648</v>
      </c>
      <c r="AE266">
        <f t="shared" si="114"/>
        <v>37.571457474623237</v>
      </c>
      <c r="AF266">
        <f t="shared" si="104"/>
        <v>6086.5761108889646</v>
      </c>
      <c r="AG266">
        <f t="shared" si="105"/>
        <v>10567.726586329429</v>
      </c>
      <c r="AH266">
        <f t="shared" si="106"/>
        <v>2901.5037962154297</v>
      </c>
      <c r="AI266">
        <f t="shared" si="107"/>
        <v>4489.6520461099062</v>
      </c>
      <c r="AJ266">
        <f t="shared" si="108"/>
        <v>696.58030646381769</v>
      </c>
      <c r="AK266">
        <f t="shared" si="115"/>
        <v>24.513711151736747</v>
      </c>
    </row>
    <row r="267" spans="1:37" x14ac:dyDescent="0.35">
      <c r="A267">
        <v>15.232699999999999</v>
      </c>
      <c r="B267">
        <v>307.5</v>
      </c>
      <c r="C267">
        <v>11982.9</v>
      </c>
      <c r="D267">
        <f t="shared" si="109"/>
        <v>12128.231383849528</v>
      </c>
      <c r="E267">
        <v>253858.2</v>
      </c>
      <c r="F267">
        <f t="shared" si="110"/>
        <v>340227.82264711609</v>
      </c>
      <c r="G267">
        <v>231.5</v>
      </c>
      <c r="H267">
        <v>9659.4</v>
      </c>
      <c r="I267">
        <v>30916.799999999999</v>
      </c>
      <c r="J267">
        <v>722.4</v>
      </c>
      <c r="K267">
        <v>14693.3</v>
      </c>
      <c r="L267">
        <f t="shared" si="111"/>
        <v>14912.412551340611</v>
      </c>
      <c r="M267">
        <v>601.4</v>
      </c>
      <c r="N267">
        <v>21638.1</v>
      </c>
      <c r="O267">
        <v>348.3</v>
      </c>
      <c r="P267">
        <v>3586.6</v>
      </c>
      <c r="Q267">
        <v>1247.4000000000001</v>
      </c>
      <c r="R267">
        <v>431.7</v>
      </c>
      <c r="S267">
        <v>244.4</v>
      </c>
      <c r="T267">
        <v>245.8</v>
      </c>
      <c r="U267">
        <v>36.1</v>
      </c>
      <c r="V267">
        <v>36.1</v>
      </c>
      <c r="W267">
        <v>3.9</v>
      </c>
      <c r="X267">
        <v>2282.9</v>
      </c>
      <c r="Y267">
        <f t="shared" si="112"/>
        <v>367575.9665823062</v>
      </c>
      <c r="Z267">
        <f t="shared" si="100"/>
        <v>3440.3772688354902</v>
      </c>
      <c r="AA267">
        <f t="shared" si="101"/>
        <v>85145.664693483122</v>
      </c>
      <c r="AB267">
        <f t="shared" si="102"/>
        <v>84109.96041841933</v>
      </c>
      <c r="AC267">
        <f t="shared" si="103"/>
        <v>108.82104282256809</v>
      </c>
      <c r="AD267">
        <f t="shared" si="113"/>
        <v>98.210991147367707</v>
      </c>
      <c r="AE267">
        <f t="shared" si="114"/>
        <v>10.610051675200388</v>
      </c>
      <c r="AF267">
        <f t="shared" si="104"/>
        <v>6210.6889664910177</v>
      </c>
      <c r="AG267">
        <f t="shared" si="105"/>
        <v>10422.335376331459</v>
      </c>
      <c r="AH267">
        <f t="shared" si="106"/>
        <v>2912.8672637530913</v>
      </c>
      <c r="AI267">
        <f t="shared" si="107"/>
        <v>4062.2895285664667</v>
      </c>
      <c r="AJ267">
        <f t="shared" si="108"/>
        <v>763.10756279325869</v>
      </c>
      <c r="AK267">
        <f t="shared" si="115"/>
        <v>31.615000000000002</v>
      </c>
    </row>
    <row r="268" spans="1:37" x14ac:dyDescent="0.35">
      <c r="A268">
        <v>15.242599999999999</v>
      </c>
      <c r="B268">
        <v>350.4</v>
      </c>
      <c r="C268">
        <v>11452.2</v>
      </c>
      <c r="D268">
        <f t="shared" si="109"/>
        <v>11584.872274259273</v>
      </c>
      <c r="E268">
        <v>254214.5</v>
      </c>
      <c r="F268">
        <f t="shared" si="110"/>
        <v>340868.11824579583</v>
      </c>
      <c r="G268">
        <v>204.9</v>
      </c>
      <c r="H268">
        <v>9419.4</v>
      </c>
      <c r="I268">
        <v>31302.5</v>
      </c>
      <c r="J268">
        <v>731.1</v>
      </c>
      <c r="K268">
        <v>14100</v>
      </c>
      <c r="L268">
        <f t="shared" si="111"/>
        <v>14301.653311694898</v>
      </c>
      <c r="M268">
        <v>544.4</v>
      </c>
      <c r="N268">
        <v>21118.1</v>
      </c>
      <c r="O268">
        <v>311.2</v>
      </c>
      <c r="P268">
        <v>3675.7</v>
      </c>
      <c r="Q268">
        <v>1345.2</v>
      </c>
      <c r="R268">
        <v>474.1</v>
      </c>
      <c r="S268">
        <v>248.3</v>
      </c>
      <c r="T268">
        <v>142.6</v>
      </c>
      <c r="U268">
        <v>70.2</v>
      </c>
      <c r="V268">
        <v>27.3</v>
      </c>
      <c r="W268">
        <v>3.41</v>
      </c>
      <c r="X268">
        <v>2102.5</v>
      </c>
      <c r="Y268">
        <f t="shared" si="112"/>
        <v>367105.04383174999</v>
      </c>
      <c r="Z268">
        <f t="shared" si="100"/>
        <v>3332.5611308154716</v>
      </c>
      <c r="AA268">
        <f t="shared" si="101"/>
        <v>83184.637512079003</v>
      </c>
      <c r="AB268">
        <f t="shared" si="102"/>
        <v>85268.509724825315</v>
      </c>
      <c r="AC268">
        <f t="shared" si="103"/>
        <v>200.51481513758938</v>
      </c>
      <c r="AD268">
        <f t="shared" si="113"/>
        <v>191.22592069907316</v>
      </c>
      <c r="AE268">
        <f t="shared" si="114"/>
        <v>9.2888944385162322</v>
      </c>
      <c r="AF268">
        <f t="shared" si="104"/>
        <v>5727.2435650968846</v>
      </c>
      <c r="AG268">
        <f t="shared" si="105"/>
        <v>10689.038644204602</v>
      </c>
      <c r="AH268">
        <f t="shared" si="106"/>
        <v>2839.2418396672929</v>
      </c>
      <c r="AI268">
        <f t="shared" si="107"/>
        <v>4052.7909517960261</v>
      </c>
      <c r="AJ268">
        <f t="shared" si="108"/>
        <v>750.7387997815465</v>
      </c>
      <c r="AK268">
        <f t="shared" si="115"/>
        <v>16.620024453199296</v>
      </c>
    </row>
    <row r="269" spans="1:37" x14ac:dyDescent="0.35">
      <c r="A269">
        <v>15.252599999999999</v>
      </c>
      <c r="B269">
        <v>244.7</v>
      </c>
      <c r="C269">
        <v>10993</v>
      </c>
      <c r="D269">
        <f t="shared" si="109"/>
        <v>11115.189275707855</v>
      </c>
      <c r="E269">
        <v>248870.9</v>
      </c>
      <c r="F269">
        <f t="shared" si="110"/>
        <v>331329.06180841615</v>
      </c>
      <c r="G269">
        <v>202.9</v>
      </c>
      <c r="H269">
        <v>9192.2999999999993</v>
      </c>
      <c r="I269">
        <v>31119.3</v>
      </c>
      <c r="J269">
        <v>691.2</v>
      </c>
      <c r="K269">
        <v>14745.3</v>
      </c>
      <c r="L269">
        <f t="shared" si="111"/>
        <v>14965.977832940049</v>
      </c>
      <c r="M269">
        <v>537</v>
      </c>
      <c r="N269">
        <v>21063.9</v>
      </c>
      <c r="O269">
        <v>333.7</v>
      </c>
      <c r="P269">
        <v>3610.1</v>
      </c>
      <c r="Q269">
        <v>1293.5</v>
      </c>
      <c r="R269">
        <v>560.5</v>
      </c>
      <c r="S269">
        <v>188.3</v>
      </c>
      <c r="T269">
        <v>271</v>
      </c>
      <c r="U269">
        <v>42</v>
      </c>
      <c r="V269">
        <v>10.8</v>
      </c>
      <c r="W269">
        <v>8.2899999999999991</v>
      </c>
      <c r="X269">
        <v>2174.1</v>
      </c>
      <c r="Y269">
        <f t="shared" si="112"/>
        <v>357654.92891706404</v>
      </c>
      <c r="Z269">
        <f t="shared" si="100"/>
        <v>3635.9068332637112</v>
      </c>
      <c r="AA269">
        <f t="shared" si="101"/>
        <v>84596.066078586198</v>
      </c>
      <c r="AB269">
        <f t="shared" si="102"/>
        <v>87009.286001525223</v>
      </c>
      <c r="AC269">
        <f t="shared" si="103"/>
        <v>140.61039268289144</v>
      </c>
      <c r="AD269">
        <f t="shared" si="113"/>
        <v>117.43162642039054</v>
      </c>
      <c r="AE269">
        <f t="shared" si="114"/>
        <v>23.178766262500893</v>
      </c>
      <c r="AF269">
        <f t="shared" si="104"/>
        <v>6078.7642619183589</v>
      </c>
      <c r="AG269">
        <f t="shared" si="105"/>
        <v>10620.292614171702</v>
      </c>
      <c r="AH269">
        <f t="shared" si="106"/>
        <v>2865.6112837680544</v>
      </c>
      <c r="AI269">
        <f t="shared" si="107"/>
        <v>4374.3280841595479</v>
      </c>
      <c r="AJ269">
        <f t="shared" si="108"/>
        <v>556.68182905475624</v>
      </c>
      <c r="AK269">
        <f t="shared" si="115"/>
        <v>25.858023463909326</v>
      </c>
    </row>
    <row r="270" spans="1:37" x14ac:dyDescent="0.35">
      <c r="A270">
        <v>15.262499999999999</v>
      </c>
      <c r="B270">
        <v>356.1</v>
      </c>
      <c r="C270">
        <v>11293.2</v>
      </c>
      <c r="D270">
        <f t="shared" si="109"/>
        <v>11422.193111243902</v>
      </c>
      <c r="E270">
        <v>250713.5</v>
      </c>
      <c r="F270">
        <f t="shared" si="110"/>
        <v>334602.98564033915</v>
      </c>
      <c r="G270">
        <v>199</v>
      </c>
      <c r="H270">
        <v>9423.9</v>
      </c>
      <c r="I270">
        <v>30934.7</v>
      </c>
      <c r="J270">
        <v>659.5</v>
      </c>
      <c r="K270">
        <v>15604.8</v>
      </c>
      <c r="L270">
        <f t="shared" si="111"/>
        <v>15852.169941503169</v>
      </c>
      <c r="M270">
        <v>511.7</v>
      </c>
      <c r="N270">
        <v>21181.3</v>
      </c>
      <c r="O270">
        <v>377.5</v>
      </c>
      <c r="P270">
        <v>4179.8</v>
      </c>
      <c r="Q270">
        <v>1379.2</v>
      </c>
      <c r="R270">
        <v>482.9</v>
      </c>
      <c r="S270">
        <v>316.60000000000002</v>
      </c>
      <c r="T270">
        <v>196.8</v>
      </c>
      <c r="U270">
        <v>47.3</v>
      </c>
      <c r="V270">
        <v>20.5</v>
      </c>
      <c r="W270">
        <v>7.32</v>
      </c>
      <c r="X270">
        <v>2390.6</v>
      </c>
      <c r="Y270">
        <f t="shared" si="112"/>
        <v>362233.44869308622</v>
      </c>
      <c r="Z270">
        <f t="shared" si="100"/>
        <v>3295.1125974324791</v>
      </c>
      <c r="AA270">
        <f t="shared" si="101"/>
        <v>84490.264801391168</v>
      </c>
      <c r="AB270">
        <f t="shared" si="102"/>
        <v>85399.899185484683</v>
      </c>
      <c r="AC270">
        <f t="shared" si="103"/>
        <v>150.78673766065853</v>
      </c>
      <c r="AD270">
        <f t="shared" si="113"/>
        <v>130.57877501554646</v>
      </c>
      <c r="AE270">
        <f t="shared" si="114"/>
        <v>20.207962645112055</v>
      </c>
      <c r="AF270">
        <f t="shared" si="104"/>
        <v>6599.611407022524</v>
      </c>
      <c r="AG270">
        <f t="shared" si="105"/>
        <v>12412.989513317194</v>
      </c>
      <c r="AH270">
        <f t="shared" si="106"/>
        <v>2862.7947080575409</v>
      </c>
      <c r="AI270">
        <f t="shared" si="107"/>
        <v>4350.7854000951638</v>
      </c>
      <c r="AJ270">
        <f t="shared" si="108"/>
        <v>930.61532891629417</v>
      </c>
      <c r="AK270">
        <f t="shared" si="115"/>
        <v>21.852801171731965</v>
      </c>
    </row>
    <row r="271" spans="1:37" x14ac:dyDescent="0.35">
      <c r="A271">
        <v>15.272500000000001</v>
      </c>
      <c r="B271">
        <v>256.10000000000002</v>
      </c>
      <c r="C271">
        <v>11581.8</v>
      </c>
      <c r="D271">
        <f t="shared" si="109"/>
        <v>11717.509855646122</v>
      </c>
      <c r="E271">
        <v>252863.8</v>
      </c>
      <c r="F271">
        <f t="shared" si="110"/>
        <v>338444.04808654694</v>
      </c>
      <c r="G271">
        <v>140</v>
      </c>
      <c r="H271">
        <v>9380.1</v>
      </c>
      <c r="I271">
        <v>32092.2</v>
      </c>
      <c r="J271">
        <v>812.7</v>
      </c>
      <c r="K271">
        <v>14350</v>
      </c>
      <c r="L271">
        <f t="shared" si="111"/>
        <v>14558.920509308578</v>
      </c>
      <c r="M271">
        <v>594.1</v>
      </c>
      <c r="N271">
        <v>21220.5</v>
      </c>
      <c r="O271">
        <v>323.89999999999998</v>
      </c>
      <c r="P271">
        <v>3672.7</v>
      </c>
      <c r="Q271">
        <v>1192.3</v>
      </c>
      <c r="R271">
        <v>548</v>
      </c>
      <c r="S271">
        <v>298</v>
      </c>
      <c r="T271">
        <v>178.1</v>
      </c>
      <c r="U271">
        <v>51.7</v>
      </c>
      <c r="V271">
        <v>12.2</v>
      </c>
      <c r="W271">
        <v>3.9</v>
      </c>
      <c r="X271">
        <v>2024.4</v>
      </c>
      <c r="Y271">
        <f t="shared" si="112"/>
        <v>364976.57845150167</v>
      </c>
      <c r="Z271">
        <f t="shared" si="100"/>
        <v>3512.828153082065</v>
      </c>
      <c r="AA271">
        <f t="shared" si="101"/>
        <v>83842.640341005404</v>
      </c>
      <c r="AB271">
        <f t="shared" si="102"/>
        <v>87929.477930224049</v>
      </c>
      <c r="AC271">
        <f t="shared" si="103"/>
        <v>152.33854247824883</v>
      </c>
      <c r="AD271">
        <f t="shared" si="113"/>
        <v>141.65292529002633</v>
      </c>
      <c r="AE271">
        <f t="shared" si="114"/>
        <v>10.685617188222489</v>
      </c>
      <c r="AF271">
        <f t="shared" si="104"/>
        <v>5546.6572912404117</v>
      </c>
      <c r="AG271">
        <f t="shared" si="105"/>
        <v>10879.328248532061</v>
      </c>
      <c r="AH271">
        <f t="shared" si="106"/>
        <v>3114.1724349060719</v>
      </c>
      <c r="AI271">
        <f t="shared" si="107"/>
        <v>3754.7614858307938</v>
      </c>
      <c r="AJ271">
        <f t="shared" si="108"/>
        <v>849.91755174015793</v>
      </c>
      <c r="AK271">
        <f t="shared" si="115"/>
        <v>23.059352517985612</v>
      </c>
    </row>
    <row r="272" spans="1:37" x14ac:dyDescent="0.35">
      <c r="A272">
        <v>15.282400000000001</v>
      </c>
      <c r="B272">
        <v>357.1</v>
      </c>
      <c r="C272">
        <v>13347.9</v>
      </c>
      <c r="D272">
        <f t="shared" si="109"/>
        <v>13528.476754876414</v>
      </c>
      <c r="E272">
        <v>285154.40000000002</v>
      </c>
      <c r="F272">
        <f t="shared" si="110"/>
        <v>398903.48349349847</v>
      </c>
      <c r="G272">
        <v>262.89999999999998</v>
      </c>
      <c r="H272">
        <v>12199.5</v>
      </c>
      <c r="I272">
        <v>26925.4</v>
      </c>
      <c r="J272">
        <v>566.29999999999995</v>
      </c>
      <c r="K272">
        <v>16568.599999999999</v>
      </c>
      <c r="L272">
        <f t="shared" si="111"/>
        <v>16847.743523340825</v>
      </c>
      <c r="M272">
        <v>557.5</v>
      </c>
      <c r="N272">
        <v>27543.9</v>
      </c>
      <c r="O272">
        <v>305.8</v>
      </c>
      <c r="P272">
        <v>2894.6</v>
      </c>
      <c r="Q272">
        <v>718</v>
      </c>
      <c r="R272">
        <v>1000</v>
      </c>
      <c r="S272">
        <v>184.4</v>
      </c>
      <c r="T272">
        <v>112.3</v>
      </c>
      <c r="U272">
        <v>26.3</v>
      </c>
      <c r="V272">
        <v>24.9</v>
      </c>
      <c r="W272">
        <v>0</v>
      </c>
      <c r="X272">
        <v>2183.4</v>
      </c>
      <c r="Y272">
        <f t="shared" si="112"/>
        <v>429636.80377171573</v>
      </c>
      <c r="Z272">
        <f t="shared" si="100"/>
        <v>4237.0671786471439</v>
      </c>
      <c r="AA272">
        <f t="shared" si="101"/>
        <v>92504.644972448295</v>
      </c>
      <c r="AB272">
        <f t="shared" si="102"/>
        <v>62670.143161912652</v>
      </c>
      <c r="AC272">
        <f t="shared" si="103"/>
        <v>61.214495055163631</v>
      </c>
      <c r="AD272">
        <f t="shared" si="113"/>
        <v>61.214495055163631</v>
      </c>
      <c r="AE272">
        <f t="shared" si="114"/>
        <v>0</v>
      </c>
      <c r="AF272">
        <f t="shared" si="104"/>
        <v>5081.9668632488319</v>
      </c>
      <c r="AG272">
        <f t="shared" si="105"/>
        <v>7166.5182614010955</v>
      </c>
      <c r="AH272">
        <f t="shared" si="106"/>
        <v>2029.8540356505018</v>
      </c>
      <c r="AI272">
        <f t="shared" si="107"/>
        <v>1932.5625568175803</v>
      </c>
      <c r="AJ272">
        <f t="shared" si="108"/>
        <v>487.15565836675847</v>
      </c>
      <c r="AK272">
        <f t="shared" si="115"/>
        <v>69.216730038022817</v>
      </c>
    </row>
    <row r="273" spans="1:37" x14ac:dyDescent="0.35">
      <c r="A273">
        <v>15.292400000000001</v>
      </c>
      <c r="B273">
        <v>434.1</v>
      </c>
      <c r="C273">
        <v>15175.7</v>
      </c>
      <c r="D273">
        <f t="shared" si="109"/>
        <v>15409.550718843962</v>
      </c>
      <c r="E273">
        <v>315452.7</v>
      </c>
      <c r="F273">
        <f t="shared" si="110"/>
        <v>460819.43497549405</v>
      </c>
      <c r="G273">
        <v>283.89999999999998</v>
      </c>
      <c r="H273">
        <v>14137.9</v>
      </c>
      <c r="I273">
        <v>24064.799999999999</v>
      </c>
      <c r="J273">
        <v>462.3</v>
      </c>
      <c r="K273">
        <v>17980</v>
      </c>
      <c r="L273">
        <f t="shared" si="111"/>
        <v>18309.199405307427</v>
      </c>
      <c r="M273">
        <v>526.79999999999995</v>
      </c>
      <c r="N273">
        <v>31115.4</v>
      </c>
      <c r="O273">
        <v>182.9</v>
      </c>
      <c r="P273">
        <v>2677.9</v>
      </c>
      <c r="Q273">
        <v>409.6</v>
      </c>
      <c r="R273">
        <v>1326.2</v>
      </c>
      <c r="S273">
        <v>198.5</v>
      </c>
      <c r="T273">
        <v>66.400000000000006</v>
      </c>
      <c r="U273">
        <v>31.2</v>
      </c>
      <c r="V273">
        <v>40.200000000000003</v>
      </c>
      <c r="W273">
        <v>12.2</v>
      </c>
      <c r="X273">
        <v>2008.2</v>
      </c>
      <c r="Y273">
        <f t="shared" si="112"/>
        <v>494972.28509964544</v>
      </c>
      <c r="Z273">
        <f t="shared" si="100"/>
        <v>4317.2114163317437</v>
      </c>
      <c r="AA273">
        <f t="shared" si="101"/>
        <v>91425.926990820954</v>
      </c>
      <c r="AB273">
        <f t="shared" si="102"/>
        <v>48618.47970973848</v>
      </c>
      <c r="AC273">
        <f t="shared" si="103"/>
        <v>87.681676947352557</v>
      </c>
      <c r="AD273">
        <f t="shared" si="113"/>
        <v>63.033832275516126</v>
      </c>
      <c r="AE273">
        <f t="shared" si="114"/>
        <v>24.647844671836435</v>
      </c>
      <c r="AF273">
        <f t="shared" si="104"/>
        <v>4057.1968581952397</v>
      </c>
      <c r="AG273">
        <f t="shared" si="105"/>
        <v>5811.2344601696987</v>
      </c>
      <c r="AH273">
        <f t="shared" si="106"/>
        <v>1303.507326415481</v>
      </c>
      <c r="AI273">
        <f t="shared" si="107"/>
        <v>961.67000522902811</v>
      </c>
      <c r="AJ273">
        <f t="shared" si="108"/>
        <v>482.24922321043908</v>
      </c>
      <c r="AK273">
        <f t="shared" si="115"/>
        <v>49.237327188940093</v>
      </c>
    </row>
    <row r="274" spans="1:37" x14ac:dyDescent="0.35">
      <c r="A274">
        <v>15.302300000000001</v>
      </c>
      <c r="B274">
        <v>466.6</v>
      </c>
      <c r="C274">
        <v>15385.8</v>
      </c>
      <c r="D274">
        <f t="shared" si="109"/>
        <v>15626.221925298254</v>
      </c>
      <c r="E274">
        <v>343282.4</v>
      </c>
      <c r="F274">
        <f t="shared" si="110"/>
        <v>522724.5318231156</v>
      </c>
      <c r="G274">
        <v>240</v>
      </c>
      <c r="H274">
        <v>14632.3</v>
      </c>
      <c r="I274">
        <v>24049</v>
      </c>
      <c r="J274">
        <v>570.6</v>
      </c>
      <c r="K274">
        <v>17892.400000000001</v>
      </c>
      <c r="L274">
        <f t="shared" si="111"/>
        <v>18218.370370008339</v>
      </c>
      <c r="M274">
        <v>630.70000000000005</v>
      </c>
      <c r="N274">
        <v>32457.3</v>
      </c>
      <c r="O274">
        <v>201</v>
      </c>
      <c r="P274">
        <v>2384.4</v>
      </c>
      <c r="Q274">
        <v>384.5</v>
      </c>
      <c r="R274">
        <v>1584.6</v>
      </c>
      <c r="S274">
        <v>142.4</v>
      </c>
      <c r="T274">
        <v>111</v>
      </c>
      <c r="U274">
        <v>44.9</v>
      </c>
      <c r="V274">
        <v>40.5</v>
      </c>
      <c r="W274">
        <v>6.83</v>
      </c>
      <c r="X274">
        <v>2312.6</v>
      </c>
      <c r="Y274">
        <f t="shared" si="112"/>
        <v>557035.72411842213</v>
      </c>
      <c r="Z274">
        <f t="shared" ref="Z274:Z297" si="116">(G274+M274+R274)*1000000/Y274</f>
        <v>4407.7962932912706</v>
      </c>
      <c r="AA274">
        <f t="shared" ref="AA274:AA297" si="117">(H274+N274)*1000000/Y274</f>
        <v>84536.050312617037</v>
      </c>
      <c r="AB274">
        <f t="shared" ref="AB274:AB297" si="118">I274*1000000/Y274</f>
        <v>43173.173566310339</v>
      </c>
      <c r="AC274">
        <f t="shared" ref="AC274:AC297" si="119">(U274+W274)*1000000/Y274</f>
        <v>92.866575266548864</v>
      </c>
      <c r="AD274">
        <f t="shared" si="113"/>
        <v>80.605243175488965</v>
      </c>
      <c r="AE274">
        <f t="shared" si="114"/>
        <v>12.261332091059902</v>
      </c>
      <c r="AF274">
        <f t="shared" ref="AF274:AF297" si="120">(X274)*1000000/Y274</f>
        <v>4151.6188277869887</v>
      </c>
      <c r="AG274">
        <f t="shared" ref="AG274:AG297" si="121">(P274+S274)*1000000/Y274</f>
        <v>4536.1543085929961</v>
      </c>
      <c r="AH274">
        <f t="shared" ref="AH274:AH297" si="122">(J274+O274)*1000000/Y274</f>
        <v>1385.1894350602959</v>
      </c>
      <c r="AI274">
        <f t="shared" ref="AI274:AI297" si="123">(Q274+T274)*1000000/Y274</f>
        <v>889.53002212594174</v>
      </c>
      <c r="AJ274">
        <f t="shared" ref="AJ274:AJ297" si="124">(S274+V274)*1000000/Y274</f>
        <v>328.34518879280472</v>
      </c>
      <c r="AK274">
        <f t="shared" si="115"/>
        <v>47.463754107867778</v>
      </c>
    </row>
    <row r="275" spans="1:37" x14ac:dyDescent="0.35">
      <c r="A275">
        <v>15.312200000000001</v>
      </c>
      <c r="B275">
        <v>260.89999999999998</v>
      </c>
      <c r="C275">
        <v>15598.8</v>
      </c>
      <c r="D275">
        <f t="shared" si="109"/>
        <v>15845.978245455206</v>
      </c>
      <c r="E275">
        <v>319493.40000000002</v>
      </c>
      <c r="F275">
        <f t="shared" si="110"/>
        <v>469493.46266443271</v>
      </c>
      <c r="G275">
        <v>249.6</v>
      </c>
      <c r="H275">
        <v>14650.9</v>
      </c>
      <c r="I275">
        <v>24207.200000000001</v>
      </c>
      <c r="J275">
        <v>624.4</v>
      </c>
      <c r="K275">
        <v>17394.099999999999</v>
      </c>
      <c r="L275">
        <f t="shared" si="111"/>
        <v>17702.010541560961</v>
      </c>
      <c r="M275">
        <v>541.79999999999995</v>
      </c>
      <c r="N275">
        <v>32858</v>
      </c>
      <c r="O275">
        <v>170.2</v>
      </c>
      <c r="P275">
        <v>2638.7</v>
      </c>
      <c r="Q275">
        <v>314.2</v>
      </c>
      <c r="R275">
        <v>1455.9</v>
      </c>
      <c r="S275">
        <v>99.9</v>
      </c>
      <c r="T275">
        <v>78.7</v>
      </c>
      <c r="U275">
        <v>17.600000000000001</v>
      </c>
      <c r="V275">
        <v>23.9</v>
      </c>
      <c r="W275">
        <v>0</v>
      </c>
      <c r="X275">
        <v>2442.9</v>
      </c>
      <c r="Y275">
        <f t="shared" si="112"/>
        <v>503302.35145144886</v>
      </c>
      <c r="Z275">
        <f t="shared" si="116"/>
        <v>4465.1092797780939</v>
      </c>
      <c r="AA275">
        <f t="shared" si="117"/>
        <v>94394.353340475005</v>
      </c>
      <c r="AB275">
        <f t="shared" si="118"/>
        <v>48096.735352398115</v>
      </c>
      <c r="AC275">
        <f t="shared" si="119"/>
        <v>34.969039880787811</v>
      </c>
      <c r="AD275">
        <f t="shared" si="113"/>
        <v>34.969039880787811</v>
      </c>
      <c r="AE275">
        <f t="shared" si="114"/>
        <v>0</v>
      </c>
      <c r="AF275">
        <f t="shared" si="120"/>
        <v>4853.7424729986678</v>
      </c>
      <c r="AG275">
        <f t="shared" si="121"/>
        <v>5441.2620805412216</v>
      </c>
      <c r="AH275">
        <f t="shared" si="122"/>
        <v>1578.7726755269314</v>
      </c>
      <c r="AI275">
        <f t="shared" si="123"/>
        <v>780.64407779326893</v>
      </c>
      <c r="AJ275">
        <f t="shared" si="124"/>
        <v>245.97540552508704</v>
      </c>
      <c r="AK275">
        <f t="shared" si="115"/>
        <v>127.6875</v>
      </c>
    </row>
    <row r="276" spans="1:37" x14ac:dyDescent="0.35">
      <c r="A276">
        <v>15.322100000000001</v>
      </c>
      <c r="B276">
        <v>407.5</v>
      </c>
      <c r="C276">
        <v>15592.7</v>
      </c>
      <c r="D276">
        <f t="shared" si="109"/>
        <v>15839.683431847774</v>
      </c>
      <c r="E276">
        <v>320301.8</v>
      </c>
      <c r="F276">
        <f t="shared" si="110"/>
        <v>471241.20675911754</v>
      </c>
      <c r="G276">
        <v>307.3</v>
      </c>
      <c r="H276">
        <v>14520.1</v>
      </c>
      <c r="I276">
        <v>23830.5</v>
      </c>
      <c r="J276">
        <v>559</v>
      </c>
      <c r="K276">
        <v>17775.599999999999</v>
      </c>
      <c r="L276">
        <f t="shared" si="111"/>
        <v>18097.290191528533</v>
      </c>
      <c r="M276">
        <v>679</v>
      </c>
      <c r="N276">
        <v>32732.9</v>
      </c>
      <c r="O276">
        <v>167.8</v>
      </c>
      <c r="P276">
        <v>2639.9</v>
      </c>
      <c r="Q276">
        <v>319.2</v>
      </c>
      <c r="R276">
        <v>1679.1</v>
      </c>
      <c r="S276">
        <v>137.1</v>
      </c>
      <c r="T276">
        <v>66.400000000000006</v>
      </c>
      <c r="U276">
        <v>19.5</v>
      </c>
      <c r="V276">
        <v>36.6</v>
      </c>
      <c r="W276">
        <v>15.1</v>
      </c>
      <c r="X276">
        <v>2287.6</v>
      </c>
      <c r="Y276">
        <f t="shared" si="112"/>
        <v>505585.68038249388</v>
      </c>
      <c r="Z276">
        <f t="shared" si="116"/>
        <v>5271.9056401746348</v>
      </c>
      <c r="AA276">
        <f t="shared" si="117"/>
        <v>93461.903359785414</v>
      </c>
      <c r="AB276">
        <f t="shared" si="118"/>
        <v>47134.44412027525</v>
      </c>
      <c r="AC276">
        <f t="shared" si="119"/>
        <v>68.435482535470243</v>
      </c>
      <c r="AD276">
        <f t="shared" si="113"/>
        <v>38.569130330684096</v>
      </c>
      <c r="AE276">
        <f t="shared" si="114"/>
        <v>29.866352204786146</v>
      </c>
      <c r="AF276">
        <f t="shared" si="120"/>
        <v>4524.6534638191251</v>
      </c>
      <c r="AG276">
        <f t="shared" si="121"/>
        <v>5492.6397399133193</v>
      </c>
      <c r="AH276">
        <f t="shared" si="122"/>
        <v>1437.5407140687796</v>
      </c>
      <c r="AI276">
        <f t="shared" si="123"/>
        <v>762.67982848778399</v>
      </c>
      <c r="AJ276">
        <f t="shared" si="124"/>
        <v>343.56194556101678</v>
      </c>
      <c r="AK276">
        <f t="shared" si="115"/>
        <v>77.034682080924853</v>
      </c>
    </row>
    <row r="277" spans="1:37" x14ac:dyDescent="0.35">
      <c r="A277">
        <v>15.332100000000001</v>
      </c>
      <c r="B277">
        <v>407.6</v>
      </c>
      <c r="C277">
        <v>15857.6</v>
      </c>
      <c r="D277">
        <f t="shared" si="109"/>
        <v>16113.115337780388</v>
      </c>
      <c r="E277">
        <v>319536.40000000002</v>
      </c>
      <c r="F277">
        <f t="shared" si="110"/>
        <v>469586.32320670801</v>
      </c>
      <c r="G277">
        <v>216.6</v>
      </c>
      <c r="H277">
        <v>14385.2</v>
      </c>
      <c r="I277">
        <v>23901.3</v>
      </c>
      <c r="J277">
        <v>553.6</v>
      </c>
      <c r="K277">
        <v>18800.2</v>
      </c>
      <c r="L277">
        <f t="shared" si="111"/>
        <v>19160.419722873976</v>
      </c>
      <c r="M277">
        <v>636.5</v>
      </c>
      <c r="N277">
        <v>32462</v>
      </c>
      <c r="O277">
        <v>150.19999999999999</v>
      </c>
      <c r="P277">
        <v>2629</v>
      </c>
      <c r="Q277">
        <v>352.3</v>
      </c>
      <c r="R277">
        <v>1648.6</v>
      </c>
      <c r="S277">
        <v>192.7</v>
      </c>
      <c r="T277">
        <v>36.1</v>
      </c>
      <c r="U277">
        <v>35.6</v>
      </c>
      <c r="V277">
        <v>35.1</v>
      </c>
      <c r="W277">
        <v>0</v>
      </c>
      <c r="X277">
        <v>2202.3000000000002</v>
      </c>
      <c r="Y277">
        <f t="shared" si="112"/>
        <v>505267.45826736232</v>
      </c>
      <c r="Z277">
        <f t="shared" si="116"/>
        <v>4951.2391092406851</v>
      </c>
      <c r="AA277">
        <f t="shared" si="117"/>
        <v>92717.627532645885</v>
      </c>
      <c r="AB277">
        <f t="shared" si="118"/>
        <v>47304.253636205132</v>
      </c>
      <c r="AC277">
        <f t="shared" si="119"/>
        <v>70.457733656700796</v>
      </c>
      <c r="AD277">
        <f t="shared" si="113"/>
        <v>70.457733656700796</v>
      </c>
      <c r="AE277">
        <f t="shared" si="114"/>
        <v>0</v>
      </c>
      <c r="AF277">
        <f t="shared" si="120"/>
        <v>4358.6816525885442</v>
      </c>
      <c r="AG277">
        <f t="shared" si="121"/>
        <v>5584.5670522222654</v>
      </c>
      <c r="AH277">
        <f t="shared" si="122"/>
        <v>1392.925644595113</v>
      </c>
      <c r="AI277">
        <f t="shared" si="123"/>
        <v>768.70179079389311</v>
      </c>
      <c r="AJ277">
        <f t="shared" si="124"/>
        <v>450.85032941001236</v>
      </c>
      <c r="AK277">
        <f t="shared" si="115"/>
        <v>70.272471910112358</v>
      </c>
    </row>
    <row r="278" spans="1:37" x14ac:dyDescent="0.35">
      <c r="A278">
        <v>15.342000000000001</v>
      </c>
      <c r="B278">
        <v>387.5</v>
      </c>
      <c r="C278">
        <v>15500.8</v>
      </c>
      <c r="D278">
        <f t="shared" si="109"/>
        <v>15744.857893231401</v>
      </c>
      <c r="E278">
        <v>317625.59999999998</v>
      </c>
      <c r="F278">
        <f t="shared" si="110"/>
        <v>465471.15483816504</v>
      </c>
      <c r="G278">
        <v>234.6</v>
      </c>
      <c r="H278">
        <v>14352.7</v>
      </c>
      <c r="I278">
        <v>24314.5</v>
      </c>
      <c r="J278">
        <v>472.2</v>
      </c>
      <c r="K278">
        <v>18061.900000000001</v>
      </c>
      <c r="L278">
        <f t="shared" si="111"/>
        <v>18394.132990664075</v>
      </c>
      <c r="M278">
        <v>644.4</v>
      </c>
      <c r="N278">
        <v>32816</v>
      </c>
      <c r="O278">
        <v>134.6</v>
      </c>
      <c r="P278">
        <v>2567.4</v>
      </c>
      <c r="Q278">
        <v>343.2</v>
      </c>
      <c r="R278">
        <v>1506.3</v>
      </c>
      <c r="S278">
        <v>195.1</v>
      </c>
      <c r="T278">
        <v>41.9</v>
      </c>
      <c r="U278">
        <v>38</v>
      </c>
      <c r="V278">
        <v>47.4</v>
      </c>
      <c r="W278">
        <v>14.6</v>
      </c>
      <c r="X278">
        <v>2290.8000000000002</v>
      </c>
      <c r="Y278">
        <f t="shared" si="112"/>
        <v>499997.64572206046</v>
      </c>
      <c r="Z278">
        <f t="shared" si="116"/>
        <v>4770.6224627424435</v>
      </c>
      <c r="AA278">
        <f t="shared" si="117"/>
        <v>94337.844195010897</v>
      </c>
      <c r="AB278">
        <f t="shared" si="118"/>
        <v>48629.228973441976</v>
      </c>
      <c r="AC278">
        <f t="shared" si="119"/>
        <v>105.20049534241083</v>
      </c>
      <c r="AD278">
        <f t="shared" si="113"/>
        <v>76.000357851931781</v>
      </c>
      <c r="AE278">
        <f t="shared" si="114"/>
        <v>29.200137490479051</v>
      </c>
      <c r="AF278">
        <f t="shared" si="120"/>
        <v>4581.6215728211928</v>
      </c>
      <c r="AG278">
        <f t="shared" si="121"/>
        <v>5525.0260148937241</v>
      </c>
      <c r="AH278">
        <f t="shared" si="122"/>
        <v>1213.605714330321</v>
      </c>
      <c r="AI278">
        <f t="shared" si="123"/>
        <v>770.20362654681378</v>
      </c>
      <c r="AJ278">
        <f t="shared" si="124"/>
        <v>485.00228366035407</v>
      </c>
      <c r="AK278">
        <f t="shared" si="115"/>
        <v>45.347908745247146</v>
      </c>
    </row>
    <row r="279" spans="1:37" x14ac:dyDescent="0.35">
      <c r="A279">
        <v>15.351900000000001</v>
      </c>
      <c r="B279">
        <v>508.4</v>
      </c>
      <c r="C279">
        <v>15193.8</v>
      </c>
      <c r="D279">
        <f t="shared" si="109"/>
        <v>15428.213185497814</v>
      </c>
      <c r="E279">
        <v>320898.8</v>
      </c>
      <c r="F279">
        <f t="shared" si="110"/>
        <v>472534.57952953101</v>
      </c>
      <c r="G279">
        <v>265.3</v>
      </c>
      <c r="H279">
        <v>14152.3</v>
      </c>
      <c r="I279">
        <v>24050.1</v>
      </c>
      <c r="J279">
        <v>595.6</v>
      </c>
      <c r="K279">
        <v>18357.3</v>
      </c>
      <c r="L279">
        <f t="shared" si="111"/>
        <v>18700.592384581476</v>
      </c>
      <c r="M279">
        <v>679</v>
      </c>
      <c r="N279">
        <v>32618.6</v>
      </c>
      <c r="O279">
        <v>114.6</v>
      </c>
      <c r="P279">
        <v>2486.9</v>
      </c>
      <c r="Q279">
        <v>334.8</v>
      </c>
      <c r="R279">
        <v>1579.9</v>
      </c>
      <c r="S279">
        <v>149.30000000000001</v>
      </c>
      <c r="T279">
        <v>85.1</v>
      </c>
      <c r="U279">
        <v>10.199999999999999</v>
      </c>
      <c r="V279">
        <v>35.1</v>
      </c>
      <c r="W279">
        <v>3.9</v>
      </c>
      <c r="X279">
        <v>2426.9</v>
      </c>
      <c r="Y279">
        <f t="shared" si="112"/>
        <v>507171.78509961028</v>
      </c>
      <c r="Z279">
        <f t="shared" si="116"/>
        <v>4977.0118807067283</v>
      </c>
      <c r="AA279">
        <f t="shared" si="117"/>
        <v>92219.049588521622</v>
      </c>
      <c r="AB279">
        <f t="shared" si="118"/>
        <v>47420.027506609971</v>
      </c>
      <c r="AC279">
        <f t="shared" si="119"/>
        <v>27.801231090232498</v>
      </c>
      <c r="AD279">
        <f t="shared" si="113"/>
        <v>20.111528873785211</v>
      </c>
      <c r="AE279">
        <f t="shared" si="114"/>
        <v>7.6897022164472864</v>
      </c>
      <c r="AF279">
        <f t="shared" si="120"/>
        <v>4785.1636689989537</v>
      </c>
      <c r="AG279">
        <f t="shared" si="121"/>
        <v>5197.8443546149592</v>
      </c>
      <c r="AH279">
        <f t="shared" si="122"/>
        <v>1400.3144908002212</v>
      </c>
      <c r="AI279">
        <f t="shared" si="123"/>
        <v>827.92460530415781</v>
      </c>
      <c r="AJ279">
        <f t="shared" si="124"/>
        <v>363.58489454176402</v>
      </c>
      <c r="AK279">
        <f t="shared" si="115"/>
        <v>179.02127659574467</v>
      </c>
    </row>
    <row r="280" spans="1:37" x14ac:dyDescent="0.35">
      <c r="A280">
        <v>15.3619</v>
      </c>
      <c r="B280">
        <v>440.7</v>
      </c>
      <c r="C280">
        <v>15423.8</v>
      </c>
      <c r="D280">
        <f t="shared" si="109"/>
        <v>15665.42030977389</v>
      </c>
      <c r="E280">
        <v>325334.59999999998</v>
      </c>
      <c r="F280">
        <f t="shared" si="110"/>
        <v>482216.22155219462</v>
      </c>
      <c r="G280">
        <v>210.2</v>
      </c>
      <c r="H280">
        <v>14416.1</v>
      </c>
      <c r="I280">
        <v>24184.5</v>
      </c>
      <c r="J280">
        <v>598.5</v>
      </c>
      <c r="K280">
        <v>18391.8</v>
      </c>
      <c r="L280">
        <f t="shared" si="111"/>
        <v>18736.39604885126</v>
      </c>
      <c r="M280">
        <v>669.7</v>
      </c>
      <c r="N280">
        <v>33292.5</v>
      </c>
      <c r="O280">
        <v>126.3</v>
      </c>
      <c r="P280">
        <v>2619.1999999999998</v>
      </c>
      <c r="Q280">
        <v>298.7</v>
      </c>
      <c r="R280">
        <v>1641.5</v>
      </c>
      <c r="S280">
        <v>155.1</v>
      </c>
      <c r="T280">
        <v>71.599999999999994</v>
      </c>
      <c r="U280">
        <v>11.7</v>
      </c>
      <c r="V280">
        <v>36.6</v>
      </c>
      <c r="W280">
        <v>0</v>
      </c>
      <c r="X280">
        <v>2219.1999999999998</v>
      </c>
      <c r="Y280">
        <f t="shared" si="112"/>
        <v>517058.73791081976</v>
      </c>
      <c r="Z280">
        <f t="shared" si="116"/>
        <v>4876.4285662935281</v>
      </c>
      <c r="AA280">
        <f t="shared" si="117"/>
        <v>92269.207542584045</v>
      </c>
      <c r="AB280">
        <f t="shared" si="118"/>
        <v>46773.215936196495</v>
      </c>
      <c r="AC280">
        <f t="shared" si="119"/>
        <v>22.627990095040168</v>
      </c>
      <c r="AD280">
        <f t="shared" si="113"/>
        <v>22.627990095040168</v>
      </c>
      <c r="AE280">
        <f t="shared" si="114"/>
        <v>0</v>
      </c>
      <c r="AF280">
        <f t="shared" si="120"/>
        <v>4291.9688563173622</v>
      </c>
      <c r="AG280">
        <f t="shared" si="121"/>
        <v>5365.5412752709344</v>
      </c>
      <c r="AH280">
        <f t="shared" si="122"/>
        <v>1401.7749761440268</v>
      </c>
      <c r="AI280">
        <f t="shared" si="123"/>
        <v>716.16621642678399</v>
      </c>
      <c r="AJ280">
        <f t="shared" si="124"/>
        <v>370.75091463411968</v>
      </c>
      <c r="AK280">
        <f t="shared" si="115"/>
        <v>215.5042735042735</v>
      </c>
    </row>
    <row r="281" spans="1:37" x14ac:dyDescent="0.35">
      <c r="A281">
        <v>15.3718</v>
      </c>
      <c r="B281">
        <v>305.60000000000002</v>
      </c>
      <c r="C281">
        <v>15611.4</v>
      </c>
      <c r="D281">
        <f t="shared" si="109"/>
        <v>15858.980894333801</v>
      </c>
      <c r="E281">
        <v>320381.8</v>
      </c>
      <c r="F281">
        <f t="shared" si="110"/>
        <v>471414.39119788143</v>
      </c>
      <c r="G281">
        <v>195.6</v>
      </c>
      <c r="H281">
        <v>14171.8</v>
      </c>
      <c r="I281">
        <v>23271.3</v>
      </c>
      <c r="J281">
        <v>549.20000000000005</v>
      </c>
      <c r="K281">
        <v>20793.3</v>
      </c>
      <c r="L281">
        <f t="shared" si="111"/>
        <v>21234.842449505297</v>
      </c>
      <c r="M281">
        <v>662.9</v>
      </c>
      <c r="N281">
        <v>32879.699999999997</v>
      </c>
      <c r="O281">
        <v>133.69999999999999</v>
      </c>
      <c r="P281">
        <v>2467.1</v>
      </c>
      <c r="Q281">
        <v>425.8</v>
      </c>
      <c r="R281">
        <v>1663.3</v>
      </c>
      <c r="S281">
        <v>165.8</v>
      </c>
      <c r="T281">
        <v>62.6</v>
      </c>
      <c r="U281">
        <v>27.3</v>
      </c>
      <c r="V281">
        <v>45.4</v>
      </c>
      <c r="W281">
        <v>3.41</v>
      </c>
      <c r="X281">
        <v>2189.4</v>
      </c>
      <c r="Y281">
        <f t="shared" si="112"/>
        <v>508813.81454172049</v>
      </c>
      <c r="Z281">
        <f t="shared" si="116"/>
        <v>4956.2333567364722</v>
      </c>
      <c r="AA281">
        <f t="shared" si="117"/>
        <v>92472.921637118765</v>
      </c>
      <c r="AB281">
        <f t="shared" si="118"/>
        <v>45736.376126029601</v>
      </c>
      <c r="AC281">
        <f t="shared" si="119"/>
        <v>60.356065661581823</v>
      </c>
      <c r="AD281">
        <f t="shared" si="113"/>
        <v>53.654203600168799</v>
      </c>
      <c r="AE281">
        <f t="shared" si="114"/>
        <v>6.701862061413026</v>
      </c>
      <c r="AF281">
        <f t="shared" si="120"/>
        <v>4302.949207406944</v>
      </c>
      <c r="AG281">
        <f t="shared" si="121"/>
        <v>5174.5843464792833</v>
      </c>
      <c r="AH281">
        <f t="shared" si="122"/>
        <v>1342.1412321815121</v>
      </c>
      <c r="AI281">
        <f t="shared" si="123"/>
        <v>959.87959847334969</v>
      </c>
      <c r="AJ281">
        <f t="shared" si="124"/>
        <v>415.08306961009714</v>
      </c>
      <c r="AK281">
        <f t="shared" si="115"/>
        <v>82.116574405731043</v>
      </c>
    </row>
    <row r="282" spans="1:37" x14ac:dyDescent="0.35">
      <c r="A282">
        <v>15.3818</v>
      </c>
      <c r="B282">
        <v>438</v>
      </c>
      <c r="C282">
        <v>15469</v>
      </c>
      <c r="D282">
        <f t="shared" si="109"/>
        <v>15712.049696759168</v>
      </c>
      <c r="E282">
        <v>324042.5</v>
      </c>
      <c r="F282">
        <f t="shared" si="110"/>
        <v>479382.94937181706</v>
      </c>
      <c r="G282">
        <v>217</v>
      </c>
      <c r="H282">
        <v>14878.7</v>
      </c>
      <c r="I282">
        <v>24122.3</v>
      </c>
      <c r="J282">
        <v>559</v>
      </c>
      <c r="K282">
        <v>18625.7</v>
      </c>
      <c r="L282">
        <f t="shared" si="111"/>
        <v>18979.200902244942</v>
      </c>
      <c r="M282">
        <v>554.1</v>
      </c>
      <c r="N282">
        <v>33547.9</v>
      </c>
      <c r="O282">
        <v>131.19999999999999</v>
      </c>
      <c r="P282">
        <v>2410.3000000000002</v>
      </c>
      <c r="Q282">
        <v>316.10000000000002</v>
      </c>
      <c r="R282">
        <v>1699.3</v>
      </c>
      <c r="S282">
        <v>156.1</v>
      </c>
      <c r="T282">
        <v>61.3</v>
      </c>
      <c r="U282">
        <v>18.5</v>
      </c>
      <c r="V282">
        <v>43.7</v>
      </c>
      <c r="W282">
        <v>0</v>
      </c>
      <c r="X282">
        <v>2477.9</v>
      </c>
      <c r="Y282">
        <f t="shared" si="112"/>
        <v>514512.19997082115</v>
      </c>
      <c r="Z282">
        <f t="shared" si="116"/>
        <v>4801.4410545369001</v>
      </c>
      <c r="AA282">
        <f t="shared" si="117"/>
        <v>94121.383327249307</v>
      </c>
      <c r="AB282">
        <f t="shared" si="118"/>
        <v>46883.825109235535</v>
      </c>
      <c r="AC282">
        <f t="shared" si="119"/>
        <v>35.956387430753182</v>
      </c>
      <c r="AD282">
        <f t="shared" si="113"/>
        <v>35.956387430753182</v>
      </c>
      <c r="AE282">
        <f t="shared" si="114"/>
        <v>0</v>
      </c>
      <c r="AF282">
        <f t="shared" si="120"/>
        <v>4816.0179683601782</v>
      </c>
      <c r="AG282">
        <f t="shared" si="121"/>
        <v>4988.0255514748624</v>
      </c>
      <c r="AH282">
        <f t="shared" si="122"/>
        <v>1341.4647894435591</v>
      </c>
      <c r="AI282">
        <f t="shared" si="123"/>
        <v>733.510303587365</v>
      </c>
      <c r="AJ282">
        <f t="shared" si="124"/>
        <v>388.32898425213432</v>
      </c>
      <c r="AK282">
        <f t="shared" si="115"/>
        <v>133.53513513513514</v>
      </c>
    </row>
    <row r="283" spans="1:37" x14ac:dyDescent="0.35">
      <c r="A283">
        <v>15.3917</v>
      </c>
      <c r="B283">
        <v>438.9</v>
      </c>
      <c r="C283">
        <v>15528</v>
      </c>
      <c r="D283">
        <f t="shared" si="109"/>
        <v>15772.921931756311</v>
      </c>
      <c r="E283">
        <v>320368.09999999998</v>
      </c>
      <c r="F283">
        <f t="shared" si="110"/>
        <v>471384.73046953796</v>
      </c>
      <c r="G283">
        <v>299</v>
      </c>
      <c r="H283">
        <v>14670.1</v>
      </c>
      <c r="I283">
        <v>23783.9</v>
      </c>
      <c r="J283">
        <v>582.9</v>
      </c>
      <c r="K283">
        <v>18434.2</v>
      </c>
      <c r="L283">
        <f t="shared" si="111"/>
        <v>18780.401680661653</v>
      </c>
      <c r="M283">
        <v>720.4</v>
      </c>
      <c r="N283">
        <v>33654.199999999997</v>
      </c>
      <c r="O283">
        <v>104.9</v>
      </c>
      <c r="P283">
        <v>2579.6999999999998</v>
      </c>
      <c r="Q283">
        <v>340.6</v>
      </c>
      <c r="R283">
        <v>1584.3</v>
      </c>
      <c r="S283">
        <v>137.1</v>
      </c>
      <c r="T283">
        <v>37.1</v>
      </c>
      <c r="U283">
        <v>7.32</v>
      </c>
      <c r="V283">
        <v>39.5</v>
      </c>
      <c r="W283">
        <v>3.9</v>
      </c>
      <c r="X283">
        <v>2298.6</v>
      </c>
      <c r="Y283">
        <f t="shared" si="112"/>
        <v>506376.95408195595</v>
      </c>
      <c r="Z283">
        <f t="shared" si="116"/>
        <v>5141.8216785169834</v>
      </c>
      <c r="AA283">
        <f t="shared" si="117"/>
        <v>95431.475722686257</v>
      </c>
      <c r="AB283">
        <f t="shared" si="118"/>
        <v>46968.764688589341</v>
      </c>
      <c r="AC283">
        <f t="shared" si="119"/>
        <v>22.15740647269676</v>
      </c>
      <c r="AD283">
        <f t="shared" si="113"/>
        <v>14.455634169352965</v>
      </c>
      <c r="AE283">
        <f t="shared" si="114"/>
        <v>7.7017723033437928</v>
      </c>
      <c r="AF283">
        <f t="shared" si="120"/>
        <v>4539.3061067861645</v>
      </c>
      <c r="AG283">
        <f t="shared" si="121"/>
        <v>5365.1730753139518</v>
      </c>
      <c r="AH283">
        <f t="shared" si="122"/>
        <v>1358.2766641640669</v>
      </c>
      <c r="AI283">
        <f t="shared" si="123"/>
        <v>745.88702537767972</v>
      </c>
      <c r="AJ283">
        <f t="shared" si="124"/>
        <v>348.75204840269583</v>
      </c>
      <c r="AK283">
        <f t="shared" si="115"/>
        <v>232.05882352941177</v>
      </c>
    </row>
    <row r="284" spans="1:37" x14ac:dyDescent="0.35">
      <c r="A284">
        <v>15.4017</v>
      </c>
      <c r="B284">
        <v>352.2</v>
      </c>
      <c r="C284">
        <v>15523.8</v>
      </c>
      <c r="D284">
        <f t="shared" si="109"/>
        <v>15768.588412802665</v>
      </c>
      <c r="E284">
        <v>322250.7</v>
      </c>
      <c r="F284">
        <f t="shared" si="110"/>
        <v>475471.83007049962</v>
      </c>
      <c r="G284">
        <v>255.6</v>
      </c>
      <c r="H284">
        <v>14361.2</v>
      </c>
      <c r="I284">
        <v>23549</v>
      </c>
      <c r="J284">
        <v>544.79999999999995</v>
      </c>
      <c r="K284">
        <v>18121</v>
      </c>
      <c r="L284">
        <f t="shared" si="111"/>
        <v>18455.430862662302</v>
      </c>
      <c r="M284">
        <v>569.20000000000005</v>
      </c>
      <c r="N284">
        <v>32833.1</v>
      </c>
      <c r="O284">
        <v>109.3</v>
      </c>
      <c r="P284">
        <v>2540.3000000000002</v>
      </c>
      <c r="Q284">
        <v>324.5</v>
      </c>
      <c r="R284">
        <v>1856.4</v>
      </c>
      <c r="S284">
        <v>175.6</v>
      </c>
      <c r="T284">
        <v>56.8</v>
      </c>
      <c r="U284">
        <v>27.3</v>
      </c>
      <c r="V284">
        <v>46.3</v>
      </c>
      <c r="W284">
        <v>0</v>
      </c>
      <c r="X284">
        <v>2296.9</v>
      </c>
      <c r="Y284">
        <f t="shared" si="112"/>
        <v>510048.04934596462</v>
      </c>
      <c r="Z284">
        <f t="shared" si="116"/>
        <v>5256.7596394851571</v>
      </c>
      <c r="AA284">
        <f t="shared" si="117"/>
        <v>92529.125560851215</v>
      </c>
      <c r="AB284">
        <f t="shared" si="118"/>
        <v>46170.159909829905</v>
      </c>
      <c r="AC284">
        <f t="shared" si="119"/>
        <v>53.524368998189154</v>
      </c>
      <c r="AD284">
        <f t="shared" si="113"/>
        <v>53.524368998189154</v>
      </c>
      <c r="AE284">
        <f t="shared" si="114"/>
        <v>0</v>
      </c>
      <c r="AF284">
        <f t="shared" si="120"/>
        <v>4503.3012143568012</v>
      </c>
      <c r="AG284">
        <f t="shared" si="121"/>
        <v>5324.7924455011689</v>
      </c>
      <c r="AH284">
        <f t="shared" si="122"/>
        <v>1282.4281963998358</v>
      </c>
      <c r="AI284">
        <f t="shared" si="123"/>
        <v>747.57662633734515</v>
      </c>
      <c r="AJ284">
        <f t="shared" si="124"/>
        <v>435.05705057502462</v>
      </c>
      <c r="AK284">
        <f t="shared" si="115"/>
        <v>98.212454212454233</v>
      </c>
    </row>
    <row r="285" spans="1:37" x14ac:dyDescent="0.35">
      <c r="A285">
        <v>15.4116</v>
      </c>
      <c r="B285">
        <v>371.3</v>
      </c>
      <c r="C285">
        <v>15412.7</v>
      </c>
      <c r="D285">
        <f t="shared" si="109"/>
        <v>15653.969942533282</v>
      </c>
      <c r="E285">
        <v>319294.59999999998</v>
      </c>
      <c r="F285">
        <f t="shared" si="110"/>
        <v>469064.29712471797</v>
      </c>
      <c r="G285">
        <v>264.89999999999998</v>
      </c>
      <c r="H285">
        <v>14732.9</v>
      </c>
      <c r="I285">
        <v>23895.5</v>
      </c>
      <c r="J285">
        <v>508.3</v>
      </c>
      <c r="K285">
        <v>18055.2</v>
      </c>
      <c r="L285">
        <f t="shared" si="111"/>
        <v>18387.184289788998</v>
      </c>
      <c r="M285">
        <v>682.9</v>
      </c>
      <c r="N285">
        <v>33581.5</v>
      </c>
      <c r="O285">
        <v>155.1</v>
      </c>
      <c r="P285">
        <v>2394.9</v>
      </c>
      <c r="Q285">
        <v>305.2</v>
      </c>
      <c r="R285">
        <v>1674.6</v>
      </c>
      <c r="S285">
        <v>128.80000000000001</v>
      </c>
      <c r="T285">
        <v>52.3</v>
      </c>
      <c r="U285">
        <v>28.3</v>
      </c>
      <c r="V285">
        <v>51.2</v>
      </c>
      <c r="W285">
        <v>3.9</v>
      </c>
      <c r="X285">
        <v>2276.1999999999998</v>
      </c>
      <c r="Y285">
        <f t="shared" si="112"/>
        <v>503476.75135704025</v>
      </c>
      <c r="Z285">
        <f t="shared" si="116"/>
        <v>5208.582110160487</v>
      </c>
      <c r="AA285">
        <f t="shared" si="117"/>
        <v>95961.531232130059</v>
      </c>
      <c r="AB285">
        <f t="shared" si="118"/>
        <v>47460.979947124746</v>
      </c>
      <c r="AC285">
        <f t="shared" si="119"/>
        <v>63.955286740073113</v>
      </c>
      <c r="AD285">
        <f t="shared" si="113"/>
        <v>56.209149526213317</v>
      </c>
      <c r="AE285">
        <f t="shared" si="114"/>
        <v>7.7461372138597859</v>
      </c>
      <c r="AF285">
        <f t="shared" si="120"/>
        <v>4520.9634682532424</v>
      </c>
      <c r="AG285">
        <f t="shared" si="121"/>
        <v>5012.54525297896</v>
      </c>
      <c r="AH285">
        <f t="shared" si="122"/>
        <v>1317.6378019678416</v>
      </c>
      <c r="AI285">
        <f t="shared" si="123"/>
        <v>710.06257793714701</v>
      </c>
      <c r="AJ285">
        <f t="shared" si="124"/>
        <v>357.51402525506705</v>
      </c>
      <c r="AK285">
        <f t="shared" si="115"/>
        <v>81.440993788819853</v>
      </c>
    </row>
    <row r="286" spans="1:37" x14ac:dyDescent="0.35">
      <c r="A286">
        <v>15.4215</v>
      </c>
      <c r="B286">
        <v>279</v>
      </c>
      <c r="C286">
        <v>15971.1</v>
      </c>
      <c r="D286">
        <f t="shared" si="109"/>
        <v>16230.315999865452</v>
      </c>
      <c r="E286">
        <v>323281.59999999998</v>
      </c>
      <c r="F286">
        <f t="shared" si="110"/>
        <v>477719.53592513519</v>
      </c>
      <c r="G286">
        <v>285.39999999999998</v>
      </c>
      <c r="H286">
        <v>14903.2</v>
      </c>
      <c r="I286">
        <v>23605.5</v>
      </c>
      <c r="J286">
        <v>497.5</v>
      </c>
      <c r="K286">
        <v>18019.5</v>
      </c>
      <c r="L286">
        <f t="shared" si="111"/>
        <v>18350.160721114116</v>
      </c>
      <c r="M286">
        <v>564.29999999999995</v>
      </c>
      <c r="N286">
        <v>33664.800000000003</v>
      </c>
      <c r="O286">
        <v>157.6</v>
      </c>
      <c r="P286">
        <v>2521.8000000000002</v>
      </c>
      <c r="Q286">
        <v>270.3</v>
      </c>
      <c r="R286">
        <v>1574.5</v>
      </c>
      <c r="S286">
        <v>128.80000000000001</v>
      </c>
      <c r="T286">
        <v>51</v>
      </c>
      <c r="U286">
        <v>19</v>
      </c>
      <c r="V286">
        <v>52.8</v>
      </c>
      <c r="W286">
        <v>0</v>
      </c>
      <c r="X286">
        <v>2194</v>
      </c>
      <c r="Y286">
        <f t="shared" si="112"/>
        <v>512579.0126461148</v>
      </c>
      <c r="Z286">
        <f t="shared" si="116"/>
        <v>4729.4172024044046</v>
      </c>
      <c r="AA286">
        <f t="shared" si="117"/>
        <v>94752.221222001943</v>
      </c>
      <c r="AB286">
        <f t="shared" si="118"/>
        <v>46052.41224789917</v>
      </c>
      <c r="AC286">
        <f t="shared" si="119"/>
        <v>37.06745600432459</v>
      </c>
      <c r="AD286">
        <f t="shared" si="113"/>
        <v>37.06745600432459</v>
      </c>
      <c r="AE286">
        <f t="shared" si="114"/>
        <v>0</v>
      </c>
      <c r="AF286">
        <f t="shared" si="120"/>
        <v>4280.3157091309558</v>
      </c>
      <c r="AG286">
        <f t="shared" si="121"/>
        <v>5171.1052044769885</v>
      </c>
      <c r="AH286">
        <f t="shared" si="122"/>
        <v>1278.0468646543707</v>
      </c>
      <c r="AI286">
        <f t="shared" si="123"/>
        <v>626.83019022049962</v>
      </c>
      <c r="AJ286">
        <f t="shared" si="124"/>
        <v>354.28684265186041</v>
      </c>
      <c r="AK286">
        <f t="shared" si="115"/>
        <v>127.58947368421055</v>
      </c>
    </row>
    <row r="287" spans="1:37" x14ac:dyDescent="0.35">
      <c r="A287">
        <v>15.4315</v>
      </c>
      <c r="B287">
        <v>385.5</v>
      </c>
      <c r="C287">
        <v>15685.6</v>
      </c>
      <c r="D287">
        <f t="shared" si="109"/>
        <v>15935.558801131021</v>
      </c>
      <c r="E287">
        <v>321003.09999999998</v>
      </c>
      <c r="F287">
        <f t="shared" si="110"/>
        <v>472760.77401826129</v>
      </c>
      <c r="G287">
        <v>207.3</v>
      </c>
      <c r="H287">
        <v>14756.8</v>
      </c>
      <c r="I287">
        <v>23988.5</v>
      </c>
      <c r="J287">
        <v>522.20000000000005</v>
      </c>
      <c r="K287">
        <v>18336.5</v>
      </c>
      <c r="L287">
        <f t="shared" si="111"/>
        <v>18679.007623284353</v>
      </c>
      <c r="M287">
        <v>647.29999999999995</v>
      </c>
      <c r="N287">
        <v>32935.5</v>
      </c>
      <c r="O287">
        <v>133.19999999999999</v>
      </c>
      <c r="P287">
        <v>2525.8000000000002</v>
      </c>
      <c r="Q287">
        <v>356.1</v>
      </c>
      <c r="R287">
        <v>1533.6</v>
      </c>
      <c r="S287">
        <v>204.3</v>
      </c>
      <c r="T287">
        <v>66.5</v>
      </c>
      <c r="U287">
        <v>15.1</v>
      </c>
      <c r="V287">
        <v>24.4</v>
      </c>
      <c r="W287">
        <v>3.41</v>
      </c>
      <c r="X287">
        <v>2181.8000000000002</v>
      </c>
      <c r="Y287">
        <f t="shared" si="112"/>
        <v>507760.84044267668</v>
      </c>
      <c r="Z287">
        <f t="shared" si="116"/>
        <v>4703.3953975614122</v>
      </c>
      <c r="AA287">
        <f t="shared" si="117"/>
        <v>93926.699740020995</v>
      </c>
      <c r="AB287">
        <f t="shared" si="118"/>
        <v>47243.698389750411</v>
      </c>
      <c r="AC287">
        <f t="shared" si="119"/>
        <v>36.454170006222981</v>
      </c>
      <c r="AD287">
        <f t="shared" si="113"/>
        <v>29.738409891624372</v>
      </c>
      <c r="AE287">
        <f t="shared" si="114"/>
        <v>6.7157601145986163</v>
      </c>
      <c r="AF287">
        <f t="shared" si="120"/>
        <v>4296.9048146719242</v>
      </c>
      <c r="AG287">
        <f t="shared" si="121"/>
        <v>5376.74389702806</v>
      </c>
      <c r="AH287">
        <f t="shared" si="122"/>
        <v>1290.765155163617</v>
      </c>
      <c r="AI287">
        <f t="shared" si="123"/>
        <v>832.28159074175221</v>
      </c>
      <c r="AJ287">
        <f t="shared" si="124"/>
        <v>450.408896835397</v>
      </c>
      <c r="AK287">
        <f t="shared" si="115"/>
        <v>129.022150189087</v>
      </c>
    </row>
    <row r="288" spans="1:37" x14ac:dyDescent="0.35">
      <c r="A288">
        <v>15.4414</v>
      </c>
      <c r="B288">
        <v>351.3</v>
      </c>
      <c r="C288">
        <v>15296.2</v>
      </c>
      <c r="D288">
        <f t="shared" si="109"/>
        <v>15533.808237563419</v>
      </c>
      <c r="E288">
        <v>320858.2</v>
      </c>
      <c r="F288">
        <f t="shared" si="110"/>
        <v>472446.54945403163</v>
      </c>
      <c r="G288">
        <v>255.1</v>
      </c>
      <c r="H288">
        <v>14517.8</v>
      </c>
      <c r="I288">
        <v>23669.4</v>
      </c>
      <c r="J288">
        <v>545.29999999999995</v>
      </c>
      <c r="K288">
        <v>17939.2</v>
      </c>
      <c r="L288">
        <f t="shared" si="111"/>
        <v>18266.893455069177</v>
      </c>
      <c r="M288">
        <v>686.7</v>
      </c>
      <c r="N288">
        <v>33449</v>
      </c>
      <c r="O288">
        <v>126.8</v>
      </c>
      <c r="P288">
        <v>2493.4</v>
      </c>
      <c r="Q288">
        <v>309</v>
      </c>
      <c r="R288">
        <v>1668.1</v>
      </c>
      <c r="S288">
        <v>204.9</v>
      </c>
      <c r="T288">
        <v>68.400000000000006</v>
      </c>
      <c r="U288">
        <v>33.700000000000003</v>
      </c>
      <c r="V288">
        <v>36.6</v>
      </c>
      <c r="W288">
        <v>0</v>
      </c>
      <c r="X288">
        <v>2256.8000000000002</v>
      </c>
      <c r="Y288">
        <f t="shared" si="112"/>
        <v>506598.55114666419</v>
      </c>
      <c r="Z288">
        <f t="shared" si="116"/>
        <v>5151.8110229344375</v>
      </c>
      <c r="AA288">
        <f t="shared" si="117"/>
        <v>94684.044972945921</v>
      </c>
      <c r="AB288">
        <f t="shared" si="118"/>
        <v>46722.202316657487</v>
      </c>
      <c r="AC288">
        <f t="shared" si="119"/>
        <v>66.522101027966798</v>
      </c>
      <c r="AD288">
        <f t="shared" si="113"/>
        <v>66.522101027966798</v>
      </c>
      <c r="AE288">
        <f t="shared" si="114"/>
        <v>0</v>
      </c>
      <c r="AF288">
        <f t="shared" si="120"/>
        <v>4454.8094243298356</v>
      </c>
      <c r="AG288">
        <f t="shared" si="121"/>
        <v>5326.3081662837631</v>
      </c>
      <c r="AH288">
        <f t="shared" si="122"/>
        <v>1326.6915163470765</v>
      </c>
      <c r="AI288">
        <f t="shared" si="123"/>
        <v>744.96857352981215</v>
      </c>
      <c r="AJ288">
        <f t="shared" si="124"/>
        <v>476.70882487400536</v>
      </c>
      <c r="AK288">
        <f t="shared" si="115"/>
        <v>77.445103857566764</v>
      </c>
    </row>
    <row r="289" spans="1:37" x14ac:dyDescent="0.35">
      <c r="A289">
        <v>15.4514</v>
      </c>
      <c r="B289">
        <v>390.3</v>
      </c>
      <c r="C289">
        <v>15746.7</v>
      </c>
      <c r="D289">
        <f t="shared" si="109"/>
        <v>15998.625557059348</v>
      </c>
      <c r="E289">
        <v>322968.09999999998</v>
      </c>
      <c r="F289">
        <f t="shared" si="110"/>
        <v>477035.27706744691</v>
      </c>
      <c r="G289">
        <v>291.3</v>
      </c>
      <c r="H289">
        <v>14570.4</v>
      </c>
      <c r="I289">
        <v>23642.400000000001</v>
      </c>
      <c r="J289">
        <v>485.3</v>
      </c>
      <c r="K289">
        <v>18163.8</v>
      </c>
      <c r="L289">
        <f t="shared" si="111"/>
        <v>18499.827160579331</v>
      </c>
      <c r="M289">
        <v>665.8</v>
      </c>
      <c r="N289">
        <v>32751.599999999999</v>
      </c>
      <c r="O289">
        <v>138.9</v>
      </c>
      <c r="P289">
        <v>2537.1999999999998</v>
      </c>
      <c r="Q289">
        <v>272.2</v>
      </c>
      <c r="R289">
        <v>1691.6</v>
      </c>
      <c r="S289">
        <v>164.4</v>
      </c>
      <c r="T289">
        <v>11</v>
      </c>
      <c r="U289">
        <v>16.600000000000001</v>
      </c>
      <c r="V289">
        <v>42.9</v>
      </c>
      <c r="W289">
        <v>0</v>
      </c>
      <c r="X289">
        <v>2388.9</v>
      </c>
      <c r="Y289">
        <f t="shared" si="112"/>
        <v>511924.02978508559</v>
      </c>
      <c r="Z289">
        <f t="shared" si="116"/>
        <v>5174.0099036022384</v>
      </c>
      <c r="AA289">
        <f t="shared" si="117"/>
        <v>92439.497360314534</v>
      </c>
      <c r="AB289">
        <f t="shared" si="118"/>
        <v>46183.41516401463</v>
      </c>
      <c r="AC289">
        <f t="shared" si="119"/>
        <v>32.426686449880002</v>
      </c>
      <c r="AD289">
        <f t="shared" si="113"/>
        <v>32.426686449880002</v>
      </c>
      <c r="AE289">
        <f t="shared" si="114"/>
        <v>0</v>
      </c>
      <c r="AF289">
        <f t="shared" si="120"/>
        <v>4666.5127265131523</v>
      </c>
      <c r="AG289">
        <f t="shared" si="121"/>
        <v>5277.3455489756507</v>
      </c>
      <c r="AH289">
        <f t="shared" si="122"/>
        <v>1219.3215471093431</v>
      </c>
      <c r="AI289">
        <f t="shared" si="123"/>
        <v>553.20708449433835</v>
      </c>
      <c r="AJ289">
        <f t="shared" si="124"/>
        <v>404.94289765422434</v>
      </c>
      <c r="AK289">
        <f t="shared" si="115"/>
        <v>159.56024096385542</v>
      </c>
    </row>
    <row r="290" spans="1:37" x14ac:dyDescent="0.35">
      <c r="A290">
        <v>15.4613</v>
      </c>
      <c r="B290">
        <v>295.2</v>
      </c>
      <c r="C290">
        <v>15631.4</v>
      </c>
      <c r="D290">
        <f t="shared" si="109"/>
        <v>15879.620703057777</v>
      </c>
      <c r="E290">
        <v>319425.3</v>
      </c>
      <c r="F290">
        <f t="shared" si="110"/>
        <v>469346.42148760456</v>
      </c>
      <c r="G290">
        <v>278.5</v>
      </c>
      <c r="H290">
        <v>14326.9</v>
      </c>
      <c r="I290">
        <v>23677</v>
      </c>
      <c r="J290">
        <v>529.29999999999995</v>
      </c>
      <c r="K290">
        <v>18188.599999999999</v>
      </c>
      <c r="L290">
        <f t="shared" si="111"/>
        <v>18525.553889474086</v>
      </c>
      <c r="M290">
        <v>643.4</v>
      </c>
      <c r="N290">
        <v>33413.5</v>
      </c>
      <c r="O290">
        <v>151.19999999999999</v>
      </c>
      <c r="P290">
        <v>2472.6999999999998</v>
      </c>
      <c r="Q290">
        <v>289.7</v>
      </c>
      <c r="R290">
        <v>1643.7</v>
      </c>
      <c r="S290">
        <v>158</v>
      </c>
      <c r="T290">
        <v>62.6</v>
      </c>
      <c r="U290">
        <v>7.8</v>
      </c>
      <c r="V290">
        <v>64.400000000000006</v>
      </c>
      <c r="W290">
        <v>0</v>
      </c>
      <c r="X290">
        <v>2167.6</v>
      </c>
      <c r="Y290">
        <f t="shared" si="112"/>
        <v>504046.79608013644</v>
      </c>
      <c r="Z290">
        <f t="shared" si="116"/>
        <v>5090.0035868735195</v>
      </c>
      <c r="AA290">
        <f t="shared" si="117"/>
        <v>94714.221717639768</v>
      </c>
      <c r="AB290">
        <f t="shared" si="118"/>
        <v>46973.813114438854</v>
      </c>
      <c r="AC290">
        <f t="shared" si="119"/>
        <v>15.474753655134649</v>
      </c>
      <c r="AD290">
        <f t="shared" si="113"/>
        <v>15.474753655134649</v>
      </c>
      <c r="AE290">
        <f t="shared" si="114"/>
        <v>0</v>
      </c>
      <c r="AF290">
        <f t="shared" si="120"/>
        <v>4300.394361906393</v>
      </c>
      <c r="AG290">
        <f t="shared" si="121"/>
        <v>5219.1582616106052</v>
      </c>
      <c r="AH290">
        <f t="shared" si="122"/>
        <v>1350.0730592716832</v>
      </c>
      <c r="AI290">
        <f t="shared" si="123"/>
        <v>698.94304009024825</v>
      </c>
      <c r="AJ290">
        <f t="shared" si="124"/>
        <v>441.22887344896742</v>
      </c>
      <c r="AK290">
        <f t="shared" si="115"/>
        <v>328.92307692307691</v>
      </c>
    </row>
    <row r="291" spans="1:37" x14ac:dyDescent="0.35">
      <c r="A291">
        <v>15.471299999999999</v>
      </c>
      <c r="B291">
        <v>434.2</v>
      </c>
      <c r="C291">
        <v>16904.8</v>
      </c>
      <c r="D291">
        <f t="shared" si="109"/>
        <v>17195.486256061467</v>
      </c>
      <c r="E291">
        <v>323938.59999999998</v>
      </c>
      <c r="F291">
        <f t="shared" si="110"/>
        <v>479155.59148917528</v>
      </c>
      <c r="G291">
        <v>226.3</v>
      </c>
      <c r="H291">
        <v>15088.7</v>
      </c>
      <c r="I291">
        <v>23135</v>
      </c>
      <c r="J291">
        <v>589.4</v>
      </c>
      <c r="K291">
        <v>18386.7</v>
      </c>
      <c r="L291">
        <f t="shared" si="111"/>
        <v>18731.10317474305</v>
      </c>
      <c r="M291">
        <v>644.79999999999995</v>
      </c>
      <c r="N291">
        <v>33337.300000000003</v>
      </c>
      <c r="O291">
        <v>86.3</v>
      </c>
      <c r="P291">
        <v>2489.4</v>
      </c>
      <c r="Q291">
        <v>357.4</v>
      </c>
      <c r="R291">
        <v>1841.3</v>
      </c>
      <c r="S291">
        <v>184.4</v>
      </c>
      <c r="T291">
        <v>45.8</v>
      </c>
      <c r="U291">
        <v>20.6</v>
      </c>
      <c r="V291">
        <v>69.3</v>
      </c>
      <c r="W291">
        <v>0</v>
      </c>
      <c r="X291">
        <v>2210.8000000000002</v>
      </c>
      <c r="Y291">
        <f t="shared" si="112"/>
        <v>515516.38091997983</v>
      </c>
      <c r="Z291">
        <f t="shared" si="116"/>
        <v>5261.5204877864535</v>
      </c>
      <c r="AA291">
        <f t="shared" si="117"/>
        <v>93936.879199803443</v>
      </c>
      <c r="AB291">
        <f t="shared" si="118"/>
        <v>44877.332430666429</v>
      </c>
      <c r="AC291">
        <f t="shared" si="119"/>
        <v>39.959932918596436</v>
      </c>
      <c r="AD291">
        <f t="shared" si="113"/>
        <v>39.959932918596436</v>
      </c>
      <c r="AE291">
        <f t="shared" si="114"/>
        <v>0</v>
      </c>
      <c r="AF291">
        <f t="shared" si="120"/>
        <v>4288.5155192443199</v>
      </c>
      <c r="AG291">
        <f t="shared" si="121"/>
        <v>5186.6441086283075</v>
      </c>
      <c r="AH291">
        <f t="shared" si="122"/>
        <v>1310.72459578134</v>
      </c>
      <c r="AI291">
        <f t="shared" si="123"/>
        <v>782.12839576592626</v>
      </c>
      <c r="AJ291">
        <f t="shared" si="124"/>
        <v>492.1279117207726</v>
      </c>
      <c r="AK291">
        <f t="shared" si="115"/>
        <v>131.66990291262132</v>
      </c>
    </row>
    <row r="292" spans="1:37" x14ac:dyDescent="0.35">
      <c r="A292">
        <v>15.481199999999999</v>
      </c>
      <c r="B292">
        <v>443.6</v>
      </c>
      <c r="C292">
        <v>15710</v>
      </c>
      <c r="D292">
        <f t="shared" si="109"/>
        <v>15960.743276879781</v>
      </c>
      <c r="E292">
        <v>324772.7</v>
      </c>
      <c r="F292">
        <f t="shared" si="110"/>
        <v>480982.7742450579</v>
      </c>
      <c r="G292">
        <v>275.8</v>
      </c>
      <c r="H292">
        <v>14778.7</v>
      </c>
      <c r="I292">
        <v>24282.1</v>
      </c>
      <c r="J292">
        <v>490.7</v>
      </c>
      <c r="K292">
        <v>18679</v>
      </c>
      <c r="L292">
        <f t="shared" si="111"/>
        <v>19034.546290153783</v>
      </c>
      <c r="M292">
        <v>663.4</v>
      </c>
      <c r="N292">
        <v>33873.699999999997</v>
      </c>
      <c r="O292">
        <v>129.30000000000001</v>
      </c>
      <c r="P292">
        <v>2642.4</v>
      </c>
      <c r="Q292">
        <v>267.7</v>
      </c>
      <c r="R292">
        <v>1762.9</v>
      </c>
      <c r="S292">
        <v>168.9</v>
      </c>
      <c r="T292">
        <v>36.799999999999997</v>
      </c>
      <c r="U292">
        <v>22.4</v>
      </c>
      <c r="V292">
        <v>40</v>
      </c>
      <c r="W292">
        <v>4.3899999999999997</v>
      </c>
      <c r="X292">
        <v>2099.6999999999998</v>
      </c>
      <c r="Y292">
        <f t="shared" si="112"/>
        <v>516421.66381209146</v>
      </c>
      <c r="Z292">
        <f t="shared" si="116"/>
        <v>5232.3521442803067</v>
      </c>
      <c r="AA292">
        <f t="shared" si="117"/>
        <v>94210.610067866888</v>
      </c>
      <c r="AB292">
        <f t="shared" si="118"/>
        <v>47019.909700835946</v>
      </c>
      <c r="AC292">
        <f t="shared" si="119"/>
        <v>51.876212555149472</v>
      </c>
      <c r="AD292">
        <f t="shared" si="113"/>
        <v>43.375407287620313</v>
      </c>
      <c r="AE292">
        <f t="shared" si="114"/>
        <v>8.5008052675291594</v>
      </c>
      <c r="AF292">
        <f t="shared" si="120"/>
        <v>4065.8635125810879</v>
      </c>
      <c r="AG292">
        <f t="shared" si="121"/>
        <v>5443.8072548074551</v>
      </c>
      <c r="AH292">
        <f t="shared" si="122"/>
        <v>1200.5693088537766</v>
      </c>
      <c r="AI292">
        <f t="shared" si="123"/>
        <v>589.63444281608861</v>
      </c>
      <c r="AJ292">
        <f t="shared" si="124"/>
        <v>404.5144009992805</v>
      </c>
      <c r="AK292">
        <f t="shared" si="115"/>
        <v>100.86226203807392</v>
      </c>
    </row>
    <row r="293" spans="1:37" x14ac:dyDescent="0.35">
      <c r="A293">
        <v>15.491199999999999</v>
      </c>
      <c r="B293">
        <v>406.1</v>
      </c>
      <c r="C293">
        <v>15890.3</v>
      </c>
      <c r="D293">
        <f t="shared" si="109"/>
        <v>16146.87874735916</v>
      </c>
      <c r="E293">
        <v>321922.5</v>
      </c>
      <c r="F293">
        <f t="shared" si="110"/>
        <v>474757.67887888924</v>
      </c>
      <c r="G293">
        <v>238</v>
      </c>
      <c r="H293">
        <v>14720.6</v>
      </c>
      <c r="I293">
        <v>23462.400000000001</v>
      </c>
      <c r="J293">
        <v>464.9</v>
      </c>
      <c r="K293">
        <v>18226</v>
      </c>
      <c r="L293">
        <f t="shared" si="111"/>
        <v>18564.353914444666</v>
      </c>
      <c r="M293">
        <v>714.1</v>
      </c>
      <c r="N293">
        <v>32940.9</v>
      </c>
      <c r="O293">
        <v>112.2</v>
      </c>
      <c r="P293">
        <v>2421.1</v>
      </c>
      <c r="Q293">
        <v>326.3</v>
      </c>
      <c r="R293">
        <v>1666.3</v>
      </c>
      <c r="S293">
        <v>134.6</v>
      </c>
      <c r="T293">
        <v>53.5</v>
      </c>
      <c r="U293">
        <v>12.2</v>
      </c>
      <c r="V293">
        <v>44.4</v>
      </c>
      <c r="W293">
        <v>0</v>
      </c>
      <c r="X293">
        <v>2283.5</v>
      </c>
      <c r="Y293">
        <f t="shared" si="112"/>
        <v>509875.01154069311</v>
      </c>
      <c r="Z293">
        <f t="shared" si="116"/>
        <v>5135.3762014889908</v>
      </c>
      <c r="AA293">
        <f t="shared" si="117"/>
        <v>93476.830441211248</v>
      </c>
      <c r="AB293">
        <f t="shared" si="118"/>
        <v>46015.983268337652</v>
      </c>
      <c r="AC293">
        <f t="shared" si="119"/>
        <v>23.927432652828326</v>
      </c>
      <c r="AD293">
        <f t="shared" si="113"/>
        <v>23.927432652828326</v>
      </c>
      <c r="AE293">
        <f t="shared" si="114"/>
        <v>0</v>
      </c>
      <c r="AF293">
        <f t="shared" si="120"/>
        <v>4478.5485625191377</v>
      </c>
      <c r="AG293">
        <f t="shared" si="121"/>
        <v>5012.4048877732257</v>
      </c>
      <c r="AH293">
        <f t="shared" si="122"/>
        <v>1131.8460150776416</v>
      </c>
      <c r="AI293">
        <f t="shared" si="123"/>
        <v>744.88843619214742</v>
      </c>
      <c r="AJ293">
        <f t="shared" si="124"/>
        <v>351.06642990625164</v>
      </c>
      <c r="AK293">
        <f t="shared" si="115"/>
        <v>214.62295081967213</v>
      </c>
    </row>
    <row r="294" spans="1:37" x14ac:dyDescent="0.35">
      <c r="A294">
        <v>15.501099999999999</v>
      </c>
      <c r="B294">
        <v>454.2</v>
      </c>
      <c r="C294">
        <v>15495.7</v>
      </c>
      <c r="D294">
        <f t="shared" si="109"/>
        <v>15739.596058645961</v>
      </c>
      <c r="E294">
        <v>322376.40000000002</v>
      </c>
      <c r="F294">
        <f t="shared" si="110"/>
        <v>475745.53188525315</v>
      </c>
      <c r="G294">
        <v>238</v>
      </c>
      <c r="H294">
        <v>14825.8</v>
      </c>
      <c r="I294">
        <v>23842.3</v>
      </c>
      <c r="J294">
        <v>580.9</v>
      </c>
      <c r="K294">
        <v>18657.400000000001</v>
      </c>
      <c r="L294">
        <f t="shared" si="111"/>
        <v>19012.116665474423</v>
      </c>
      <c r="M294">
        <v>606.4</v>
      </c>
      <c r="N294">
        <v>33867.4</v>
      </c>
      <c r="O294">
        <v>117.9</v>
      </c>
      <c r="P294">
        <v>2478.1</v>
      </c>
      <c r="Q294">
        <v>236.8</v>
      </c>
      <c r="R294">
        <v>1663.4</v>
      </c>
      <c r="S294">
        <v>156.1</v>
      </c>
      <c r="T294">
        <v>44.5</v>
      </c>
      <c r="U294">
        <v>16.100000000000001</v>
      </c>
      <c r="V294">
        <v>47.3</v>
      </c>
      <c r="W294">
        <v>3.41</v>
      </c>
      <c r="X294">
        <v>2162.3000000000002</v>
      </c>
      <c r="Y294">
        <f t="shared" si="112"/>
        <v>510951.44460937352</v>
      </c>
      <c r="Z294">
        <f t="shared" si="116"/>
        <v>4908.0984630882749</v>
      </c>
      <c r="AA294">
        <f t="shared" si="117"/>
        <v>95299.074919391496</v>
      </c>
      <c r="AB294">
        <f t="shared" si="118"/>
        <v>46662.555222302246</v>
      </c>
      <c r="AC294">
        <f t="shared" si="119"/>
        <v>38.183667363765949</v>
      </c>
      <c r="AD294">
        <f t="shared" si="113"/>
        <v>31.509843390908859</v>
      </c>
      <c r="AE294">
        <f t="shared" si="114"/>
        <v>6.6738239728570932</v>
      </c>
      <c r="AF294">
        <f t="shared" si="120"/>
        <v>4231.9089667181497</v>
      </c>
      <c r="AG294">
        <f t="shared" si="121"/>
        <v>5155.4800907038571</v>
      </c>
      <c r="AH294">
        <f t="shared" si="122"/>
        <v>1367.6446311532366</v>
      </c>
      <c r="AI294">
        <f t="shared" si="123"/>
        <v>550.5415494324634</v>
      </c>
      <c r="AJ294">
        <f t="shared" si="124"/>
        <v>398.08087861558136</v>
      </c>
      <c r="AK294">
        <f t="shared" si="115"/>
        <v>128.53921066119938</v>
      </c>
    </row>
    <row r="295" spans="1:37" x14ac:dyDescent="0.35">
      <c r="A295">
        <v>15.510999999999999</v>
      </c>
      <c r="B295">
        <v>414.2</v>
      </c>
      <c r="C295">
        <v>15713.1</v>
      </c>
      <c r="D295">
        <f t="shared" si="109"/>
        <v>15963.943033276173</v>
      </c>
      <c r="E295">
        <v>320880</v>
      </c>
      <c r="F295">
        <f t="shared" si="110"/>
        <v>472493.81552597467</v>
      </c>
      <c r="G295">
        <v>312.2</v>
      </c>
      <c r="H295">
        <v>14704.5</v>
      </c>
      <c r="I295">
        <v>24447.5</v>
      </c>
      <c r="J295">
        <v>610.70000000000005</v>
      </c>
      <c r="K295">
        <v>18265</v>
      </c>
      <c r="L295">
        <f t="shared" si="111"/>
        <v>18604.816982179505</v>
      </c>
      <c r="M295">
        <v>677.8</v>
      </c>
      <c r="N295">
        <v>33839</v>
      </c>
      <c r="O295">
        <v>91.2</v>
      </c>
      <c r="P295">
        <v>2429</v>
      </c>
      <c r="Q295">
        <v>255.5</v>
      </c>
      <c r="R295">
        <v>1774.6</v>
      </c>
      <c r="S295">
        <v>137.6</v>
      </c>
      <c r="T295">
        <v>48.4</v>
      </c>
      <c r="U295">
        <v>24.6</v>
      </c>
      <c r="V295">
        <v>22.9</v>
      </c>
      <c r="W295">
        <v>3.9</v>
      </c>
      <c r="X295">
        <v>2262.6</v>
      </c>
      <c r="Y295">
        <f t="shared" si="112"/>
        <v>507476.7755414304</v>
      </c>
      <c r="Z295">
        <f t="shared" si="116"/>
        <v>5447.7369866836361</v>
      </c>
      <c r="AA295">
        <f t="shared" si="117"/>
        <v>95656.594231743147</v>
      </c>
      <c r="AB295">
        <f t="shared" si="118"/>
        <v>48174.618383110828</v>
      </c>
      <c r="AC295">
        <f t="shared" si="119"/>
        <v>56.160205498257845</v>
      </c>
      <c r="AD295">
        <f t="shared" si="113"/>
        <v>48.475124745864662</v>
      </c>
      <c r="AE295">
        <f t="shared" si="114"/>
        <v>7.6850807523931781</v>
      </c>
      <c r="AF295">
        <f t="shared" si="120"/>
        <v>4458.529156503796</v>
      </c>
      <c r="AG295">
        <f t="shared" si="121"/>
        <v>5057.5713484852131</v>
      </c>
      <c r="AH295">
        <f t="shared" si="122"/>
        <v>1383.1174820781468</v>
      </c>
      <c r="AI295">
        <f t="shared" si="123"/>
        <v>598.84513862879146</v>
      </c>
      <c r="AJ295">
        <f t="shared" si="124"/>
        <v>316.27063096387309</v>
      </c>
      <c r="AK295">
        <f t="shared" si="115"/>
        <v>97.003508771929816</v>
      </c>
    </row>
    <row r="296" spans="1:37" x14ac:dyDescent="0.35">
      <c r="A296">
        <v>15.521000000000001</v>
      </c>
      <c r="B296">
        <v>383.7</v>
      </c>
      <c r="C296">
        <v>15792.9</v>
      </c>
      <c r="D296">
        <f t="shared" si="109"/>
        <v>16046.317893866037</v>
      </c>
      <c r="E296">
        <v>319985.40000000002</v>
      </c>
      <c r="F296">
        <f t="shared" si="110"/>
        <v>470556.6615775603</v>
      </c>
      <c r="G296">
        <v>231.2</v>
      </c>
      <c r="H296">
        <v>15253.2</v>
      </c>
      <c r="I296">
        <v>23939.3</v>
      </c>
      <c r="J296">
        <v>474.6</v>
      </c>
      <c r="K296">
        <v>18180</v>
      </c>
      <c r="L296">
        <f t="shared" si="111"/>
        <v>18516.632376606711</v>
      </c>
      <c r="M296">
        <v>639</v>
      </c>
      <c r="N296">
        <v>33005.199999999997</v>
      </c>
      <c r="O296">
        <v>135.1</v>
      </c>
      <c r="P296">
        <v>2533.5</v>
      </c>
      <c r="Q296">
        <v>196.8</v>
      </c>
      <c r="R296">
        <v>1617</v>
      </c>
      <c r="S296">
        <v>126.9</v>
      </c>
      <c r="T296">
        <v>31</v>
      </c>
      <c r="U296">
        <v>32.200000000000003</v>
      </c>
      <c r="V296">
        <v>62.9</v>
      </c>
      <c r="W296">
        <v>18</v>
      </c>
      <c r="X296">
        <v>2197.9</v>
      </c>
      <c r="Y296">
        <f t="shared" si="112"/>
        <v>505503.31184803304</v>
      </c>
      <c r="Z296">
        <f t="shared" si="116"/>
        <v>4920.2447178975444</v>
      </c>
      <c r="AA296">
        <f t="shared" si="117"/>
        <v>95466.041208663097</v>
      </c>
      <c r="AB296">
        <f t="shared" si="118"/>
        <v>47357.35540976387</v>
      </c>
      <c r="AC296">
        <f t="shared" si="119"/>
        <v>99.306965599250859</v>
      </c>
      <c r="AD296">
        <f t="shared" si="113"/>
        <v>63.69889028477845</v>
      </c>
      <c r="AE296">
        <f t="shared" si="114"/>
        <v>35.608075314472423</v>
      </c>
      <c r="AF296">
        <f t="shared" si="120"/>
        <v>4347.9438185377185</v>
      </c>
      <c r="AG296">
        <f t="shared" si="121"/>
        <v>5262.8735314790238</v>
      </c>
      <c r="AH296">
        <f t="shared" si="122"/>
        <v>1206.1246399574354</v>
      </c>
      <c r="AI296">
        <f t="shared" si="123"/>
        <v>450.6399753687121</v>
      </c>
      <c r="AJ296">
        <f t="shared" si="124"/>
        <v>375.46737192704808</v>
      </c>
      <c r="AK296">
        <f t="shared" si="115"/>
        <v>49.545816733067731</v>
      </c>
    </row>
    <row r="297" spans="1:37" x14ac:dyDescent="0.35">
      <c r="A297">
        <v>15.530900000000001</v>
      </c>
      <c r="B297">
        <v>447.4</v>
      </c>
      <c r="C297">
        <v>14506.7</v>
      </c>
      <c r="D297">
        <f t="shared" si="109"/>
        <v>14720.242136603059</v>
      </c>
      <c r="E297">
        <v>309072.7</v>
      </c>
      <c r="F297">
        <f t="shared" si="110"/>
        <v>447330.27628232387</v>
      </c>
      <c r="G297">
        <v>188.1</v>
      </c>
      <c r="H297">
        <v>13918.4</v>
      </c>
      <c r="I297">
        <v>24488.2</v>
      </c>
      <c r="J297">
        <v>596</v>
      </c>
      <c r="K297">
        <v>17590.5</v>
      </c>
      <c r="L297">
        <f t="shared" si="111"/>
        <v>17905.466101457689</v>
      </c>
      <c r="M297">
        <v>588.79999999999995</v>
      </c>
      <c r="N297">
        <v>30361.9</v>
      </c>
      <c r="O297">
        <v>268.3</v>
      </c>
      <c r="P297">
        <v>2852</v>
      </c>
      <c r="Q297">
        <v>556</v>
      </c>
      <c r="R297">
        <v>1168.2</v>
      </c>
      <c r="S297">
        <v>129.30000000000001</v>
      </c>
      <c r="T297">
        <v>138.69999999999999</v>
      </c>
      <c r="U297">
        <v>11.7</v>
      </c>
      <c r="V297">
        <v>21</v>
      </c>
      <c r="W297">
        <v>0</v>
      </c>
      <c r="X297">
        <v>2501.3000000000002</v>
      </c>
      <c r="Y297">
        <f t="shared" si="112"/>
        <v>480403.38452038466</v>
      </c>
      <c r="Z297">
        <f t="shared" si="116"/>
        <v>4048.8890434065306</v>
      </c>
      <c r="AA297">
        <f t="shared" si="117"/>
        <v>92173.164109173929</v>
      </c>
      <c r="AB297">
        <f t="shared" si="118"/>
        <v>50974.245371830657</v>
      </c>
      <c r="AC297">
        <f t="shared" si="119"/>
        <v>24.354532830114859</v>
      </c>
      <c r="AD297">
        <f t="shared" si="113"/>
        <v>24.354532830114859</v>
      </c>
      <c r="AE297">
        <f t="shared" si="114"/>
        <v>0</v>
      </c>
      <c r="AF297">
        <f t="shared" si="120"/>
        <v>5206.6660656381446</v>
      </c>
      <c r="AG297">
        <f t="shared" si="121"/>
        <v>6205.8263868736258</v>
      </c>
      <c r="AH297">
        <f t="shared" si="122"/>
        <v>1799.1130534246386</v>
      </c>
      <c r="AI297">
        <f t="shared" si="123"/>
        <v>1446.0764065881019</v>
      </c>
      <c r="AJ297">
        <f t="shared" si="124"/>
        <v>312.8620755868601</v>
      </c>
      <c r="AK297">
        <f t="shared" si="115"/>
        <v>166.24786324786322</v>
      </c>
    </row>
    <row r="298" spans="1:37" x14ac:dyDescent="0.35">
      <c r="A298">
        <v>15.540900000000001</v>
      </c>
      <c r="B298">
        <v>180.9</v>
      </c>
      <c r="C298">
        <v>12532.4</v>
      </c>
      <c r="D298">
        <f t="shared" si="109"/>
        <v>12691.45438290836</v>
      </c>
      <c r="E298">
        <v>300695.3</v>
      </c>
      <c r="F298">
        <f t="shared" si="110"/>
        <v>429991.81901680335</v>
      </c>
      <c r="G298">
        <v>210.7</v>
      </c>
      <c r="H298">
        <v>10171.299999999999</v>
      </c>
      <c r="I298">
        <v>28312.9</v>
      </c>
      <c r="J298">
        <v>596.1</v>
      </c>
      <c r="K298">
        <v>15229.9</v>
      </c>
      <c r="L298">
        <f t="shared" si="111"/>
        <v>15465.437059878241</v>
      </c>
      <c r="M298">
        <v>528.70000000000005</v>
      </c>
      <c r="N298">
        <v>23824.3</v>
      </c>
      <c r="O298">
        <v>284.8</v>
      </c>
      <c r="P298">
        <v>3412.9</v>
      </c>
      <c r="Q298">
        <v>1240.5999999999999</v>
      </c>
      <c r="R298">
        <v>497.4</v>
      </c>
      <c r="S298">
        <v>316.60000000000002</v>
      </c>
      <c r="T298">
        <v>216</v>
      </c>
      <c r="U298">
        <v>39.5</v>
      </c>
      <c r="V298">
        <v>15.1</v>
      </c>
      <c r="W298">
        <v>12.3</v>
      </c>
      <c r="X298">
        <v>2204.4</v>
      </c>
      <c r="Y298">
        <f t="shared" si="112"/>
        <v>458329.61045958998</v>
      </c>
      <c r="Z298">
        <f t="shared" ref="Z298:Z321" si="125">(G298+M298+R298)*1000000/Y298</f>
        <v>2698.4946461560689</v>
      </c>
      <c r="AA298">
        <f t="shared" ref="AA298:AA321" si="126">(H298+N298)*1000000/Y298</f>
        <v>74172.820660465106</v>
      </c>
      <c r="AB298">
        <f t="shared" ref="AB298:AB321" si="127">I298*1000000/Y298</f>
        <v>61774.101768395987</v>
      </c>
      <c r="AC298">
        <f t="shared" ref="AC298:AC321" si="128">(U298+W298)*1000000/Y298</f>
        <v>113.01909983092202</v>
      </c>
      <c r="AD298">
        <f t="shared" si="113"/>
        <v>86.182518210838211</v>
      </c>
      <c r="AE298">
        <f t="shared" si="114"/>
        <v>26.836581620083798</v>
      </c>
      <c r="AF298">
        <f t="shared" ref="AF298:AF321" si="129">(X298)*1000000/Y298</f>
        <v>4809.6390669359944</v>
      </c>
      <c r="AG298">
        <f t="shared" ref="AG298:AG321" si="130">(P298+S298)*1000000/Y298</f>
        <v>8137.1570042359781</v>
      </c>
      <c r="AH298">
        <f t="shared" ref="AH298:AH321" si="131">(J298+O298)*1000000/Y298</f>
        <v>1921.9792478968961</v>
      </c>
      <c r="AI298">
        <f t="shared" ref="AI298:AI321" si="132">(Q298+T298)*1000000/Y298</f>
        <v>3178.062177871062</v>
      </c>
      <c r="AJ298">
        <f t="shared" ref="AJ298:AJ321" si="133">(S298+V298)*1000000/Y298</f>
        <v>723.71496938063399</v>
      </c>
      <c r="AK298">
        <f t="shared" si="115"/>
        <v>23.87644787644788</v>
      </c>
    </row>
    <row r="299" spans="1:37" x14ac:dyDescent="0.35">
      <c r="A299">
        <v>15.550800000000001</v>
      </c>
      <c r="B299">
        <v>265.7</v>
      </c>
      <c r="C299">
        <v>12194.5</v>
      </c>
      <c r="D299">
        <f t="shared" si="109"/>
        <v>12345.041609912074</v>
      </c>
      <c r="E299">
        <v>258799.1</v>
      </c>
      <c r="F299">
        <f t="shared" si="110"/>
        <v>349161.8804024657</v>
      </c>
      <c r="G299">
        <v>185.6</v>
      </c>
      <c r="H299">
        <v>9707.7999999999993</v>
      </c>
      <c r="I299">
        <v>29627.7</v>
      </c>
      <c r="J299">
        <v>739.7</v>
      </c>
      <c r="K299">
        <v>14096.3</v>
      </c>
      <c r="L299">
        <f t="shared" si="111"/>
        <v>14297.846736958183</v>
      </c>
      <c r="M299">
        <v>495.1</v>
      </c>
      <c r="N299">
        <v>22095.1</v>
      </c>
      <c r="O299">
        <v>319.7</v>
      </c>
      <c r="P299">
        <v>3551.6</v>
      </c>
      <c r="Q299">
        <v>1282.8</v>
      </c>
      <c r="R299">
        <v>624.1</v>
      </c>
      <c r="S299">
        <v>262.39999999999998</v>
      </c>
      <c r="T299">
        <v>184.6</v>
      </c>
      <c r="U299">
        <v>87.8</v>
      </c>
      <c r="V299">
        <v>8.2899999999999991</v>
      </c>
      <c r="W299">
        <v>7.8</v>
      </c>
      <c r="X299">
        <v>2189.6999999999998</v>
      </c>
      <c r="Y299">
        <f t="shared" si="112"/>
        <v>376070.46874933597</v>
      </c>
      <c r="Z299">
        <f t="shared" si="125"/>
        <v>3469.5625113539418</v>
      </c>
      <c r="AA299">
        <f t="shared" si="126"/>
        <v>84566.331692472595</v>
      </c>
      <c r="AB299">
        <f t="shared" si="127"/>
        <v>78782.309332956138</v>
      </c>
      <c r="AC299">
        <f t="shared" si="128"/>
        <v>254.20767633770447</v>
      </c>
      <c r="AD299">
        <f t="shared" si="113"/>
        <v>233.46688266161561</v>
      </c>
      <c r="AE299">
        <f t="shared" si="114"/>
        <v>20.74079367608886</v>
      </c>
      <c r="AF299">
        <f t="shared" si="129"/>
        <v>5822.5789631450989</v>
      </c>
      <c r="AG299">
        <f t="shared" si="130"/>
        <v>10141.716292384988</v>
      </c>
      <c r="AH299">
        <f t="shared" si="131"/>
        <v>2817.0252333908384</v>
      </c>
      <c r="AI299">
        <f t="shared" si="132"/>
        <v>3901.9282872170238</v>
      </c>
      <c r="AJ299">
        <f t="shared" si="133"/>
        <v>719.78531284365295</v>
      </c>
      <c r="AK299">
        <f t="shared" si="115"/>
        <v>13.648535564853558</v>
      </c>
    </row>
    <row r="300" spans="1:37" x14ac:dyDescent="0.35">
      <c r="A300">
        <v>15.560700000000001</v>
      </c>
      <c r="B300">
        <v>284.7</v>
      </c>
      <c r="C300">
        <v>11569.7</v>
      </c>
      <c r="D300">
        <f t="shared" si="109"/>
        <v>11705.124782192532</v>
      </c>
      <c r="E300">
        <v>256233.7</v>
      </c>
      <c r="F300">
        <f t="shared" si="110"/>
        <v>344508.34892626887</v>
      </c>
      <c r="G300">
        <v>213.2</v>
      </c>
      <c r="H300">
        <v>9651</v>
      </c>
      <c r="I300">
        <v>30282.6</v>
      </c>
      <c r="J300">
        <v>702.4</v>
      </c>
      <c r="K300">
        <v>14612.4</v>
      </c>
      <c r="L300">
        <f t="shared" si="111"/>
        <v>14829.088573876918</v>
      </c>
      <c r="M300">
        <v>591.70000000000005</v>
      </c>
      <c r="N300">
        <v>21481.3</v>
      </c>
      <c r="O300">
        <v>388.2</v>
      </c>
      <c r="P300">
        <v>3597.4</v>
      </c>
      <c r="Q300">
        <v>1328.3</v>
      </c>
      <c r="R300">
        <v>510.2</v>
      </c>
      <c r="S300">
        <v>254.1</v>
      </c>
      <c r="T300">
        <v>196.1</v>
      </c>
      <c r="U300">
        <v>43.3</v>
      </c>
      <c r="V300">
        <v>22.6</v>
      </c>
      <c r="W300">
        <v>3.41</v>
      </c>
      <c r="X300">
        <v>2226.9</v>
      </c>
      <c r="Y300">
        <f t="shared" si="112"/>
        <v>371327.26228233834</v>
      </c>
      <c r="Z300">
        <f t="shared" si="125"/>
        <v>3541.6198420682217</v>
      </c>
      <c r="AA300">
        <f t="shared" si="126"/>
        <v>83840.598744749805</v>
      </c>
      <c r="AB300">
        <f t="shared" si="127"/>
        <v>81552.320758432907</v>
      </c>
      <c r="AC300">
        <f t="shared" si="128"/>
        <v>125.79200275492857</v>
      </c>
      <c r="AD300">
        <f t="shared" si="113"/>
        <v>116.60872873663902</v>
      </c>
      <c r="AE300">
        <f t="shared" si="114"/>
        <v>9.1832740182895858</v>
      </c>
      <c r="AF300">
        <f t="shared" si="129"/>
        <v>5997.1357511228962</v>
      </c>
      <c r="AG300">
        <f t="shared" si="130"/>
        <v>10372.252164645846</v>
      </c>
      <c r="AH300">
        <f t="shared" si="131"/>
        <v>2937.0318605122056</v>
      </c>
      <c r="AI300">
        <f t="shared" si="132"/>
        <v>4105.2735816658769</v>
      </c>
      <c r="AJ300">
        <f t="shared" si="133"/>
        <v>745.16478617616667</v>
      </c>
      <c r="AK300">
        <f t="shared" si="115"/>
        <v>28.154570755726837</v>
      </c>
    </row>
    <row r="301" spans="1:37" x14ac:dyDescent="0.35">
      <c r="A301">
        <v>15.5707</v>
      </c>
      <c r="B301">
        <v>365.6</v>
      </c>
      <c r="C301">
        <v>11510.5</v>
      </c>
      <c r="D301">
        <f t="shared" si="109"/>
        <v>11644.534413365038</v>
      </c>
      <c r="E301">
        <v>254506.8</v>
      </c>
      <c r="F301">
        <f t="shared" si="110"/>
        <v>341393.85845504684</v>
      </c>
      <c r="G301">
        <v>232.9</v>
      </c>
      <c r="H301">
        <v>9875.5</v>
      </c>
      <c r="I301">
        <v>29880</v>
      </c>
      <c r="J301">
        <v>741.4</v>
      </c>
      <c r="K301">
        <v>14787.6</v>
      </c>
      <c r="L301">
        <f t="shared" si="111"/>
        <v>15009.555299953596</v>
      </c>
      <c r="M301">
        <v>500.4</v>
      </c>
      <c r="N301">
        <v>21501.599999999999</v>
      </c>
      <c r="O301">
        <v>430.7</v>
      </c>
      <c r="P301">
        <v>3558.5</v>
      </c>
      <c r="Q301">
        <v>1454.8</v>
      </c>
      <c r="R301">
        <v>520.9</v>
      </c>
      <c r="S301">
        <v>246.9</v>
      </c>
      <c r="T301">
        <v>226.5</v>
      </c>
      <c r="U301">
        <v>70.7</v>
      </c>
      <c r="V301">
        <v>36.1</v>
      </c>
      <c r="W301">
        <v>4.3899999999999997</v>
      </c>
      <c r="X301">
        <v>2133.3000000000002</v>
      </c>
      <c r="Y301">
        <f t="shared" si="112"/>
        <v>368413.54816836549</v>
      </c>
      <c r="Z301">
        <f t="shared" si="125"/>
        <v>3404.3264864592566</v>
      </c>
      <c r="AA301">
        <f t="shared" si="126"/>
        <v>85168.149097656482</v>
      </c>
      <c r="AB301">
        <f t="shared" si="127"/>
        <v>81104.509181472342</v>
      </c>
      <c r="AC301">
        <f t="shared" si="128"/>
        <v>203.81986594500529</v>
      </c>
      <c r="AD301">
        <f t="shared" si="113"/>
        <v>191.90390894009687</v>
      </c>
      <c r="AE301">
        <f t="shared" si="114"/>
        <v>11.915957004908419</v>
      </c>
      <c r="AF301">
        <f t="shared" si="129"/>
        <v>5790.5036625446774</v>
      </c>
      <c r="AG301">
        <f t="shared" si="130"/>
        <v>10329.153254323121</v>
      </c>
      <c r="AH301">
        <f t="shared" si="131"/>
        <v>3181.479090080446</v>
      </c>
      <c r="AI301">
        <f t="shared" si="132"/>
        <v>4563.621529009687</v>
      </c>
      <c r="AJ301">
        <f t="shared" si="133"/>
        <v>768.15850396106669</v>
      </c>
      <c r="AK301">
        <f t="shared" si="115"/>
        <v>16.702623518444529</v>
      </c>
    </row>
    <row r="302" spans="1:37" x14ac:dyDescent="0.35">
      <c r="A302">
        <v>15.5806</v>
      </c>
      <c r="B302">
        <v>319.89999999999998</v>
      </c>
      <c r="C302">
        <v>11506.7</v>
      </c>
      <c r="D302">
        <f t="shared" si="109"/>
        <v>11640.645414592087</v>
      </c>
      <c r="E302">
        <v>254633.5</v>
      </c>
      <c r="F302">
        <f t="shared" si="110"/>
        <v>341621.87326637295</v>
      </c>
      <c r="G302">
        <v>200.5</v>
      </c>
      <c r="H302">
        <v>9162</v>
      </c>
      <c r="I302">
        <v>30003.1</v>
      </c>
      <c r="J302">
        <v>664.8</v>
      </c>
      <c r="K302">
        <v>14416.2</v>
      </c>
      <c r="L302">
        <f t="shared" si="111"/>
        <v>14627.066719237877</v>
      </c>
      <c r="M302">
        <v>531.20000000000005</v>
      </c>
      <c r="N302">
        <v>21117.9</v>
      </c>
      <c r="O302">
        <v>345.3</v>
      </c>
      <c r="P302">
        <v>3251.8</v>
      </c>
      <c r="Q302">
        <v>1209.0999999999999</v>
      </c>
      <c r="R302">
        <v>476.5</v>
      </c>
      <c r="S302">
        <v>312.7</v>
      </c>
      <c r="T302">
        <v>198.1</v>
      </c>
      <c r="U302">
        <v>24.9</v>
      </c>
      <c r="V302">
        <v>15.1</v>
      </c>
      <c r="W302">
        <v>0</v>
      </c>
      <c r="X302">
        <v>2179.1999999999998</v>
      </c>
      <c r="Y302">
        <f t="shared" si="112"/>
        <v>368209.48540020292</v>
      </c>
      <c r="Z302">
        <f t="shared" si="125"/>
        <v>3281.2842903458081</v>
      </c>
      <c r="AA302">
        <f t="shared" si="126"/>
        <v>82235.524071546126</v>
      </c>
      <c r="AB302">
        <f t="shared" si="127"/>
        <v>81483.778092761393</v>
      </c>
      <c r="AC302">
        <f t="shared" si="128"/>
        <v>67.624547947037428</v>
      </c>
      <c r="AD302">
        <f t="shared" si="113"/>
        <v>67.624547947037428</v>
      </c>
      <c r="AE302">
        <f t="shared" si="114"/>
        <v>0</v>
      </c>
      <c r="AF302">
        <f t="shared" si="129"/>
        <v>5918.3700757503602</v>
      </c>
      <c r="AG302">
        <f t="shared" si="130"/>
        <v>9680.6305685628486</v>
      </c>
      <c r="AH302">
        <f t="shared" si="131"/>
        <v>2743.2753365984941</v>
      </c>
      <c r="AI302">
        <f t="shared" si="132"/>
        <v>3821.7375048622912</v>
      </c>
      <c r="AJ302">
        <f t="shared" si="133"/>
        <v>890.25408903770563</v>
      </c>
      <c r="AK302">
        <f t="shared" si="115"/>
        <v>48.522088353413658</v>
      </c>
    </row>
    <row r="303" spans="1:37" x14ac:dyDescent="0.35">
      <c r="A303">
        <v>15.5906</v>
      </c>
      <c r="B303">
        <v>268.5</v>
      </c>
      <c r="C303">
        <v>11502.6</v>
      </c>
      <c r="D303">
        <f t="shared" si="109"/>
        <v>11636.449423134547</v>
      </c>
      <c r="E303">
        <v>255950.9</v>
      </c>
      <c r="F303">
        <f t="shared" si="110"/>
        <v>343997.32490772451</v>
      </c>
      <c r="G303">
        <v>175.6</v>
      </c>
      <c r="H303">
        <v>9341.2999999999993</v>
      </c>
      <c r="I303">
        <v>30753.5</v>
      </c>
      <c r="J303">
        <v>849.2</v>
      </c>
      <c r="K303">
        <v>14229.6</v>
      </c>
      <c r="L303">
        <f t="shared" si="111"/>
        <v>14435.004337724078</v>
      </c>
      <c r="M303">
        <v>478.5</v>
      </c>
      <c r="N303">
        <v>21092.7</v>
      </c>
      <c r="O303">
        <v>341.4</v>
      </c>
      <c r="P303">
        <v>4608.5</v>
      </c>
      <c r="Q303">
        <v>1207.7</v>
      </c>
      <c r="R303">
        <v>573.6</v>
      </c>
      <c r="S303">
        <v>281.89999999999998</v>
      </c>
      <c r="T303">
        <v>167.7</v>
      </c>
      <c r="U303">
        <v>23.4</v>
      </c>
      <c r="V303">
        <v>16.7</v>
      </c>
      <c r="W303">
        <v>8.2899999999999991</v>
      </c>
      <c r="X303">
        <v>2295.3000000000002</v>
      </c>
      <c r="Y303">
        <f t="shared" si="112"/>
        <v>370337.27866858314</v>
      </c>
      <c r="Z303">
        <f t="shared" si="125"/>
        <v>3315.0861949781606</v>
      </c>
      <c r="AA303">
        <f t="shared" si="126"/>
        <v>82179.142508727979</v>
      </c>
      <c r="AB303">
        <f t="shared" si="127"/>
        <v>83041.869591317794</v>
      </c>
      <c r="AC303">
        <f t="shared" si="128"/>
        <v>85.570645531365884</v>
      </c>
      <c r="AD303">
        <f t="shared" si="113"/>
        <v>63.185645485451623</v>
      </c>
      <c r="AE303">
        <f t="shared" si="114"/>
        <v>22.385000045914268</v>
      </c>
      <c r="AF303">
        <f t="shared" si="129"/>
        <v>6197.8637642203894</v>
      </c>
      <c r="AG303">
        <f t="shared" si="130"/>
        <v>13205.259858207377</v>
      </c>
      <c r="AH303">
        <f t="shared" si="131"/>
        <v>3214.9072442298593</v>
      </c>
      <c r="AI303">
        <f t="shared" si="132"/>
        <v>3713.9118290893234</v>
      </c>
      <c r="AJ303">
        <f t="shared" si="133"/>
        <v>806.2920402545235</v>
      </c>
      <c r="AK303">
        <f t="shared" si="115"/>
        <v>38.740927737456616</v>
      </c>
    </row>
    <row r="304" spans="1:37" x14ac:dyDescent="0.35">
      <c r="A304">
        <v>15.6005</v>
      </c>
      <c r="B304">
        <v>228.5</v>
      </c>
      <c r="C304">
        <v>11580.7</v>
      </c>
      <c r="D304">
        <f t="shared" si="109"/>
        <v>11716.383927347431</v>
      </c>
      <c r="E304">
        <v>253565.5</v>
      </c>
      <c r="F304">
        <f t="shared" si="110"/>
        <v>339702.27796276828</v>
      </c>
      <c r="G304">
        <v>142.9</v>
      </c>
      <c r="H304">
        <v>9423.9</v>
      </c>
      <c r="I304">
        <v>30014.9</v>
      </c>
      <c r="J304">
        <v>667.3</v>
      </c>
      <c r="K304">
        <v>14650.1</v>
      </c>
      <c r="L304">
        <f t="shared" si="111"/>
        <v>14867.916462974219</v>
      </c>
      <c r="M304">
        <v>595.1</v>
      </c>
      <c r="N304">
        <v>20876.599999999999</v>
      </c>
      <c r="O304">
        <v>336.1</v>
      </c>
      <c r="P304">
        <v>3300.2</v>
      </c>
      <c r="Q304">
        <v>1247.7</v>
      </c>
      <c r="R304">
        <v>592.20000000000005</v>
      </c>
      <c r="S304">
        <v>307.3</v>
      </c>
      <c r="T304">
        <v>221.9</v>
      </c>
      <c r="U304">
        <v>56.6</v>
      </c>
      <c r="V304">
        <v>29.3</v>
      </c>
      <c r="W304">
        <v>3.9</v>
      </c>
      <c r="X304">
        <v>2333.9</v>
      </c>
      <c r="Y304">
        <f t="shared" si="112"/>
        <v>366515.07835308992</v>
      </c>
      <c r="Z304">
        <f t="shared" si="125"/>
        <v>3629.3186244264803</v>
      </c>
      <c r="AA304">
        <f t="shared" si="126"/>
        <v>82671.905713001484</v>
      </c>
      <c r="AB304">
        <f t="shared" si="127"/>
        <v>81892.674470228812</v>
      </c>
      <c r="AC304">
        <f t="shared" si="128"/>
        <v>165.06824295429413</v>
      </c>
      <c r="AD304">
        <f t="shared" si="113"/>
        <v>154.42748018533965</v>
      </c>
      <c r="AE304">
        <f t="shared" si="114"/>
        <v>10.640762768954499</v>
      </c>
      <c r="AF304">
        <f t="shared" si="129"/>
        <v>6367.81441704177</v>
      </c>
      <c r="AG304">
        <f t="shared" si="130"/>
        <v>9842.7055612829117</v>
      </c>
      <c r="AH304">
        <f t="shared" si="131"/>
        <v>2737.6772724022931</v>
      </c>
      <c r="AI304">
        <f t="shared" si="132"/>
        <v>4009.6576833988547</v>
      </c>
      <c r="AJ304">
        <f t="shared" si="133"/>
        <v>918.37967898207285</v>
      </c>
      <c r="AK304">
        <f t="shared" si="115"/>
        <v>21.986776859504133</v>
      </c>
    </row>
    <row r="305" spans="1:37" x14ac:dyDescent="0.35">
      <c r="A305">
        <v>15.6104</v>
      </c>
      <c r="B305">
        <v>329.4</v>
      </c>
      <c r="C305">
        <v>11418.7</v>
      </c>
      <c r="D305">
        <f t="shared" si="109"/>
        <v>11550.592753474095</v>
      </c>
      <c r="E305">
        <v>256340</v>
      </c>
      <c r="F305">
        <f t="shared" si="110"/>
        <v>344700.53519081301</v>
      </c>
      <c r="G305">
        <v>201.9</v>
      </c>
      <c r="H305">
        <v>9340.6</v>
      </c>
      <c r="I305">
        <v>31187.3</v>
      </c>
      <c r="J305">
        <v>648.29999999999995</v>
      </c>
      <c r="K305">
        <v>14300.1</v>
      </c>
      <c r="L305">
        <f t="shared" si="111"/>
        <v>14507.559552354625</v>
      </c>
      <c r="M305">
        <v>547.29999999999995</v>
      </c>
      <c r="N305">
        <v>20719.3</v>
      </c>
      <c r="O305">
        <v>283.39999999999998</v>
      </c>
      <c r="P305">
        <v>3581.3</v>
      </c>
      <c r="Q305">
        <v>1328.2</v>
      </c>
      <c r="R305">
        <v>522.1</v>
      </c>
      <c r="S305">
        <v>267.3</v>
      </c>
      <c r="T305">
        <v>205.1</v>
      </c>
      <c r="U305">
        <v>36.6</v>
      </c>
      <c r="V305">
        <v>19.5</v>
      </c>
      <c r="W305">
        <v>0</v>
      </c>
      <c r="X305">
        <v>2184.5</v>
      </c>
      <c r="Y305">
        <f t="shared" si="112"/>
        <v>371088.08749664173</v>
      </c>
      <c r="Z305">
        <f t="shared" si="125"/>
        <v>3425.8712225881004</v>
      </c>
      <c r="AA305">
        <f t="shared" si="126"/>
        <v>81004.756048042196</v>
      </c>
      <c r="AB305">
        <f t="shared" si="127"/>
        <v>84042.848721955379</v>
      </c>
      <c r="AC305">
        <f t="shared" si="128"/>
        <v>98.628873394733318</v>
      </c>
      <c r="AD305">
        <f t="shared" si="113"/>
        <v>98.628873394733318</v>
      </c>
      <c r="AE305">
        <f t="shared" si="114"/>
        <v>0</v>
      </c>
      <c r="AF305">
        <f t="shared" si="129"/>
        <v>5886.7424571255451</v>
      </c>
      <c r="AG305">
        <f t="shared" si="130"/>
        <v>10371.122463031987</v>
      </c>
      <c r="AH305">
        <f t="shared" si="131"/>
        <v>2510.7246268271319</v>
      </c>
      <c r="AI305">
        <f t="shared" si="132"/>
        <v>4131.9030485285411</v>
      </c>
      <c r="AJ305">
        <f t="shared" si="133"/>
        <v>772.86231938823823</v>
      </c>
      <c r="AK305">
        <f t="shared" si="115"/>
        <v>34.734972677595628</v>
      </c>
    </row>
    <row r="306" spans="1:37" x14ac:dyDescent="0.35">
      <c r="A306">
        <v>15.6204</v>
      </c>
      <c r="B306">
        <v>264.7</v>
      </c>
      <c r="C306">
        <v>11750.5</v>
      </c>
      <c r="D306">
        <f t="shared" si="109"/>
        <v>11890.21598290715</v>
      </c>
      <c r="E306">
        <v>253918.2</v>
      </c>
      <c r="F306">
        <f t="shared" si="110"/>
        <v>340335.60395120212</v>
      </c>
      <c r="G306">
        <v>230.7</v>
      </c>
      <c r="H306">
        <v>9464.5</v>
      </c>
      <c r="I306">
        <v>30020</v>
      </c>
      <c r="J306">
        <v>827.8</v>
      </c>
      <c r="K306">
        <v>14540</v>
      </c>
      <c r="L306">
        <f t="shared" si="111"/>
        <v>14754.530878980375</v>
      </c>
      <c r="M306">
        <v>631.1</v>
      </c>
      <c r="N306">
        <v>21201.9</v>
      </c>
      <c r="O306">
        <v>364.4</v>
      </c>
      <c r="P306">
        <v>3388.4</v>
      </c>
      <c r="Q306">
        <v>1383.8</v>
      </c>
      <c r="R306">
        <v>491.2</v>
      </c>
      <c r="S306">
        <v>244.9</v>
      </c>
      <c r="T306">
        <v>159.30000000000001</v>
      </c>
      <c r="U306">
        <v>28.3</v>
      </c>
      <c r="V306">
        <v>19</v>
      </c>
      <c r="W306">
        <v>0</v>
      </c>
      <c r="X306">
        <v>2279</v>
      </c>
      <c r="Y306">
        <f t="shared" si="112"/>
        <v>367245.05081308965</v>
      </c>
      <c r="Z306">
        <f t="shared" si="125"/>
        <v>3684.188519367176</v>
      </c>
      <c r="AA306">
        <f t="shared" si="126"/>
        <v>83503.916341701086</v>
      </c>
      <c r="AB306">
        <f t="shared" si="127"/>
        <v>81743.783703919151</v>
      </c>
      <c r="AC306">
        <f t="shared" si="128"/>
        <v>77.060262452395477</v>
      </c>
      <c r="AD306">
        <f t="shared" si="113"/>
        <v>77.060262452395477</v>
      </c>
      <c r="AE306">
        <f t="shared" si="114"/>
        <v>0</v>
      </c>
      <c r="AF306">
        <f t="shared" si="129"/>
        <v>6205.6656582688793</v>
      </c>
      <c r="AG306">
        <f t="shared" si="130"/>
        <v>9893.3940483494152</v>
      </c>
      <c r="AH306">
        <f t="shared" si="131"/>
        <v>3246.3337418991473</v>
      </c>
      <c r="AI306">
        <f t="shared" si="132"/>
        <v>4201.8265367594149</v>
      </c>
      <c r="AJ306">
        <f t="shared" si="133"/>
        <v>718.59375481226721</v>
      </c>
      <c r="AK306">
        <f t="shared" si="115"/>
        <v>47.809187279151942</v>
      </c>
    </row>
    <row r="307" spans="1:37" x14ac:dyDescent="0.35">
      <c r="A307">
        <v>15.6303</v>
      </c>
      <c r="B307">
        <v>235.2</v>
      </c>
      <c r="C307">
        <v>11981.7</v>
      </c>
      <c r="D307">
        <f t="shared" si="109"/>
        <v>12127.002101074444</v>
      </c>
      <c r="E307">
        <v>252989.8</v>
      </c>
      <c r="F307">
        <f t="shared" si="110"/>
        <v>338669.80665056512</v>
      </c>
      <c r="G307">
        <v>192.7</v>
      </c>
      <c r="H307">
        <v>9051.1</v>
      </c>
      <c r="I307">
        <v>30765.8</v>
      </c>
      <c r="J307">
        <v>658.5</v>
      </c>
      <c r="K307">
        <v>14625.7</v>
      </c>
      <c r="L307">
        <f t="shared" si="111"/>
        <v>14842.786137206947</v>
      </c>
      <c r="M307">
        <v>589.70000000000005</v>
      </c>
      <c r="N307">
        <v>21672.799999999999</v>
      </c>
      <c r="O307">
        <v>294.10000000000002</v>
      </c>
      <c r="P307">
        <v>3434.2</v>
      </c>
      <c r="Q307">
        <v>1394</v>
      </c>
      <c r="R307">
        <v>494.6</v>
      </c>
      <c r="S307">
        <v>212.2</v>
      </c>
      <c r="T307">
        <v>185.2</v>
      </c>
      <c r="U307">
        <v>42.4</v>
      </c>
      <c r="V307">
        <v>23.4</v>
      </c>
      <c r="W307">
        <v>0</v>
      </c>
      <c r="X307">
        <v>2262.6</v>
      </c>
      <c r="Y307">
        <f t="shared" si="112"/>
        <v>365874.79488884652</v>
      </c>
      <c r="Z307">
        <f t="shared" si="125"/>
        <v>3490.2650246458084</v>
      </c>
      <c r="AA307">
        <f t="shared" si="126"/>
        <v>83973.808606668244</v>
      </c>
      <c r="AB307">
        <f t="shared" si="127"/>
        <v>84088.32865720283</v>
      </c>
      <c r="AC307">
        <f t="shared" si="128"/>
        <v>115.88663824979035</v>
      </c>
      <c r="AD307">
        <f t="shared" si="113"/>
        <v>115.88663824979035</v>
      </c>
      <c r="AE307">
        <f t="shared" si="114"/>
        <v>0</v>
      </c>
      <c r="AF307">
        <f t="shared" si="129"/>
        <v>6184.0827288673499</v>
      </c>
      <c r="AG307">
        <f t="shared" si="130"/>
        <v>9966.2508894819694</v>
      </c>
      <c r="AH307">
        <f t="shared" si="131"/>
        <v>2603.6229150176955</v>
      </c>
      <c r="AI307">
        <f t="shared" si="132"/>
        <v>4316.2306397186067</v>
      </c>
      <c r="AJ307">
        <f t="shared" si="133"/>
        <v>643.93613140685397</v>
      </c>
      <c r="AK307">
        <f t="shared" si="115"/>
        <v>30.117924528301884</v>
      </c>
    </row>
    <row r="308" spans="1:37" x14ac:dyDescent="0.35">
      <c r="A308">
        <v>15.6403</v>
      </c>
      <c r="B308">
        <v>264.7</v>
      </c>
      <c r="C308">
        <v>11838.1</v>
      </c>
      <c r="D308">
        <f t="shared" si="109"/>
        <v>11979.919484853646</v>
      </c>
      <c r="E308">
        <v>254472.7</v>
      </c>
      <c r="F308">
        <f t="shared" si="110"/>
        <v>341332.50385331293</v>
      </c>
      <c r="G308">
        <v>173.6</v>
      </c>
      <c r="H308">
        <v>9632.9</v>
      </c>
      <c r="I308">
        <v>30613.5</v>
      </c>
      <c r="J308">
        <v>711.1</v>
      </c>
      <c r="K308">
        <v>15905.7</v>
      </c>
      <c r="L308">
        <f t="shared" si="111"/>
        <v>16162.780335177227</v>
      </c>
      <c r="M308">
        <v>561.9</v>
      </c>
      <c r="N308">
        <v>21152.3</v>
      </c>
      <c r="O308">
        <v>396.6</v>
      </c>
      <c r="P308">
        <v>3395.5</v>
      </c>
      <c r="Q308">
        <v>1183.9000000000001</v>
      </c>
      <c r="R308">
        <v>525.79999999999995</v>
      </c>
      <c r="S308">
        <v>256.10000000000002</v>
      </c>
      <c r="T308">
        <v>195.8</v>
      </c>
      <c r="U308">
        <v>54.1</v>
      </c>
      <c r="V308">
        <v>20.5</v>
      </c>
      <c r="W308">
        <v>4.3899999999999997</v>
      </c>
      <c r="X308">
        <v>2334.8000000000002</v>
      </c>
      <c r="Y308">
        <f t="shared" si="112"/>
        <v>369739.90367334377</v>
      </c>
      <c r="Z308">
        <f t="shared" si="125"/>
        <v>3411.3169486686725</v>
      </c>
      <c r="AA308">
        <f t="shared" si="126"/>
        <v>83261.77319286039</v>
      </c>
      <c r="AB308">
        <f t="shared" si="127"/>
        <v>82797.392696478564</v>
      </c>
      <c r="AC308">
        <f t="shared" si="128"/>
        <v>158.19228441102882</v>
      </c>
      <c r="AD308">
        <f t="shared" si="113"/>
        <v>146.31907311739886</v>
      </c>
      <c r="AE308">
        <f t="shared" si="114"/>
        <v>11.873211293629963</v>
      </c>
      <c r="AF308">
        <f t="shared" si="129"/>
        <v>6314.7092775324008</v>
      </c>
      <c r="AG308">
        <f t="shared" si="130"/>
        <v>9876.1317448335249</v>
      </c>
      <c r="AH308">
        <f t="shared" si="131"/>
        <v>2995.88978358859</v>
      </c>
      <c r="AI308">
        <f t="shared" si="132"/>
        <v>3731.5420550845697</v>
      </c>
      <c r="AJ308">
        <f t="shared" si="133"/>
        <v>748.09344961686736</v>
      </c>
      <c r="AK308">
        <f t="shared" si="115"/>
        <v>21.564369977773978</v>
      </c>
    </row>
    <row r="309" spans="1:37" x14ac:dyDescent="0.35">
      <c r="A309">
        <v>15.6502</v>
      </c>
      <c r="B309">
        <v>274.2</v>
      </c>
      <c r="C309">
        <v>11701</v>
      </c>
      <c r="D309">
        <f t="shared" si="109"/>
        <v>11839.534391919853</v>
      </c>
      <c r="E309">
        <v>256032.6</v>
      </c>
      <c r="F309">
        <f t="shared" si="110"/>
        <v>344144.91817786638</v>
      </c>
      <c r="G309">
        <v>262.39999999999998</v>
      </c>
      <c r="H309">
        <v>9633.6</v>
      </c>
      <c r="I309">
        <v>30040</v>
      </c>
      <c r="J309">
        <v>675.1</v>
      </c>
      <c r="K309">
        <v>14355.2</v>
      </c>
      <c r="L309">
        <f t="shared" si="111"/>
        <v>14564.273052523586</v>
      </c>
      <c r="M309">
        <v>474.6</v>
      </c>
      <c r="N309">
        <v>21216.799999999999</v>
      </c>
      <c r="O309">
        <v>355.1</v>
      </c>
      <c r="P309">
        <v>3637.2</v>
      </c>
      <c r="Q309">
        <v>1361.2</v>
      </c>
      <c r="R309">
        <v>522.5</v>
      </c>
      <c r="S309">
        <v>184.4</v>
      </c>
      <c r="T309">
        <v>187.1</v>
      </c>
      <c r="U309">
        <v>37.1</v>
      </c>
      <c r="V309">
        <v>7.8</v>
      </c>
      <c r="W309">
        <v>0</v>
      </c>
      <c r="X309">
        <v>2174.6999999999998</v>
      </c>
      <c r="Y309">
        <f t="shared" si="112"/>
        <v>370822.92562230985</v>
      </c>
      <c r="Z309">
        <f t="shared" si="125"/>
        <v>3396.4998196546903</v>
      </c>
      <c r="AA309">
        <f t="shared" si="126"/>
        <v>83194.42480053597</v>
      </c>
      <c r="AB309">
        <f t="shared" si="127"/>
        <v>81009.015150795472</v>
      </c>
      <c r="AC309">
        <f t="shared" si="128"/>
        <v>100.0477517341715</v>
      </c>
      <c r="AD309">
        <f t="shared" si="113"/>
        <v>100.0477517341715</v>
      </c>
      <c r="AE309">
        <f t="shared" si="114"/>
        <v>0</v>
      </c>
      <c r="AF309">
        <f t="shared" si="129"/>
        <v>5864.5241427574865</v>
      </c>
      <c r="AG309">
        <f t="shared" si="130"/>
        <v>10305.727440089213</v>
      </c>
      <c r="AH309">
        <f t="shared" si="131"/>
        <v>2778.1453864297432</v>
      </c>
      <c r="AI309">
        <f t="shared" si="132"/>
        <v>4175.3081943401003</v>
      </c>
      <c r="AJ309">
        <f t="shared" si="133"/>
        <v>518.3066814907753</v>
      </c>
      <c r="AK309">
        <f t="shared" si="115"/>
        <v>33.948787061994615</v>
      </c>
    </row>
    <row r="310" spans="1:37" x14ac:dyDescent="0.35">
      <c r="A310">
        <v>15.6602</v>
      </c>
      <c r="B310">
        <v>341.9</v>
      </c>
      <c r="C310">
        <v>11859</v>
      </c>
      <c r="D310">
        <f t="shared" si="109"/>
        <v>12001.323697731397</v>
      </c>
      <c r="E310">
        <v>252564.7</v>
      </c>
      <c r="F310">
        <f t="shared" si="110"/>
        <v>337908.44505203323</v>
      </c>
      <c r="G310">
        <v>151.19999999999999</v>
      </c>
      <c r="H310">
        <v>9496.7999999999993</v>
      </c>
      <c r="I310">
        <v>30271.599999999999</v>
      </c>
      <c r="J310">
        <v>736</v>
      </c>
      <c r="K310">
        <v>13845.7</v>
      </c>
      <c r="L310">
        <f t="shared" si="111"/>
        <v>14040.094942546009</v>
      </c>
      <c r="M310">
        <v>566.29999999999995</v>
      </c>
      <c r="N310">
        <v>21204.400000000001</v>
      </c>
      <c r="O310">
        <v>282.89999999999998</v>
      </c>
      <c r="P310">
        <v>3431</v>
      </c>
      <c r="Q310">
        <v>1318.7</v>
      </c>
      <c r="R310">
        <v>431.7</v>
      </c>
      <c r="S310">
        <v>247.3</v>
      </c>
      <c r="T310">
        <v>244.5</v>
      </c>
      <c r="U310">
        <v>40.5</v>
      </c>
      <c r="V310">
        <v>12.2</v>
      </c>
      <c r="W310">
        <v>2.93</v>
      </c>
      <c r="X310">
        <v>2195.1999999999998</v>
      </c>
      <c r="Y310">
        <f t="shared" si="112"/>
        <v>364291.7636923106</v>
      </c>
      <c r="Z310">
        <f t="shared" si="125"/>
        <v>3154.6142804662513</v>
      </c>
      <c r="AA310">
        <f t="shared" si="126"/>
        <v>84276.404409546172</v>
      </c>
      <c r="AB310">
        <f t="shared" si="127"/>
        <v>83097.129875184619</v>
      </c>
      <c r="AC310">
        <f t="shared" si="128"/>
        <v>119.21762808967046</v>
      </c>
      <c r="AD310">
        <f t="shared" si="113"/>
        <v>111.17462439861049</v>
      </c>
      <c r="AE310">
        <f t="shared" si="114"/>
        <v>8.0430036910599689</v>
      </c>
      <c r="AF310">
        <f t="shared" si="129"/>
        <v>6025.9391476501169</v>
      </c>
      <c r="AG310">
        <f t="shared" si="130"/>
        <v>10097.12644260269</v>
      </c>
      <c r="AH310">
        <f t="shared" si="131"/>
        <v>2796.9339456726971</v>
      </c>
      <c r="AI310">
        <f t="shared" si="132"/>
        <v>4291.0659965409359</v>
      </c>
      <c r="AJ310">
        <f t="shared" si="133"/>
        <v>712.34111188739314</v>
      </c>
      <c r="AK310">
        <f t="shared" si="115"/>
        <v>26.460971678563208</v>
      </c>
    </row>
    <row r="311" spans="1:37" x14ac:dyDescent="0.35">
      <c r="A311">
        <v>15.6701</v>
      </c>
      <c r="B311">
        <v>280.89999999999998</v>
      </c>
      <c r="C311">
        <v>11204.6</v>
      </c>
      <c r="D311">
        <f t="shared" si="109"/>
        <v>11331.565660600767</v>
      </c>
      <c r="E311">
        <v>253858.2</v>
      </c>
      <c r="F311">
        <f t="shared" si="110"/>
        <v>340227.82264711609</v>
      </c>
      <c r="G311">
        <v>217.1</v>
      </c>
      <c r="H311">
        <v>9446.5</v>
      </c>
      <c r="I311">
        <v>30583.200000000001</v>
      </c>
      <c r="J311">
        <v>679.4</v>
      </c>
      <c r="K311">
        <v>14052.4</v>
      </c>
      <c r="L311">
        <f t="shared" si="111"/>
        <v>14252.684422579861</v>
      </c>
      <c r="M311">
        <v>512.1</v>
      </c>
      <c r="N311">
        <v>21555.3</v>
      </c>
      <c r="O311">
        <v>338.5</v>
      </c>
      <c r="P311">
        <v>3542.7</v>
      </c>
      <c r="Q311">
        <v>1389</v>
      </c>
      <c r="R311">
        <v>499.5</v>
      </c>
      <c r="S311">
        <v>247.3</v>
      </c>
      <c r="T311">
        <v>185.8</v>
      </c>
      <c r="U311">
        <v>71.2</v>
      </c>
      <c r="V311">
        <v>17.600000000000001</v>
      </c>
      <c r="W311">
        <v>0</v>
      </c>
      <c r="X311">
        <v>2117.9</v>
      </c>
      <c r="Y311">
        <f t="shared" si="112"/>
        <v>366092.97273029672</v>
      </c>
      <c r="Z311">
        <f t="shared" si="125"/>
        <v>3356.2512572597016</v>
      </c>
      <c r="AA311">
        <f t="shared" si="126"/>
        <v>84682.860118266311</v>
      </c>
      <c r="AB311">
        <f t="shared" si="127"/>
        <v>83539.434728595181</v>
      </c>
      <c r="AC311">
        <f t="shared" si="128"/>
        <v>194.48611501333991</v>
      </c>
      <c r="AD311">
        <f t="shared" si="113"/>
        <v>194.48611501333991</v>
      </c>
      <c r="AE311">
        <f t="shared" si="114"/>
        <v>0</v>
      </c>
      <c r="AF311">
        <f t="shared" si="129"/>
        <v>5785.1424576791096</v>
      </c>
      <c r="AG311">
        <f t="shared" si="130"/>
        <v>10352.561459277504</v>
      </c>
      <c r="AH311">
        <f t="shared" si="131"/>
        <v>2780.4412425853748</v>
      </c>
      <c r="AI311">
        <f t="shared" si="132"/>
        <v>4301.6395213905571</v>
      </c>
      <c r="AJ311">
        <f t="shared" si="133"/>
        <v>723.58668352575489</v>
      </c>
      <c r="AK311">
        <f t="shared" si="115"/>
        <v>17.257022471910112</v>
      </c>
    </row>
    <row r="312" spans="1:37" x14ac:dyDescent="0.35">
      <c r="A312">
        <v>15.680099999999999</v>
      </c>
      <c r="B312">
        <v>256.10000000000002</v>
      </c>
      <c r="C312">
        <v>11212.1</v>
      </c>
      <c r="D312">
        <f t="shared" si="109"/>
        <v>11339.236655302922</v>
      </c>
      <c r="E312">
        <v>254449.1</v>
      </c>
      <c r="F312">
        <f t="shared" si="110"/>
        <v>341290.04471726873</v>
      </c>
      <c r="G312">
        <v>183.4</v>
      </c>
      <c r="H312">
        <v>9517.4</v>
      </c>
      <c r="I312">
        <v>30220</v>
      </c>
      <c r="J312">
        <v>786</v>
      </c>
      <c r="K312">
        <v>14617.7</v>
      </c>
      <c r="L312">
        <f t="shared" si="111"/>
        <v>14834.54695705413</v>
      </c>
      <c r="M312">
        <v>562.9</v>
      </c>
      <c r="N312">
        <v>20910.2</v>
      </c>
      <c r="O312">
        <v>357.1</v>
      </c>
      <c r="P312">
        <v>3492.7</v>
      </c>
      <c r="Q312">
        <v>1410.3</v>
      </c>
      <c r="R312">
        <v>504.4</v>
      </c>
      <c r="S312">
        <v>218.5</v>
      </c>
      <c r="T312">
        <v>159.4</v>
      </c>
      <c r="U312">
        <v>47.8</v>
      </c>
      <c r="V312">
        <v>18.8</v>
      </c>
      <c r="W312">
        <v>7.32</v>
      </c>
      <c r="X312">
        <v>1929.5</v>
      </c>
      <c r="Y312">
        <f t="shared" si="112"/>
        <v>367719.92832962575</v>
      </c>
      <c r="Z312">
        <f t="shared" si="125"/>
        <v>3401.2298590433393</v>
      </c>
      <c r="AA312">
        <f t="shared" si="126"/>
        <v>82746.671191354544</v>
      </c>
      <c r="AB312">
        <f t="shared" si="127"/>
        <v>82182.111090021368</v>
      </c>
      <c r="AC312">
        <f t="shared" si="128"/>
        <v>149.89668971813296</v>
      </c>
      <c r="AD312">
        <f t="shared" si="113"/>
        <v>129.99023527806159</v>
      </c>
      <c r="AE312">
        <f t="shared" si="114"/>
        <v>19.906454440071357</v>
      </c>
      <c r="AF312">
        <f t="shared" si="129"/>
        <v>5247.1999784313775</v>
      </c>
      <c r="AG312">
        <f t="shared" si="130"/>
        <v>10092.463622676616</v>
      </c>
      <c r="AH312">
        <f t="shared" si="131"/>
        <v>3108.6158566182471</v>
      </c>
      <c r="AI312">
        <f t="shared" si="132"/>
        <v>4268.7379145601108</v>
      </c>
      <c r="AJ312">
        <f t="shared" si="133"/>
        <v>645.32809270887071</v>
      </c>
      <c r="AK312">
        <f t="shared" si="115"/>
        <v>22.690493468795353</v>
      </c>
    </row>
    <row r="313" spans="1:37" x14ac:dyDescent="0.35">
      <c r="A313">
        <v>15.69</v>
      </c>
      <c r="B313">
        <v>309.5</v>
      </c>
      <c r="C313">
        <v>12104.3</v>
      </c>
      <c r="D313">
        <f t="shared" si="109"/>
        <v>12252.609258244569</v>
      </c>
      <c r="E313">
        <v>254299.8</v>
      </c>
      <c r="F313">
        <f t="shared" si="110"/>
        <v>341021.4989884675</v>
      </c>
      <c r="G313">
        <v>167.3</v>
      </c>
      <c r="H313">
        <v>9570.5</v>
      </c>
      <c r="I313">
        <v>30643.200000000001</v>
      </c>
      <c r="J313">
        <v>721.3</v>
      </c>
      <c r="K313">
        <v>14021.6</v>
      </c>
      <c r="L313">
        <f t="shared" si="111"/>
        <v>14221.001190289768</v>
      </c>
      <c r="M313">
        <v>552.20000000000005</v>
      </c>
      <c r="N313">
        <v>20499.3</v>
      </c>
      <c r="O313">
        <v>369.7</v>
      </c>
      <c r="P313">
        <v>3481.3</v>
      </c>
      <c r="Q313">
        <v>1261.0999999999999</v>
      </c>
      <c r="R313">
        <v>487.3</v>
      </c>
      <c r="S313">
        <v>339.2</v>
      </c>
      <c r="T313">
        <v>152.9</v>
      </c>
      <c r="U313">
        <v>48.3</v>
      </c>
      <c r="V313">
        <v>21</v>
      </c>
      <c r="W313">
        <v>10.199999999999999</v>
      </c>
      <c r="X313">
        <v>1995.9</v>
      </c>
      <c r="Y313">
        <f t="shared" si="112"/>
        <v>367804.60943700187</v>
      </c>
      <c r="Z313">
        <f t="shared" si="125"/>
        <v>3281.0899293710527</v>
      </c>
      <c r="AA313">
        <f t="shared" si="126"/>
        <v>81754.820979616896</v>
      </c>
      <c r="AB313">
        <f t="shared" si="127"/>
        <v>83313.800897997207</v>
      </c>
      <c r="AC313">
        <f t="shared" si="128"/>
        <v>159.05184029516619</v>
      </c>
      <c r="AD313">
        <f t="shared" si="113"/>
        <v>131.31972455139362</v>
      </c>
      <c r="AE313">
        <f t="shared" si="114"/>
        <v>27.732115743772567</v>
      </c>
      <c r="AF313">
        <f t="shared" si="129"/>
        <v>5426.5225306858501</v>
      </c>
      <c r="AG313">
        <f t="shared" si="130"/>
        <v>10387.308646968931</v>
      </c>
      <c r="AH313">
        <f t="shared" si="131"/>
        <v>2966.2488506329287</v>
      </c>
      <c r="AI313">
        <f t="shared" si="132"/>
        <v>3844.4325158523934</v>
      </c>
      <c r="AJ313">
        <f t="shared" si="133"/>
        <v>979.3243226379293</v>
      </c>
      <c r="AK313">
        <f t="shared" si="115"/>
        <v>20.62905982905983</v>
      </c>
    </row>
    <row r="314" spans="1:37" x14ac:dyDescent="0.35">
      <c r="A314">
        <v>15.6999</v>
      </c>
      <c r="B314">
        <v>217.1</v>
      </c>
      <c r="C314">
        <v>11636.9</v>
      </c>
      <c r="D314">
        <f t="shared" si="109"/>
        <v>11773.911834628387</v>
      </c>
      <c r="E314">
        <v>255425.5</v>
      </c>
      <c r="F314">
        <f t="shared" si="110"/>
        <v>343048.94943353551</v>
      </c>
      <c r="G314">
        <v>196.6</v>
      </c>
      <c r="H314">
        <v>9341.9</v>
      </c>
      <c r="I314">
        <v>30654</v>
      </c>
      <c r="J314">
        <v>673.2</v>
      </c>
      <c r="K314">
        <v>14982.8</v>
      </c>
      <c r="L314">
        <f t="shared" si="111"/>
        <v>15210.698858862563</v>
      </c>
      <c r="M314">
        <v>550.6</v>
      </c>
      <c r="N314">
        <v>20910.900000000001</v>
      </c>
      <c r="O314">
        <v>356.5</v>
      </c>
      <c r="P314">
        <v>3257.2</v>
      </c>
      <c r="Q314">
        <v>1153.4000000000001</v>
      </c>
      <c r="R314">
        <v>610.5</v>
      </c>
      <c r="S314">
        <v>273.2</v>
      </c>
      <c r="T314">
        <v>169</v>
      </c>
      <c r="U314">
        <v>60.5</v>
      </c>
      <c r="V314">
        <v>13.2</v>
      </c>
      <c r="W314">
        <v>4.95</v>
      </c>
      <c r="X314">
        <v>2339.6999999999998</v>
      </c>
      <c r="Y314">
        <f t="shared" si="112"/>
        <v>370250.66012702649</v>
      </c>
      <c r="Z314">
        <f t="shared" si="125"/>
        <v>3666.9752311425914</v>
      </c>
      <c r="AA314">
        <f t="shared" si="126"/>
        <v>81708.969781771084</v>
      </c>
      <c r="AB314">
        <f t="shared" si="127"/>
        <v>82792.560017268173</v>
      </c>
      <c r="AC314">
        <f t="shared" si="128"/>
        <v>176.77213587558563</v>
      </c>
      <c r="AD314">
        <f t="shared" si="113"/>
        <v>163.40281467491107</v>
      </c>
      <c r="AE314">
        <f t="shared" si="114"/>
        <v>13.369321200674543</v>
      </c>
      <c r="AF314">
        <f t="shared" si="129"/>
        <v>6319.2324875188342</v>
      </c>
      <c r="AG314">
        <f t="shared" si="130"/>
        <v>9535.1619326992732</v>
      </c>
      <c r="AH314">
        <f t="shared" si="131"/>
        <v>2781.0888970372885</v>
      </c>
      <c r="AI314">
        <f t="shared" si="132"/>
        <v>3571.6344153074779</v>
      </c>
      <c r="AJ314">
        <f t="shared" si="133"/>
        <v>773.53001856024025</v>
      </c>
      <c r="AK314">
        <f t="shared" si="115"/>
        <v>20.744079449961802</v>
      </c>
    </row>
    <row r="315" spans="1:37" x14ac:dyDescent="0.35">
      <c r="A315">
        <v>15.709899999999999</v>
      </c>
      <c r="B315">
        <v>289.5</v>
      </c>
      <c r="C315">
        <v>11925.6</v>
      </c>
      <c r="D315">
        <f t="shared" si="109"/>
        <v>12069.536464055742</v>
      </c>
      <c r="E315">
        <v>255683.6</v>
      </c>
      <c r="F315">
        <f t="shared" si="110"/>
        <v>343514.66661220946</v>
      </c>
      <c r="G315">
        <v>178.5</v>
      </c>
      <c r="H315">
        <v>9397.4</v>
      </c>
      <c r="I315">
        <v>30612.799999999999</v>
      </c>
      <c r="J315">
        <v>682.4</v>
      </c>
      <c r="K315">
        <v>14190.7</v>
      </c>
      <c r="L315">
        <f t="shared" si="111"/>
        <v>14394.974768446596</v>
      </c>
      <c r="M315">
        <v>591.20000000000005</v>
      </c>
      <c r="N315">
        <v>20477.3</v>
      </c>
      <c r="O315">
        <v>304.39999999999998</v>
      </c>
      <c r="P315">
        <v>3720</v>
      </c>
      <c r="Q315">
        <v>1337.3</v>
      </c>
      <c r="R315">
        <v>506.3</v>
      </c>
      <c r="S315">
        <v>260.5</v>
      </c>
      <c r="T315">
        <v>179.4</v>
      </c>
      <c r="U315">
        <v>55.6</v>
      </c>
      <c r="V315">
        <v>23.9</v>
      </c>
      <c r="W315">
        <v>7.32</v>
      </c>
      <c r="X315">
        <v>2307</v>
      </c>
      <c r="Y315">
        <f t="shared" si="112"/>
        <v>370268.67784471181</v>
      </c>
      <c r="Z315">
        <f t="shared" si="125"/>
        <v>3446.1462077414653</v>
      </c>
      <c r="AA315">
        <f t="shared" si="126"/>
        <v>80683.843348286799</v>
      </c>
      <c r="AB315">
        <f t="shared" si="127"/>
        <v>82677.260680523454</v>
      </c>
      <c r="AC315">
        <f t="shared" si="128"/>
        <v>169.9306578300102</v>
      </c>
      <c r="AD315">
        <f t="shared" si="113"/>
        <v>150.16122974171276</v>
      </c>
      <c r="AE315">
        <f t="shared" si="114"/>
        <v>19.769428088297435</v>
      </c>
      <c r="AF315">
        <f t="shared" si="129"/>
        <v>6230.6107376642331</v>
      </c>
      <c r="AG315">
        <f t="shared" si="130"/>
        <v>10750.301708397259</v>
      </c>
      <c r="AH315">
        <f t="shared" si="131"/>
        <v>2665.0917537611899</v>
      </c>
      <c r="AI315">
        <f t="shared" si="132"/>
        <v>4096.2146969290598</v>
      </c>
      <c r="AJ315">
        <f t="shared" si="133"/>
        <v>768.09089457811342</v>
      </c>
      <c r="AK315">
        <f t="shared" si="115"/>
        <v>20.279720279720276</v>
      </c>
    </row>
    <row r="316" spans="1:37" x14ac:dyDescent="0.35">
      <c r="A316">
        <v>15.719799999999999</v>
      </c>
      <c r="B316">
        <v>295.10000000000002</v>
      </c>
      <c r="C316">
        <v>11252.4</v>
      </c>
      <c r="D316">
        <f t="shared" si="109"/>
        <v>11380.457459517473</v>
      </c>
      <c r="E316">
        <v>252723.6</v>
      </c>
      <c r="F316">
        <f t="shared" si="110"/>
        <v>338192.93637534918</v>
      </c>
      <c r="G316">
        <v>212.2</v>
      </c>
      <c r="H316">
        <v>9726.5</v>
      </c>
      <c r="I316">
        <v>30668.9</v>
      </c>
      <c r="J316">
        <v>727.7</v>
      </c>
      <c r="K316">
        <v>14639</v>
      </c>
      <c r="L316">
        <f t="shared" si="111"/>
        <v>14856.484070305198</v>
      </c>
      <c r="M316">
        <v>448.9</v>
      </c>
      <c r="N316">
        <v>20925.8</v>
      </c>
      <c r="O316">
        <v>379.5</v>
      </c>
      <c r="P316">
        <v>3367.7</v>
      </c>
      <c r="Q316">
        <v>1348.9</v>
      </c>
      <c r="R316">
        <v>472.1</v>
      </c>
      <c r="S316">
        <v>299</v>
      </c>
      <c r="T316">
        <v>194.2</v>
      </c>
      <c r="U316">
        <v>47.6</v>
      </c>
      <c r="V316">
        <v>30.7</v>
      </c>
      <c r="W316">
        <v>11.2</v>
      </c>
      <c r="X316">
        <v>2148.4</v>
      </c>
      <c r="Y316">
        <f t="shared" si="112"/>
        <v>364724.97790517187</v>
      </c>
      <c r="Z316">
        <f t="shared" si="125"/>
        <v>3106.9986116899036</v>
      </c>
      <c r="AA316">
        <f t="shared" si="126"/>
        <v>84042.228684347385</v>
      </c>
      <c r="AB316">
        <f t="shared" si="127"/>
        <v>84087.742430335784</v>
      </c>
      <c r="AC316">
        <f t="shared" si="128"/>
        <v>161.21736530830071</v>
      </c>
      <c r="AD316">
        <f t="shared" si="113"/>
        <v>130.50929572576726</v>
      </c>
      <c r="AE316">
        <f t="shared" si="114"/>
        <v>30.708069582533469</v>
      </c>
      <c r="AF316">
        <f t="shared" si="129"/>
        <v>5890.4657759924021</v>
      </c>
      <c r="AG316">
        <f t="shared" si="130"/>
        <v>10053.328458774597</v>
      </c>
      <c r="AH316">
        <f t="shared" si="131"/>
        <v>3035.7120215875943</v>
      </c>
      <c r="AI316">
        <f t="shared" si="132"/>
        <v>4230.8591225720893</v>
      </c>
      <c r="AJ316">
        <f t="shared" si="133"/>
        <v>903.96879833582898</v>
      </c>
      <c r="AK316">
        <f t="shared" si="115"/>
        <v>19.27210884353741</v>
      </c>
    </row>
    <row r="317" spans="1:37" x14ac:dyDescent="0.35">
      <c r="A317">
        <v>15.729799999999999</v>
      </c>
      <c r="B317">
        <v>238</v>
      </c>
      <c r="C317">
        <v>11701.9</v>
      </c>
      <c r="D317">
        <f t="shared" si="109"/>
        <v>11840.455830077988</v>
      </c>
      <c r="E317">
        <v>255434.5</v>
      </c>
      <c r="F317">
        <f t="shared" si="110"/>
        <v>343065.1836540908</v>
      </c>
      <c r="G317">
        <v>242.9</v>
      </c>
      <c r="H317">
        <v>9724.7999999999993</v>
      </c>
      <c r="I317">
        <v>30149.7</v>
      </c>
      <c r="J317">
        <v>842.4</v>
      </c>
      <c r="K317">
        <v>13933.9</v>
      </c>
      <c r="L317">
        <f t="shared" si="111"/>
        <v>14130.797113905444</v>
      </c>
      <c r="M317">
        <v>506.8</v>
      </c>
      <c r="N317">
        <v>20681.900000000001</v>
      </c>
      <c r="O317">
        <v>326.3</v>
      </c>
      <c r="P317">
        <v>3891.6</v>
      </c>
      <c r="Q317">
        <v>1059.3</v>
      </c>
      <c r="R317">
        <v>520.9</v>
      </c>
      <c r="S317">
        <v>308.5</v>
      </c>
      <c r="T317">
        <v>204.5</v>
      </c>
      <c r="U317">
        <v>33.700000000000003</v>
      </c>
      <c r="V317">
        <v>20</v>
      </c>
      <c r="W317">
        <v>0</v>
      </c>
      <c r="X317">
        <v>2260.5</v>
      </c>
      <c r="Y317">
        <f t="shared" si="112"/>
        <v>369274.43659807421</v>
      </c>
      <c r="Z317">
        <f t="shared" si="125"/>
        <v>3440.8014042492382</v>
      </c>
      <c r="AA317">
        <f t="shared" si="126"/>
        <v>82341.740955914778</v>
      </c>
      <c r="AB317">
        <f t="shared" si="127"/>
        <v>81645.78159742897</v>
      </c>
      <c r="AC317">
        <f t="shared" si="128"/>
        <v>91.260040392884719</v>
      </c>
      <c r="AD317">
        <f t="shared" si="113"/>
        <v>91.260040392884719</v>
      </c>
      <c r="AE317">
        <f t="shared" si="114"/>
        <v>0</v>
      </c>
      <c r="AF317">
        <f t="shared" si="129"/>
        <v>6121.4635403001757</v>
      </c>
      <c r="AG317">
        <f t="shared" si="130"/>
        <v>11373.925687066918</v>
      </c>
      <c r="AH317">
        <f t="shared" si="131"/>
        <v>3164.8548726161534</v>
      </c>
      <c r="AI317">
        <f t="shared" si="132"/>
        <v>3422.3869153865789</v>
      </c>
      <c r="AJ317">
        <f t="shared" si="133"/>
        <v>889.58229285052312</v>
      </c>
      <c r="AK317">
        <f t="shared" si="115"/>
        <v>37.703264094955493</v>
      </c>
    </row>
    <row r="318" spans="1:37" x14ac:dyDescent="0.35">
      <c r="A318">
        <v>15.739800000000001</v>
      </c>
      <c r="B318">
        <v>331.3</v>
      </c>
      <c r="C318">
        <v>11483.5</v>
      </c>
      <c r="D318">
        <f t="shared" si="109"/>
        <v>11616.902702180489</v>
      </c>
      <c r="E318">
        <v>249811.7</v>
      </c>
      <c r="F318">
        <f t="shared" si="110"/>
        <v>332998.66180264344</v>
      </c>
      <c r="G318">
        <v>166.8</v>
      </c>
      <c r="H318">
        <v>9435.5</v>
      </c>
      <c r="I318">
        <v>30667</v>
      </c>
      <c r="J318">
        <v>759.4</v>
      </c>
      <c r="K318">
        <v>14544.3</v>
      </c>
      <c r="L318">
        <f t="shared" si="111"/>
        <v>14758.958723360165</v>
      </c>
      <c r="M318">
        <v>454.6</v>
      </c>
      <c r="N318">
        <v>20675.400000000001</v>
      </c>
      <c r="O318">
        <v>356.6</v>
      </c>
      <c r="P318">
        <v>3573.1</v>
      </c>
      <c r="Q318">
        <v>1195.5999999999999</v>
      </c>
      <c r="R318">
        <v>500.4</v>
      </c>
      <c r="S318">
        <v>294.10000000000002</v>
      </c>
      <c r="T318">
        <v>183.8</v>
      </c>
      <c r="U318">
        <v>67.8</v>
      </c>
      <c r="V318">
        <v>12.7</v>
      </c>
      <c r="W318">
        <v>2.93</v>
      </c>
      <c r="X318">
        <v>2196</v>
      </c>
      <c r="Y318">
        <f t="shared" si="112"/>
        <v>359705.82322818408</v>
      </c>
      <c r="Z318">
        <f t="shared" si="125"/>
        <v>3118.6595477726582</v>
      </c>
      <c r="AA318">
        <f t="shared" si="126"/>
        <v>83709.792990753893</v>
      </c>
      <c r="AB318">
        <f t="shared" si="127"/>
        <v>85255.778526960319</v>
      </c>
      <c r="AC318">
        <f t="shared" si="128"/>
        <v>196.63290231231954</v>
      </c>
      <c r="AD318">
        <f t="shared" si="113"/>
        <v>188.48735722854892</v>
      </c>
      <c r="AE318">
        <f t="shared" si="114"/>
        <v>8.1455450837706245</v>
      </c>
      <c r="AF318">
        <f t="shared" si="129"/>
        <v>6104.9887385530001</v>
      </c>
      <c r="AG318">
        <f t="shared" si="130"/>
        <v>10751.007490770566</v>
      </c>
      <c r="AH318">
        <f t="shared" si="131"/>
        <v>3102.535260576115</v>
      </c>
      <c r="AI318">
        <f t="shared" si="132"/>
        <v>3834.800303260477</v>
      </c>
      <c r="AJ318">
        <f t="shared" si="133"/>
        <v>852.91919170676704</v>
      </c>
      <c r="AK318">
        <f t="shared" si="115"/>
        <v>15.860313869645132</v>
      </c>
    </row>
    <row r="319" spans="1:37" x14ac:dyDescent="0.35">
      <c r="A319">
        <v>15.749700000000001</v>
      </c>
      <c r="B319">
        <v>243.7</v>
      </c>
      <c r="C319">
        <v>11790.5</v>
      </c>
      <c r="D319">
        <f t="shared" si="109"/>
        <v>11931.174513096666</v>
      </c>
      <c r="E319">
        <v>253698.4</v>
      </c>
      <c r="F319">
        <f t="shared" si="110"/>
        <v>339940.849651133</v>
      </c>
      <c r="G319">
        <v>147.30000000000001</v>
      </c>
      <c r="H319">
        <v>9162.7000000000007</v>
      </c>
      <c r="I319">
        <v>30435.5</v>
      </c>
      <c r="J319">
        <v>650.70000000000005</v>
      </c>
      <c r="K319">
        <v>14554.7</v>
      </c>
      <c r="L319">
        <f t="shared" si="111"/>
        <v>14769.668088122193</v>
      </c>
      <c r="M319">
        <v>554.1</v>
      </c>
      <c r="N319">
        <v>20526</v>
      </c>
      <c r="O319">
        <v>356.6</v>
      </c>
      <c r="P319">
        <v>3639.7</v>
      </c>
      <c r="Q319">
        <v>1094.7</v>
      </c>
      <c r="R319">
        <v>514.6</v>
      </c>
      <c r="S319">
        <v>270.2</v>
      </c>
      <c r="T319">
        <v>143.19999999999999</v>
      </c>
      <c r="U319">
        <v>35.6</v>
      </c>
      <c r="V319">
        <v>34.6</v>
      </c>
      <c r="W319">
        <v>7.32</v>
      </c>
      <c r="X319">
        <v>2175.8000000000002</v>
      </c>
      <c r="Y319">
        <f t="shared" si="112"/>
        <v>366885.39225235186</v>
      </c>
      <c r="Z319">
        <f t="shared" si="125"/>
        <v>3314.3865241808494</v>
      </c>
      <c r="AA319">
        <f t="shared" si="126"/>
        <v>80920.910526684194</v>
      </c>
      <c r="AB319">
        <f t="shared" si="127"/>
        <v>82956.423566370271</v>
      </c>
      <c r="AC319">
        <f t="shared" si="128"/>
        <v>116.98476119888328</v>
      </c>
      <c r="AD319">
        <f t="shared" si="113"/>
        <v>97.033026530294606</v>
      </c>
      <c r="AE319">
        <f t="shared" si="114"/>
        <v>19.951734668588667</v>
      </c>
      <c r="AF319">
        <f t="shared" si="129"/>
        <v>5930.4623349610956</v>
      </c>
      <c r="AG319">
        <f t="shared" si="130"/>
        <v>10657.006472775249</v>
      </c>
      <c r="AH319">
        <f t="shared" si="131"/>
        <v>2745.544034381061</v>
      </c>
      <c r="AI319">
        <f t="shared" si="132"/>
        <v>3374.0781893778567</v>
      </c>
      <c r="AJ319">
        <f t="shared" si="133"/>
        <v>830.77714849533129</v>
      </c>
      <c r="AK319">
        <f t="shared" si="115"/>
        <v>28.331780055917985</v>
      </c>
    </row>
    <row r="320" spans="1:37" x14ac:dyDescent="0.35">
      <c r="A320">
        <v>15.7597</v>
      </c>
      <c r="B320">
        <v>279</v>
      </c>
      <c r="C320">
        <v>12381.4</v>
      </c>
      <c r="D320">
        <f t="shared" si="109"/>
        <v>12536.620918237059</v>
      </c>
      <c r="E320">
        <v>252814.5</v>
      </c>
      <c r="F320">
        <f t="shared" si="110"/>
        <v>338355.73629306233</v>
      </c>
      <c r="G320">
        <v>148.30000000000001</v>
      </c>
      <c r="H320">
        <v>9403.9</v>
      </c>
      <c r="I320">
        <v>30120.6</v>
      </c>
      <c r="J320">
        <v>959</v>
      </c>
      <c r="K320">
        <v>13929.4</v>
      </c>
      <c r="L320">
        <f t="shared" si="111"/>
        <v>14126.169059294536</v>
      </c>
      <c r="M320">
        <v>561.5</v>
      </c>
      <c r="N320">
        <v>20071.599999999999</v>
      </c>
      <c r="O320">
        <v>321</v>
      </c>
      <c r="P320">
        <v>3459.1</v>
      </c>
      <c r="Q320">
        <v>1314.8</v>
      </c>
      <c r="R320">
        <v>536</v>
      </c>
      <c r="S320">
        <v>273.60000000000002</v>
      </c>
      <c r="T320">
        <v>236.1</v>
      </c>
      <c r="U320">
        <v>46.8</v>
      </c>
      <c r="V320">
        <v>25.4</v>
      </c>
      <c r="W320">
        <v>10.199999999999999</v>
      </c>
      <c r="X320">
        <v>2059.6</v>
      </c>
      <c r="Y320">
        <f t="shared" si="112"/>
        <v>365297.52627059392</v>
      </c>
      <c r="Z320">
        <f t="shared" si="125"/>
        <v>3410.3707537213772</v>
      </c>
      <c r="AA320">
        <f t="shared" si="126"/>
        <v>80689.021633740937</v>
      </c>
      <c r="AB320">
        <f t="shared" si="127"/>
        <v>82454.979390383785</v>
      </c>
      <c r="AC320">
        <f t="shared" si="128"/>
        <v>156.03719133257223</v>
      </c>
      <c r="AD320">
        <f t="shared" si="113"/>
        <v>128.11474656779615</v>
      </c>
      <c r="AE320">
        <f t="shared" si="114"/>
        <v>27.922444764776085</v>
      </c>
      <c r="AF320">
        <f t="shared" si="129"/>
        <v>5638.1438468169436</v>
      </c>
      <c r="AG320">
        <f t="shared" si="130"/>
        <v>10218.246036615656</v>
      </c>
      <c r="AH320">
        <f t="shared" si="131"/>
        <v>3503.9930685209206</v>
      </c>
      <c r="AI320">
        <f t="shared" si="132"/>
        <v>4245.580351538355</v>
      </c>
      <c r="AJ320">
        <f t="shared" si="133"/>
        <v>818.51088084980881</v>
      </c>
      <c r="AK320">
        <f t="shared" si="115"/>
        <v>21.856140350877194</v>
      </c>
    </row>
    <row r="321" spans="1:37" x14ac:dyDescent="0.35">
      <c r="A321">
        <v>15.769600000000001</v>
      </c>
      <c r="B321">
        <v>251.4</v>
      </c>
      <c r="C321">
        <v>11694.3</v>
      </c>
      <c r="D321">
        <f t="shared" si="109"/>
        <v>11832.674849492418</v>
      </c>
      <c r="E321">
        <v>249717</v>
      </c>
      <c r="F321">
        <f t="shared" si="110"/>
        <v>332830.41199120862</v>
      </c>
      <c r="G321">
        <v>188.3</v>
      </c>
      <c r="H321">
        <v>9228.4</v>
      </c>
      <c r="I321">
        <v>30890.799999999999</v>
      </c>
      <c r="J321">
        <v>754.6</v>
      </c>
      <c r="K321">
        <v>14132.5</v>
      </c>
      <c r="L321">
        <f t="shared" si="111"/>
        <v>14335.090668877918</v>
      </c>
      <c r="M321">
        <v>592.20000000000005</v>
      </c>
      <c r="N321">
        <v>20895.400000000001</v>
      </c>
      <c r="O321">
        <v>396.1</v>
      </c>
      <c r="P321">
        <v>3728.4</v>
      </c>
      <c r="Q321">
        <v>1382.4</v>
      </c>
      <c r="R321">
        <v>589.79999999999995</v>
      </c>
      <c r="S321">
        <v>259</v>
      </c>
      <c r="T321">
        <v>173</v>
      </c>
      <c r="U321">
        <v>44.4</v>
      </c>
      <c r="V321">
        <v>36.6</v>
      </c>
      <c r="W321">
        <v>4.3899999999999997</v>
      </c>
      <c r="X321">
        <v>2081.8000000000002</v>
      </c>
      <c r="Y321">
        <f t="shared" si="112"/>
        <v>359249.57750957896</v>
      </c>
      <c r="Z321">
        <f t="shared" si="125"/>
        <v>3814.3399068116164</v>
      </c>
      <c r="AA321">
        <f t="shared" si="126"/>
        <v>83852.012321981892</v>
      </c>
      <c r="AB321">
        <f t="shared" si="127"/>
        <v>85987.018312293862</v>
      </c>
      <c r="AC321">
        <f t="shared" si="128"/>
        <v>135.8108764893372</v>
      </c>
      <c r="AD321">
        <f t="shared" si="113"/>
        <v>123.59095954348375</v>
      </c>
      <c r="AE321">
        <f t="shared" si="114"/>
        <v>12.219916945853461</v>
      </c>
      <c r="AF321">
        <f t="shared" si="129"/>
        <v>5794.8571976942449</v>
      </c>
      <c r="AG321">
        <f t="shared" si="130"/>
        <v>11099.247569452411</v>
      </c>
      <c r="AH321">
        <f t="shared" si="131"/>
        <v>3203.0657015019538</v>
      </c>
      <c r="AI321">
        <f t="shared" si="132"/>
        <v>4329.5805962597888</v>
      </c>
      <c r="AJ321">
        <f t="shared" si="133"/>
        <v>822.82629822193235</v>
      </c>
      <c r="AK321">
        <f t="shared" si="115"/>
        <v>28.085673293707725</v>
      </c>
    </row>
    <row r="322" spans="1:37" x14ac:dyDescent="0.35">
      <c r="A322">
        <v>15.7796</v>
      </c>
      <c r="B322">
        <v>205.7</v>
      </c>
      <c r="C322">
        <v>11990.5</v>
      </c>
      <c r="D322">
        <f t="shared" si="109"/>
        <v>12136.016910768571</v>
      </c>
      <c r="E322">
        <v>252432.7</v>
      </c>
      <c r="F322">
        <f t="shared" si="110"/>
        <v>337672.206903646</v>
      </c>
      <c r="G322">
        <v>230.5</v>
      </c>
      <c r="H322">
        <v>9316.1</v>
      </c>
      <c r="I322">
        <v>30755.5</v>
      </c>
      <c r="J322">
        <v>806.8</v>
      </c>
      <c r="K322">
        <v>14286.3</v>
      </c>
      <c r="L322">
        <f t="shared" si="111"/>
        <v>14493.35643808136</v>
      </c>
      <c r="M322">
        <v>572.6</v>
      </c>
      <c r="N322">
        <v>20908.3</v>
      </c>
      <c r="O322">
        <v>360.4</v>
      </c>
      <c r="P322">
        <v>3621.7</v>
      </c>
      <c r="Q322">
        <v>1284.4000000000001</v>
      </c>
      <c r="R322">
        <v>465.9</v>
      </c>
      <c r="S322">
        <v>259</v>
      </c>
      <c r="T322">
        <v>194.5</v>
      </c>
      <c r="U322">
        <v>55.1</v>
      </c>
      <c r="V322">
        <v>11.2</v>
      </c>
      <c r="W322">
        <v>2.93</v>
      </c>
      <c r="X322">
        <v>2251</v>
      </c>
      <c r="Y322">
        <f t="shared" si="112"/>
        <v>364507.28025249596</v>
      </c>
      <c r="Z322">
        <f t="shared" ref="Z322:Z349" si="134">(G322+M322+R322)*1000000/Y322</f>
        <v>3481.4119463429033</v>
      </c>
      <c r="AA322">
        <f t="shared" ref="AA322:AA349" si="135">(H322+N322)*1000000/Y322</f>
        <v>82918.508456301366</v>
      </c>
      <c r="AB322">
        <f t="shared" ref="AB322:AB349" si="136">I322*1000000/Y322</f>
        <v>84375.543826437482</v>
      </c>
      <c r="AC322">
        <f t="shared" ref="AC322:AC349" si="137">(U322+W322)*1000000/Y322</f>
        <v>159.20120980794221</v>
      </c>
      <c r="AD322">
        <f t="shared" si="113"/>
        <v>151.16296157879745</v>
      </c>
      <c r="AE322">
        <f t="shared" si="114"/>
        <v>8.0382482291447648</v>
      </c>
      <c r="AF322">
        <f t="shared" ref="AF322:AF349" si="138">(X322)*1000000/Y322</f>
        <v>6175.4596463497828</v>
      </c>
      <c r="AG322">
        <f t="shared" ref="AG322:AG349" si="139">(P322+S322)*1000000/Y322</f>
        <v>10646.426588000713</v>
      </c>
      <c r="AH322">
        <f t="shared" ref="AH322:AH349" si="140">(J322+O322)*1000000/Y322</f>
        <v>3202.1308303951423</v>
      </c>
      <c r="AI322">
        <f t="shared" ref="AI322:AI349" si="141">(Q322+T322)*1000000/Y322</f>
        <v>4057.2577836457995</v>
      </c>
      <c r="AJ322">
        <f t="shared" ref="AJ322:AJ349" si="142">(S322+V322)*1000000/Y322</f>
        <v>741.27463191635331</v>
      </c>
      <c r="AK322">
        <f t="shared" si="115"/>
        <v>21.867999310701364</v>
      </c>
    </row>
    <row r="323" spans="1:37" x14ac:dyDescent="0.35">
      <c r="A323">
        <v>15.7895</v>
      </c>
      <c r="B323">
        <v>271.39999999999998</v>
      </c>
      <c r="C323">
        <v>13710.8</v>
      </c>
      <c r="D323">
        <f t="shared" si="109"/>
        <v>13901.399305599207</v>
      </c>
      <c r="E323">
        <v>285450</v>
      </c>
      <c r="F323">
        <f t="shared" si="110"/>
        <v>399482.19158911204</v>
      </c>
      <c r="G323">
        <v>154.1</v>
      </c>
      <c r="H323">
        <v>11908.3</v>
      </c>
      <c r="I323">
        <v>25838.5</v>
      </c>
      <c r="J323">
        <v>578.5</v>
      </c>
      <c r="K323">
        <v>15687.9</v>
      </c>
      <c r="L323">
        <f t="shared" si="111"/>
        <v>15937.932694315146</v>
      </c>
      <c r="M323">
        <v>527.20000000000005</v>
      </c>
      <c r="N323">
        <v>26008.400000000001</v>
      </c>
      <c r="O323">
        <v>263.89999999999998</v>
      </c>
      <c r="P323">
        <v>2754.3</v>
      </c>
      <c r="Q323">
        <v>730.5</v>
      </c>
      <c r="R323">
        <v>876</v>
      </c>
      <c r="S323">
        <v>202.4</v>
      </c>
      <c r="T323">
        <v>119.4</v>
      </c>
      <c r="U323">
        <v>41.7</v>
      </c>
      <c r="V323">
        <v>28.3</v>
      </c>
      <c r="W323">
        <v>2.93</v>
      </c>
      <c r="X323">
        <v>2184.6</v>
      </c>
      <c r="Y323">
        <f t="shared" si="112"/>
        <v>429592.92358902638</v>
      </c>
      <c r="Z323">
        <f t="shared" si="134"/>
        <v>3625.0597123192006</v>
      </c>
      <c r="AA323">
        <f t="shared" si="135"/>
        <v>88261.928718996598</v>
      </c>
      <c r="AB323">
        <f t="shared" si="136"/>
        <v>60146.474909625409</v>
      </c>
      <c r="AC323">
        <f t="shared" si="137"/>
        <v>103.88904832775053</v>
      </c>
      <c r="AD323">
        <f t="shared" si="113"/>
        <v>97.06863802973777</v>
      </c>
      <c r="AE323">
        <f t="shared" si="114"/>
        <v>6.8204102980127503</v>
      </c>
      <c r="AF323">
        <f t="shared" si="138"/>
        <v>5085.2792959176295</v>
      </c>
      <c r="AG323">
        <f t="shared" si="139"/>
        <v>6882.5621597727995</v>
      </c>
      <c r="AH323">
        <f t="shared" si="140"/>
        <v>1960.9261553057818</v>
      </c>
      <c r="AI323">
        <f t="shared" si="141"/>
        <v>1978.3845434406267</v>
      </c>
      <c r="AJ323">
        <f t="shared" si="142"/>
        <v>537.0200190278299</v>
      </c>
      <c r="AK323">
        <f t="shared" si="115"/>
        <v>34.893569347972218</v>
      </c>
    </row>
    <row r="324" spans="1:37" x14ac:dyDescent="0.35">
      <c r="A324">
        <v>15.7994</v>
      </c>
      <c r="B324">
        <v>390.4</v>
      </c>
      <c r="C324">
        <v>15242.4</v>
      </c>
      <c r="D324">
        <f t="shared" si="109"/>
        <v>15478.326849165722</v>
      </c>
      <c r="E324">
        <v>312241.8</v>
      </c>
      <c r="F324">
        <f t="shared" si="110"/>
        <v>453999.38524905994</v>
      </c>
      <c r="G324">
        <v>229.2</v>
      </c>
      <c r="H324">
        <v>13843.2</v>
      </c>
      <c r="I324">
        <v>23015.5</v>
      </c>
      <c r="J324">
        <v>550.20000000000005</v>
      </c>
      <c r="K324">
        <v>17343.099999999999</v>
      </c>
      <c r="L324">
        <f t="shared" si="111"/>
        <v>17649.191696511771</v>
      </c>
      <c r="M324">
        <v>618.79999999999995</v>
      </c>
      <c r="N324">
        <v>30760.6</v>
      </c>
      <c r="O324">
        <v>225.4</v>
      </c>
      <c r="P324">
        <v>2439.4</v>
      </c>
      <c r="Q324">
        <v>349.6</v>
      </c>
      <c r="R324">
        <v>1385.4</v>
      </c>
      <c r="S324">
        <v>181.5</v>
      </c>
      <c r="T324">
        <v>91</v>
      </c>
      <c r="U324">
        <v>32.200000000000003</v>
      </c>
      <c r="V324">
        <v>19</v>
      </c>
      <c r="W324">
        <v>2.93</v>
      </c>
      <c r="X324">
        <v>2183.6999999999998</v>
      </c>
      <c r="Y324">
        <f t="shared" si="112"/>
        <v>487517.30379473744</v>
      </c>
      <c r="Z324">
        <f t="shared" si="134"/>
        <v>4581.1707248453749</v>
      </c>
      <c r="AA324">
        <f t="shared" si="135"/>
        <v>91491.726863462929</v>
      </c>
      <c r="AB324">
        <f t="shared" si="136"/>
        <v>47209.606348024856</v>
      </c>
      <c r="AC324">
        <f t="shared" si="137"/>
        <v>72.058980730642972</v>
      </c>
      <c r="AD324">
        <f t="shared" si="113"/>
        <v>66.048937646646849</v>
      </c>
      <c r="AE324">
        <f t="shared" si="114"/>
        <v>6.0100430839961261</v>
      </c>
      <c r="AF324">
        <f t="shared" si="138"/>
        <v>4479.2256254342456</v>
      </c>
      <c r="AG324">
        <f t="shared" si="139"/>
        <v>5376.0143067731897</v>
      </c>
      <c r="AH324">
        <f t="shared" si="140"/>
        <v>1590.9178894018414</v>
      </c>
      <c r="AI324">
        <f t="shared" si="141"/>
        <v>903.76279276747198</v>
      </c>
      <c r="AJ324">
        <f t="shared" si="142"/>
        <v>411.26745335877928</v>
      </c>
      <c r="AK324">
        <f t="shared" si="115"/>
        <v>63.575291773413042</v>
      </c>
    </row>
    <row r="325" spans="1:37" x14ac:dyDescent="0.35">
      <c r="A325">
        <v>15.8094</v>
      </c>
      <c r="B325">
        <v>399</v>
      </c>
      <c r="C325">
        <v>15768.6</v>
      </c>
      <c r="D325">
        <f t="shared" si="109"/>
        <v>16021.232405306313</v>
      </c>
      <c r="E325">
        <v>314005.5</v>
      </c>
      <c r="F325">
        <f t="shared" si="110"/>
        <v>457737.63492272893</v>
      </c>
      <c r="G325">
        <v>286.8</v>
      </c>
      <c r="H325">
        <v>13848.8</v>
      </c>
      <c r="I325">
        <v>23032</v>
      </c>
      <c r="J325">
        <v>583.4</v>
      </c>
      <c r="K325">
        <v>17399.099999999999</v>
      </c>
      <c r="L325">
        <f t="shared" si="111"/>
        <v>17707.189154823693</v>
      </c>
      <c r="M325">
        <v>612.1</v>
      </c>
      <c r="N325">
        <v>30841.200000000001</v>
      </c>
      <c r="O325">
        <v>132.69999999999999</v>
      </c>
      <c r="P325">
        <v>2457.4</v>
      </c>
      <c r="Q325">
        <v>325.10000000000002</v>
      </c>
      <c r="R325">
        <v>1537.1</v>
      </c>
      <c r="S325">
        <v>114.6</v>
      </c>
      <c r="T325">
        <v>84.9</v>
      </c>
      <c r="U325">
        <v>24.4</v>
      </c>
      <c r="V325">
        <v>34.1</v>
      </c>
      <c r="W325">
        <v>0</v>
      </c>
      <c r="X325">
        <v>2412.8000000000002</v>
      </c>
      <c r="Y325">
        <f t="shared" si="112"/>
        <v>491865.05648285896</v>
      </c>
      <c r="Z325">
        <f t="shared" si="134"/>
        <v>4952.5778826796823</v>
      </c>
      <c r="AA325">
        <f t="shared" si="135"/>
        <v>90858.253520917497</v>
      </c>
      <c r="AB325">
        <f t="shared" si="136"/>
        <v>46825.851311115948</v>
      </c>
      <c r="AC325">
        <f t="shared" si="137"/>
        <v>49.607101944739021</v>
      </c>
      <c r="AD325">
        <f t="shared" si="113"/>
        <v>49.607101944739021</v>
      </c>
      <c r="AE325">
        <f t="shared" si="114"/>
        <v>0</v>
      </c>
      <c r="AF325">
        <f t="shared" si="138"/>
        <v>4905.4104742732088</v>
      </c>
      <c r="AG325">
        <f t="shared" si="139"/>
        <v>5229.0764836831459</v>
      </c>
      <c r="AH325">
        <f t="shared" si="140"/>
        <v>1455.8871189601477</v>
      </c>
      <c r="AI325">
        <f t="shared" si="141"/>
        <v>833.56195890749996</v>
      </c>
      <c r="AJ325">
        <f t="shared" si="142"/>
        <v>302.31869095011035</v>
      </c>
      <c r="AK325">
        <f t="shared" si="115"/>
        <v>99.836065573770483</v>
      </c>
    </row>
    <row r="326" spans="1:37" x14ac:dyDescent="0.35">
      <c r="A326">
        <v>15.8193</v>
      </c>
      <c r="B326">
        <v>397</v>
      </c>
      <c r="C326">
        <v>15463.2</v>
      </c>
      <c r="D326">
        <f t="shared" ref="D326:D389" si="143">1/((1/C326)-0.000001)</f>
        <v>15706.06604039585</v>
      </c>
      <c r="E326">
        <v>318132.7</v>
      </c>
      <c r="F326">
        <f t="shared" ref="F326:F389" si="144">1/((1/E326)-0.000001)</f>
        <v>466561.01561110211</v>
      </c>
      <c r="G326">
        <v>251.7</v>
      </c>
      <c r="H326">
        <v>14410</v>
      </c>
      <c r="I326">
        <v>23652</v>
      </c>
      <c r="J326">
        <v>463.8</v>
      </c>
      <c r="K326">
        <v>16952.400000000001</v>
      </c>
      <c r="L326">
        <f t="shared" ref="L326:L389" si="145">1/((1/K326)-0.000001)</f>
        <v>17244.739725726406</v>
      </c>
      <c r="M326">
        <v>590.20000000000005</v>
      </c>
      <c r="N326">
        <v>31469.7</v>
      </c>
      <c r="O326">
        <v>117.1</v>
      </c>
      <c r="P326">
        <v>2399.1999999999998</v>
      </c>
      <c r="Q326">
        <v>231.6</v>
      </c>
      <c r="R326">
        <v>1483.4</v>
      </c>
      <c r="S326">
        <v>116.1</v>
      </c>
      <c r="T326">
        <v>55.5</v>
      </c>
      <c r="U326">
        <v>16.100000000000001</v>
      </c>
      <c r="V326">
        <v>31.2</v>
      </c>
      <c r="W326">
        <v>4.3899999999999997</v>
      </c>
      <c r="X326">
        <v>2064.4</v>
      </c>
      <c r="Y326">
        <f t="shared" ref="Y326:Y389" si="146">B326+D326+F326+L326</f>
        <v>499908.82137722441</v>
      </c>
      <c r="Z326">
        <f t="shared" si="134"/>
        <v>4651.4482252861872</v>
      </c>
      <c r="AA326">
        <f t="shared" si="135"/>
        <v>91776.136043376202</v>
      </c>
      <c r="AB326">
        <f t="shared" si="136"/>
        <v>47312.627800485483</v>
      </c>
      <c r="AC326">
        <f t="shared" si="137"/>
        <v>40.987474362926932</v>
      </c>
      <c r="AD326">
        <f t="shared" ref="AD326:AD389" si="147">U326*1000000/Y326</f>
        <v>32.205872974286166</v>
      </c>
      <c r="AE326">
        <f t="shared" ref="AE326:AE389" si="148">W326*1000000/Y326</f>
        <v>8.7816013886407607</v>
      </c>
      <c r="AF326">
        <f t="shared" si="138"/>
        <v>4129.55305392027</v>
      </c>
      <c r="AG326">
        <f t="shared" si="139"/>
        <v>5031.5175336783832</v>
      </c>
      <c r="AH326">
        <f t="shared" si="140"/>
        <v>1162.0119012896168</v>
      </c>
      <c r="AI326">
        <f t="shared" si="141"/>
        <v>574.30472862841975</v>
      </c>
      <c r="AJ326">
        <f t="shared" si="142"/>
        <v>294.65373224300316</v>
      </c>
      <c r="AK326">
        <f t="shared" ref="AK326:AK389" si="149">Z326/AC326</f>
        <v>113.48462664714492</v>
      </c>
    </row>
    <row r="327" spans="1:37" x14ac:dyDescent="0.35">
      <c r="A327">
        <v>15.8293</v>
      </c>
      <c r="B327">
        <v>397</v>
      </c>
      <c r="C327">
        <v>15897.7</v>
      </c>
      <c r="D327">
        <f t="shared" si="143"/>
        <v>16154.519707961257</v>
      </c>
      <c r="E327">
        <v>319555.5</v>
      </c>
      <c r="F327">
        <f t="shared" si="144"/>
        <v>469627.57432825159</v>
      </c>
      <c r="G327">
        <v>193.7</v>
      </c>
      <c r="H327">
        <v>13929.8</v>
      </c>
      <c r="I327">
        <v>22707.1</v>
      </c>
      <c r="J327">
        <v>547.29999999999995</v>
      </c>
      <c r="K327">
        <v>18475.2</v>
      </c>
      <c r="L327">
        <f t="shared" si="145"/>
        <v>18822.957912016078</v>
      </c>
      <c r="M327">
        <v>509.2</v>
      </c>
      <c r="N327">
        <v>31818.1</v>
      </c>
      <c r="O327">
        <v>109.2</v>
      </c>
      <c r="P327">
        <v>2484.4</v>
      </c>
      <c r="Q327">
        <v>262.60000000000002</v>
      </c>
      <c r="R327">
        <v>1609.6</v>
      </c>
      <c r="S327">
        <v>124.9</v>
      </c>
      <c r="T327">
        <v>47.1</v>
      </c>
      <c r="U327">
        <v>23.4</v>
      </c>
      <c r="V327">
        <v>38.5</v>
      </c>
      <c r="W327">
        <v>11.2</v>
      </c>
      <c r="X327">
        <v>2185.8000000000002</v>
      </c>
      <c r="Y327">
        <f t="shared" si="146"/>
        <v>505002.05194822891</v>
      </c>
      <c r="Z327">
        <f t="shared" si="134"/>
        <v>4579.1893143378147</v>
      </c>
      <c r="AA327">
        <f t="shared" si="135"/>
        <v>90589.532900927516</v>
      </c>
      <c r="AB327">
        <f t="shared" si="136"/>
        <v>44964.371753340631</v>
      </c>
      <c r="AC327">
        <f t="shared" si="137"/>
        <v>68.514573092362539</v>
      </c>
      <c r="AD327">
        <f t="shared" si="147"/>
        <v>46.336445386164272</v>
      </c>
      <c r="AE327">
        <f t="shared" si="148"/>
        <v>22.178127706198282</v>
      </c>
      <c r="AF327">
        <f t="shared" si="138"/>
        <v>4328.2992446614471</v>
      </c>
      <c r="AG327">
        <f t="shared" si="139"/>
        <v>5166.9096985520691</v>
      </c>
      <c r="AH327">
        <f t="shared" si="140"/>
        <v>1299.9947177784975</v>
      </c>
      <c r="AI327">
        <f t="shared" si="141"/>
        <v>613.26483487585801</v>
      </c>
      <c r="AJ327">
        <f t="shared" si="142"/>
        <v>323.5630417136428</v>
      </c>
      <c r="AK327">
        <f t="shared" si="149"/>
        <v>66.835260115606943</v>
      </c>
    </row>
    <row r="328" spans="1:37" x14ac:dyDescent="0.35">
      <c r="A328">
        <v>15.8392</v>
      </c>
      <c r="B328">
        <v>344.7</v>
      </c>
      <c r="C328">
        <v>15581</v>
      </c>
      <c r="D328">
        <f t="shared" si="143"/>
        <v>15827.609991274041</v>
      </c>
      <c r="E328">
        <v>317906.40000000002</v>
      </c>
      <c r="F328">
        <f t="shared" si="144"/>
        <v>466074.45077918936</v>
      </c>
      <c r="G328">
        <v>288.3</v>
      </c>
      <c r="H328">
        <v>14383</v>
      </c>
      <c r="I328">
        <v>24106.5</v>
      </c>
      <c r="J328">
        <v>525.29999999999995</v>
      </c>
      <c r="K328">
        <v>17702.900000000001</v>
      </c>
      <c r="L328">
        <f t="shared" si="145"/>
        <v>18021.940612468468</v>
      </c>
      <c r="M328">
        <v>688.7</v>
      </c>
      <c r="N328">
        <v>32227</v>
      </c>
      <c r="O328">
        <v>167.8</v>
      </c>
      <c r="P328">
        <v>2446.5</v>
      </c>
      <c r="Q328">
        <v>292.89999999999998</v>
      </c>
      <c r="R328">
        <v>1518.4</v>
      </c>
      <c r="S328">
        <v>124.9</v>
      </c>
      <c r="T328">
        <v>56.1</v>
      </c>
      <c r="U328">
        <v>25.2</v>
      </c>
      <c r="V328">
        <v>34.1</v>
      </c>
      <c r="W328">
        <v>8.7799999999999994</v>
      </c>
      <c r="X328">
        <v>2262.3000000000002</v>
      </c>
      <c r="Y328">
        <f t="shared" si="146"/>
        <v>500268.70138293185</v>
      </c>
      <c r="Z328">
        <f t="shared" si="134"/>
        <v>4988.1193708536448</v>
      </c>
      <c r="AA328">
        <f t="shared" si="135"/>
        <v>93169.930221803472</v>
      </c>
      <c r="AB328">
        <f t="shared" si="136"/>
        <v>48187.104116968578</v>
      </c>
      <c r="AC328">
        <f t="shared" si="137"/>
        <v>67.923497724455743</v>
      </c>
      <c r="AD328">
        <f t="shared" si="147"/>
        <v>50.372929448389776</v>
      </c>
      <c r="AE328">
        <f t="shared" si="148"/>
        <v>17.550568276065963</v>
      </c>
      <c r="AF328">
        <f t="shared" si="138"/>
        <v>4522.1697734560394</v>
      </c>
      <c r="AG328">
        <f t="shared" si="139"/>
        <v>5140.0377295075186</v>
      </c>
      <c r="AH328">
        <f t="shared" si="140"/>
        <v>1385.4554524078949</v>
      </c>
      <c r="AI328">
        <f t="shared" si="141"/>
        <v>697.62509434476317</v>
      </c>
      <c r="AJ328">
        <f t="shared" si="142"/>
        <v>317.82919771007835</v>
      </c>
      <c r="AK328">
        <f t="shared" si="149"/>
        <v>73.43731606827545</v>
      </c>
    </row>
    <row r="329" spans="1:37" x14ac:dyDescent="0.35">
      <c r="A329">
        <v>15.8492</v>
      </c>
      <c r="B329">
        <v>319.2</v>
      </c>
      <c r="C329">
        <v>16269.9</v>
      </c>
      <c r="D329">
        <f t="shared" si="143"/>
        <v>16538.987675582965</v>
      </c>
      <c r="E329">
        <v>319861.8</v>
      </c>
      <c r="F329">
        <f t="shared" si="144"/>
        <v>470289.42059128574</v>
      </c>
      <c r="G329">
        <v>244.4</v>
      </c>
      <c r="H329">
        <v>14552</v>
      </c>
      <c r="I329">
        <v>23356.5</v>
      </c>
      <c r="J329">
        <v>520</v>
      </c>
      <c r="K329">
        <v>17816.2</v>
      </c>
      <c r="L329">
        <f t="shared" si="145"/>
        <v>18139.374728029517</v>
      </c>
      <c r="M329">
        <v>646.29999999999995</v>
      </c>
      <c r="N329">
        <v>31883.1</v>
      </c>
      <c r="O329">
        <v>140.5</v>
      </c>
      <c r="P329">
        <v>2593.9</v>
      </c>
      <c r="Q329">
        <v>254.2</v>
      </c>
      <c r="R329">
        <v>1661.8</v>
      </c>
      <c r="S329">
        <v>131.4</v>
      </c>
      <c r="T329">
        <v>63.9</v>
      </c>
      <c r="U329">
        <v>11.7</v>
      </c>
      <c r="V329">
        <v>31.7</v>
      </c>
      <c r="W329">
        <v>7.32</v>
      </c>
      <c r="X329">
        <v>1993.9</v>
      </c>
      <c r="Y329">
        <f t="shared" si="146"/>
        <v>505286.98299489822</v>
      </c>
      <c r="Z329">
        <f t="shared" si="134"/>
        <v>5051.5847150287109</v>
      </c>
      <c r="AA329">
        <f t="shared" si="135"/>
        <v>91898.468717269221</v>
      </c>
      <c r="AB329">
        <f t="shared" si="136"/>
        <v>46224.226600026675</v>
      </c>
      <c r="AC329">
        <f t="shared" si="137"/>
        <v>37.641975036178678</v>
      </c>
      <c r="AD329">
        <f t="shared" si="147"/>
        <v>23.155158145283416</v>
      </c>
      <c r="AE329">
        <f t="shared" si="148"/>
        <v>14.486816890895264</v>
      </c>
      <c r="AF329">
        <f t="shared" si="138"/>
        <v>3946.0743440923593</v>
      </c>
      <c r="AG329">
        <f t="shared" si="139"/>
        <v>5393.5685891744351</v>
      </c>
      <c r="AH329">
        <f t="shared" si="140"/>
        <v>1307.1779448683501</v>
      </c>
      <c r="AI329">
        <f t="shared" si="141"/>
        <v>629.54323128330373</v>
      </c>
      <c r="AJ329">
        <f t="shared" si="142"/>
        <v>322.7868626919423</v>
      </c>
      <c r="AK329">
        <f t="shared" si="149"/>
        <v>134.20084121976868</v>
      </c>
    </row>
    <row r="330" spans="1:37" x14ac:dyDescent="0.35">
      <c r="A330">
        <v>15.8592</v>
      </c>
      <c r="B330">
        <v>298</v>
      </c>
      <c r="C330">
        <v>15892.7</v>
      </c>
      <c r="D330">
        <f t="shared" si="143"/>
        <v>16149.356884152776</v>
      </c>
      <c r="E330">
        <v>321620</v>
      </c>
      <c r="F330">
        <f t="shared" si="144"/>
        <v>474100.06191220251</v>
      </c>
      <c r="G330">
        <v>247.4</v>
      </c>
      <c r="H330">
        <v>14400.7</v>
      </c>
      <c r="I330">
        <v>23625.3</v>
      </c>
      <c r="J330">
        <v>581.4</v>
      </c>
      <c r="K330">
        <v>17642.2</v>
      </c>
      <c r="L330">
        <f t="shared" si="145"/>
        <v>17959.036921170678</v>
      </c>
      <c r="M330">
        <v>740.5</v>
      </c>
      <c r="N330">
        <v>31778.5</v>
      </c>
      <c r="O330">
        <v>97.1</v>
      </c>
      <c r="P330">
        <v>2781.6</v>
      </c>
      <c r="Q330">
        <v>320.10000000000002</v>
      </c>
      <c r="R330">
        <v>1621.9</v>
      </c>
      <c r="S330">
        <v>167.8</v>
      </c>
      <c r="T330">
        <v>70.3</v>
      </c>
      <c r="U330">
        <v>28.3</v>
      </c>
      <c r="V330">
        <v>22</v>
      </c>
      <c r="W330">
        <v>8.2899999999999991</v>
      </c>
      <c r="X330">
        <v>2201.1</v>
      </c>
      <c r="Y330">
        <f t="shared" si="146"/>
        <v>508506.45571752591</v>
      </c>
      <c r="Z330">
        <f t="shared" si="134"/>
        <v>5132.2848916784205</v>
      </c>
      <c r="AA330">
        <f t="shared" si="135"/>
        <v>90813.399674226428</v>
      </c>
      <c r="AB330">
        <f t="shared" si="136"/>
        <v>46460.177121377186</v>
      </c>
      <c r="AC330">
        <f t="shared" si="137"/>
        <v>71.955821973528018</v>
      </c>
      <c r="AD330">
        <f t="shared" si="147"/>
        <v>55.653177421449648</v>
      </c>
      <c r="AE330">
        <f t="shared" si="148"/>
        <v>16.302644552078359</v>
      </c>
      <c r="AF330">
        <f t="shared" si="138"/>
        <v>4328.5586156308418</v>
      </c>
      <c r="AG330">
        <f t="shared" si="139"/>
        <v>5800.1230207358167</v>
      </c>
      <c r="AH330">
        <f t="shared" si="140"/>
        <v>1334.2996777545438</v>
      </c>
      <c r="AI330">
        <f t="shared" si="141"/>
        <v>767.73853234395574</v>
      </c>
      <c r="AJ330">
        <f t="shared" si="142"/>
        <v>373.24993196435139</v>
      </c>
      <c r="AK330">
        <f t="shared" si="149"/>
        <v>71.325498770155775</v>
      </c>
    </row>
    <row r="331" spans="1:37" x14ac:dyDescent="0.35">
      <c r="A331">
        <v>15.8691</v>
      </c>
      <c r="B331">
        <v>428.7</v>
      </c>
      <c r="C331">
        <v>15827.6</v>
      </c>
      <c r="D331">
        <f t="shared" si="143"/>
        <v>16082.141706066945</v>
      </c>
      <c r="E331">
        <v>319789.09999999998</v>
      </c>
      <c r="F331">
        <f t="shared" si="144"/>
        <v>470132.27809198591</v>
      </c>
      <c r="G331">
        <v>225.3</v>
      </c>
      <c r="H331">
        <v>14319.4</v>
      </c>
      <c r="I331">
        <v>23022.2</v>
      </c>
      <c r="J331">
        <v>426.3</v>
      </c>
      <c r="K331">
        <v>17630</v>
      </c>
      <c r="L331">
        <f t="shared" si="145"/>
        <v>17946.394942842308</v>
      </c>
      <c r="M331">
        <v>640.20000000000005</v>
      </c>
      <c r="N331">
        <v>32666.799999999999</v>
      </c>
      <c r="O331">
        <v>146.5</v>
      </c>
      <c r="P331">
        <v>2378.4</v>
      </c>
      <c r="Q331">
        <v>308.3</v>
      </c>
      <c r="R331">
        <v>1655.6</v>
      </c>
      <c r="S331">
        <v>176.6</v>
      </c>
      <c r="T331">
        <v>60</v>
      </c>
      <c r="U331">
        <v>12.7</v>
      </c>
      <c r="V331">
        <v>51.2</v>
      </c>
      <c r="W331">
        <v>0</v>
      </c>
      <c r="X331">
        <v>2042.8</v>
      </c>
      <c r="Y331">
        <f t="shared" si="146"/>
        <v>504589.51474089513</v>
      </c>
      <c r="Z331">
        <f t="shared" si="134"/>
        <v>4996.3384619566968</v>
      </c>
      <c r="AA331">
        <f t="shared" si="135"/>
        <v>93117.67016032277</v>
      </c>
      <c r="AB331">
        <f t="shared" si="136"/>
        <v>45625.601260901778</v>
      </c>
      <c r="AC331">
        <f t="shared" si="137"/>
        <v>25.168973252489014</v>
      </c>
      <c r="AD331">
        <f t="shared" si="147"/>
        <v>25.168973252489014</v>
      </c>
      <c r="AE331">
        <f t="shared" si="148"/>
        <v>0</v>
      </c>
      <c r="AF331">
        <f t="shared" si="138"/>
        <v>4048.4392567074451</v>
      </c>
      <c r="AG331">
        <f t="shared" si="139"/>
        <v>5063.5217842605853</v>
      </c>
      <c r="AH331">
        <f t="shared" si="140"/>
        <v>1135.1801479547801</v>
      </c>
      <c r="AI331">
        <f t="shared" si="141"/>
        <v>729.90022432218132</v>
      </c>
      <c r="AJ331">
        <f t="shared" si="142"/>
        <v>451.45607141078716</v>
      </c>
      <c r="AK331">
        <f t="shared" si="149"/>
        <v>198.51181102362204</v>
      </c>
    </row>
    <row r="332" spans="1:37" x14ac:dyDescent="0.35">
      <c r="A332">
        <v>15.879099999999999</v>
      </c>
      <c r="B332">
        <v>305.60000000000002</v>
      </c>
      <c r="C332">
        <v>15433.3</v>
      </c>
      <c r="D332">
        <f t="shared" si="143"/>
        <v>15675.220378670128</v>
      </c>
      <c r="E332">
        <v>320853.40000000002</v>
      </c>
      <c r="F332">
        <f t="shared" si="144"/>
        <v>472436.1426531474</v>
      </c>
      <c r="G332">
        <v>270.7</v>
      </c>
      <c r="H332">
        <v>14862.6</v>
      </c>
      <c r="I332">
        <v>23220.9</v>
      </c>
      <c r="J332">
        <v>546.29999999999995</v>
      </c>
      <c r="K332">
        <v>18124.2</v>
      </c>
      <c r="L332">
        <f t="shared" si="145"/>
        <v>18458.750078166708</v>
      </c>
      <c r="M332">
        <v>736.1</v>
      </c>
      <c r="N332">
        <v>32884.800000000003</v>
      </c>
      <c r="O332">
        <v>88.3</v>
      </c>
      <c r="P332">
        <v>2475.8000000000002</v>
      </c>
      <c r="Q332">
        <v>338</v>
      </c>
      <c r="R332">
        <v>1692.7</v>
      </c>
      <c r="S332">
        <v>141</v>
      </c>
      <c r="T332">
        <v>56.8</v>
      </c>
      <c r="U332">
        <v>14.1</v>
      </c>
      <c r="V332">
        <v>60</v>
      </c>
      <c r="W332">
        <v>10.199999999999999</v>
      </c>
      <c r="X332">
        <v>2153.4</v>
      </c>
      <c r="Y332">
        <f t="shared" si="146"/>
        <v>506875.71310998424</v>
      </c>
      <c r="Z332">
        <f t="shared" si="134"/>
        <v>5325.7631608288366</v>
      </c>
      <c r="AA332">
        <f t="shared" si="135"/>
        <v>94199.423576721165</v>
      </c>
      <c r="AB332">
        <f t="shared" si="136"/>
        <v>45811.822108275723</v>
      </c>
      <c r="AC332">
        <f t="shared" si="137"/>
        <v>47.940746363452753</v>
      </c>
      <c r="AD332">
        <f t="shared" si="147"/>
        <v>27.817470112126909</v>
      </c>
      <c r="AE332">
        <f t="shared" si="148"/>
        <v>20.123276251325848</v>
      </c>
      <c r="AF332">
        <f t="shared" si="138"/>
        <v>4248.3787332946158</v>
      </c>
      <c r="AG332">
        <f t="shared" si="139"/>
        <v>5162.606793575439</v>
      </c>
      <c r="AH332">
        <f t="shared" si="140"/>
        <v>1251.9834420677826</v>
      </c>
      <c r="AI332">
        <f t="shared" si="141"/>
        <v>778.88916313955349</v>
      </c>
      <c r="AJ332">
        <f t="shared" si="142"/>
        <v>396.54691436436229</v>
      </c>
      <c r="AK332">
        <f t="shared" si="149"/>
        <v>111.09053497942389</v>
      </c>
    </row>
    <row r="333" spans="1:37" x14ac:dyDescent="0.35">
      <c r="A333">
        <v>15.888999999999999</v>
      </c>
      <c r="B333">
        <v>332.3</v>
      </c>
      <c r="C333">
        <v>16170.5</v>
      </c>
      <c r="D333">
        <f t="shared" si="143"/>
        <v>16436.282912842114</v>
      </c>
      <c r="E333">
        <v>318956.40000000002</v>
      </c>
      <c r="F333">
        <f t="shared" si="144"/>
        <v>468334.77328030101</v>
      </c>
      <c r="G333">
        <v>233.1</v>
      </c>
      <c r="H333">
        <v>14631.7</v>
      </c>
      <c r="I333">
        <v>23646.400000000001</v>
      </c>
      <c r="J333">
        <v>554.1</v>
      </c>
      <c r="K333">
        <v>17834.3</v>
      </c>
      <c r="L333">
        <f t="shared" si="145"/>
        <v>18158.137674732479</v>
      </c>
      <c r="M333">
        <v>631.6</v>
      </c>
      <c r="N333">
        <v>32671.4</v>
      </c>
      <c r="O333">
        <v>122.4</v>
      </c>
      <c r="P333">
        <v>2536.1</v>
      </c>
      <c r="Q333">
        <v>309</v>
      </c>
      <c r="R333">
        <v>1662.4</v>
      </c>
      <c r="S333">
        <v>150.69999999999999</v>
      </c>
      <c r="T333">
        <v>91.6</v>
      </c>
      <c r="U333">
        <v>31.5</v>
      </c>
      <c r="V333">
        <v>31.7</v>
      </c>
      <c r="W333">
        <v>0</v>
      </c>
      <c r="X333">
        <v>2167</v>
      </c>
      <c r="Y333">
        <f t="shared" si="146"/>
        <v>503261.4938678756</v>
      </c>
      <c r="Z333">
        <f t="shared" si="134"/>
        <v>5021.4451747096227</v>
      </c>
      <c r="AA333">
        <f t="shared" si="135"/>
        <v>93993.08426409986</v>
      </c>
      <c r="AB333">
        <f t="shared" si="136"/>
        <v>46986.308883405327</v>
      </c>
      <c r="AC333">
        <f t="shared" si="137"/>
        <v>62.591715010626054</v>
      </c>
      <c r="AD333">
        <f t="shared" si="147"/>
        <v>62.591715010626054</v>
      </c>
      <c r="AE333">
        <f t="shared" si="148"/>
        <v>0</v>
      </c>
      <c r="AF333">
        <f t="shared" si="138"/>
        <v>4305.9125850167193</v>
      </c>
      <c r="AG333">
        <f t="shared" si="139"/>
        <v>5338.7752346206362</v>
      </c>
      <c r="AH333">
        <f t="shared" si="140"/>
        <v>1344.2315937996357</v>
      </c>
      <c r="AI333">
        <f t="shared" si="141"/>
        <v>796.00765184942213</v>
      </c>
      <c r="AJ333">
        <f t="shared" si="142"/>
        <v>362.43583549010128</v>
      </c>
      <c r="AK333">
        <f t="shared" si="149"/>
        <v>80.225396825396828</v>
      </c>
    </row>
    <row r="334" spans="1:37" x14ac:dyDescent="0.35">
      <c r="A334">
        <v>15.898999999999999</v>
      </c>
      <c r="B334">
        <v>343.7</v>
      </c>
      <c r="C334">
        <v>16227.6</v>
      </c>
      <c r="D334">
        <f t="shared" si="143"/>
        <v>16495.27878602815</v>
      </c>
      <c r="E334">
        <v>320143.59999999998</v>
      </c>
      <c r="F334">
        <f t="shared" si="144"/>
        <v>470898.85452280793</v>
      </c>
      <c r="G334">
        <v>328.3</v>
      </c>
      <c r="H334">
        <v>14274.3</v>
      </c>
      <c r="I334">
        <v>23228.6</v>
      </c>
      <c r="J334">
        <v>530.29999999999995</v>
      </c>
      <c r="K334">
        <v>17742.900000000001</v>
      </c>
      <c r="L334">
        <f t="shared" si="145"/>
        <v>18063.39704747362</v>
      </c>
      <c r="M334">
        <v>669.2</v>
      </c>
      <c r="N334">
        <v>33016.5</v>
      </c>
      <c r="O334">
        <v>165.8</v>
      </c>
      <c r="P334">
        <v>2458.6</v>
      </c>
      <c r="Q334">
        <v>292.2</v>
      </c>
      <c r="R334">
        <v>1601.1</v>
      </c>
      <c r="S334">
        <v>186.8</v>
      </c>
      <c r="T334">
        <v>79.3</v>
      </c>
      <c r="U334">
        <v>28.3</v>
      </c>
      <c r="V334">
        <v>42.9</v>
      </c>
      <c r="W334">
        <v>0</v>
      </c>
      <c r="X334">
        <v>2226.5</v>
      </c>
      <c r="Y334">
        <f t="shared" si="146"/>
        <v>505801.23035630974</v>
      </c>
      <c r="Z334">
        <f t="shared" si="134"/>
        <v>5137.5912987981983</v>
      </c>
      <c r="AA334">
        <f t="shared" si="135"/>
        <v>93496.806970370904</v>
      </c>
      <c r="AB334">
        <f t="shared" si="136"/>
        <v>45924.364366683534</v>
      </c>
      <c r="AC334">
        <f t="shared" si="137"/>
        <v>55.950832662198493</v>
      </c>
      <c r="AD334">
        <f t="shared" si="147"/>
        <v>55.950832662198493</v>
      </c>
      <c r="AE334">
        <f t="shared" si="148"/>
        <v>0</v>
      </c>
      <c r="AF334">
        <f t="shared" si="138"/>
        <v>4401.9268170454043</v>
      </c>
      <c r="AG334">
        <f t="shared" si="139"/>
        <v>5230.1177641194308</v>
      </c>
      <c r="AH334">
        <f t="shared" si="140"/>
        <v>1376.2323185920977</v>
      </c>
      <c r="AI334">
        <f t="shared" si="141"/>
        <v>734.47824501790603</v>
      </c>
      <c r="AJ334">
        <f t="shared" si="142"/>
        <v>454.13096333946982</v>
      </c>
      <c r="AK334">
        <f t="shared" si="149"/>
        <v>91.823321554770317</v>
      </c>
    </row>
    <row r="335" spans="1:37" x14ac:dyDescent="0.35">
      <c r="A335">
        <v>15.908899999999999</v>
      </c>
      <c r="B335">
        <v>459.9</v>
      </c>
      <c r="C335">
        <v>15506.7</v>
      </c>
      <c r="D335">
        <f t="shared" si="143"/>
        <v>15750.945181648265</v>
      </c>
      <c r="E335">
        <v>320061.8</v>
      </c>
      <c r="F335">
        <f t="shared" si="144"/>
        <v>470721.89796072629</v>
      </c>
      <c r="G335">
        <v>265.8</v>
      </c>
      <c r="H335">
        <v>14604.8</v>
      </c>
      <c r="I335">
        <v>23126.9</v>
      </c>
      <c r="J335">
        <v>498</v>
      </c>
      <c r="K335">
        <v>17447.599999999999</v>
      </c>
      <c r="L335">
        <f t="shared" si="145"/>
        <v>17757.424438635535</v>
      </c>
      <c r="M335">
        <v>662.4</v>
      </c>
      <c r="N335">
        <v>32202.400000000001</v>
      </c>
      <c r="O335">
        <v>138</v>
      </c>
      <c r="P335">
        <v>2471.1</v>
      </c>
      <c r="Q335">
        <v>243.9</v>
      </c>
      <c r="R335">
        <v>1566.3</v>
      </c>
      <c r="S335">
        <v>160.5</v>
      </c>
      <c r="T335">
        <v>67.099999999999994</v>
      </c>
      <c r="U335">
        <v>28.8</v>
      </c>
      <c r="V335">
        <v>24.4</v>
      </c>
      <c r="W335">
        <v>0</v>
      </c>
      <c r="X335">
        <v>2084.5</v>
      </c>
      <c r="Y335">
        <f t="shared" si="146"/>
        <v>504690.16758101009</v>
      </c>
      <c r="Z335">
        <f t="shared" si="134"/>
        <v>4942.6364138540439</v>
      </c>
      <c r="AA335">
        <f t="shared" si="135"/>
        <v>92744.426197854875</v>
      </c>
      <c r="AB335">
        <f t="shared" si="136"/>
        <v>45823.955934881174</v>
      </c>
      <c r="AC335">
        <f t="shared" si="137"/>
        <v>57.064713858086371</v>
      </c>
      <c r="AD335">
        <f t="shared" si="147"/>
        <v>57.064713858086371</v>
      </c>
      <c r="AE335">
        <f t="shared" si="148"/>
        <v>0</v>
      </c>
      <c r="AF335">
        <f t="shared" si="138"/>
        <v>4130.2568068465644</v>
      </c>
      <c r="AG335">
        <f t="shared" si="139"/>
        <v>5214.2882287826424</v>
      </c>
      <c r="AH335">
        <f t="shared" si="140"/>
        <v>1260.1790976994073</v>
      </c>
      <c r="AI335">
        <f t="shared" si="141"/>
        <v>616.21965312030773</v>
      </c>
      <c r="AJ335">
        <f t="shared" si="142"/>
        <v>366.36338862361703</v>
      </c>
      <c r="AK335">
        <f t="shared" si="149"/>
        <v>86.614583333333343</v>
      </c>
    </row>
    <row r="336" spans="1:37" x14ac:dyDescent="0.35">
      <c r="A336">
        <v>15.918900000000001</v>
      </c>
      <c r="B336">
        <v>357.1</v>
      </c>
      <c r="C336">
        <v>16124.8</v>
      </c>
      <c r="D336">
        <f t="shared" si="143"/>
        <v>16389.070483736148</v>
      </c>
      <c r="E336">
        <v>316645.3</v>
      </c>
      <c r="F336">
        <f t="shared" si="144"/>
        <v>463368.87709998916</v>
      </c>
      <c r="G336">
        <v>229.7</v>
      </c>
      <c r="H336">
        <v>14638.2</v>
      </c>
      <c r="I336">
        <v>26191.599999999999</v>
      </c>
      <c r="J336">
        <v>584.79999999999995</v>
      </c>
      <c r="K336">
        <v>18317.3</v>
      </c>
      <c r="L336">
        <f t="shared" si="145"/>
        <v>18659.084040087491</v>
      </c>
      <c r="M336">
        <v>702.4</v>
      </c>
      <c r="N336">
        <v>32158.3</v>
      </c>
      <c r="O336">
        <v>116.1</v>
      </c>
      <c r="P336">
        <v>2468.9</v>
      </c>
      <c r="Q336">
        <v>314.2</v>
      </c>
      <c r="R336">
        <v>1618</v>
      </c>
      <c r="S336">
        <v>167.3</v>
      </c>
      <c r="T336">
        <v>47.1</v>
      </c>
      <c r="U336">
        <v>33.700000000000003</v>
      </c>
      <c r="V336">
        <v>54.9</v>
      </c>
      <c r="W336">
        <v>7.8</v>
      </c>
      <c r="X336">
        <v>1996.1</v>
      </c>
      <c r="Y336">
        <f t="shared" si="146"/>
        <v>498774.13162381278</v>
      </c>
      <c r="Z336">
        <f t="shared" si="134"/>
        <v>5112.7350805020205</v>
      </c>
      <c r="AA336">
        <f t="shared" si="135"/>
        <v>93823.029369323878</v>
      </c>
      <c r="AB336">
        <f t="shared" si="136"/>
        <v>52511.945466639241</v>
      </c>
      <c r="AC336">
        <f t="shared" si="137"/>
        <v>83.203994290746977</v>
      </c>
      <c r="AD336">
        <f t="shared" si="147"/>
        <v>67.565653195136704</v>
      </c>
      <c r="AE336">
        <f t="shared" si="148"/>
        <v>15.638341095610276</v>
      </c>
      <c r="AF336">
        <f t="shared" si="138"/>
        <v>4002.0118796086758</v>
      </c>
      <c r="AG336">
        <f t="shared" si="139"/>
        <v>5285.3583072112588</v>
      </c>
      <c r="AH336">
        <f t="shared" si="140"/>
        <v>1405.2452915273386</v>
      </c>
      <c r="AI336">
        <f t="shared" si="141"/>
        <v>724.37597921076826</v>
      </c>
      <c r="AJ336">
        <f t="shared" si="142"/>
        <v>445.49222967238506</v>
      </c>
      <c r="AK336">
        <f t="shared" si="149"/>
        <v>61.448192771084337</v>
      </c>
    </row>
    <row r="337" spans="1:37" x14ac:dyDescent="0.35">
      <c r="A337">
        <v>15.928800000000001</v>
      </c>
      <c r="B337">
        <v>384.6</v>
      </c>
      <c r="C337">
        <v>16158.5</v>
      </c>
      <c r="D337">
        <f t="shared" si="143"/>
        <v>16423.885351451427</v>
      </c>
      <c r="E337">
        <v>319184.09999999998</v>
      </c>
      <c r="F337">
        <f t="shared" si="144"/>
        <v>468825.86026560195</v>
      </c>
      <c r="G337">
        <v>276.60000000000002</v>
      </c>
      <c r="H337">
        <v>14721.6</v>
      </c>
      <c r="I337">
        <v>23172.7</v>
      </c>
      <c r="J337">
        <v>535.5</v>
      </c>
      <c r="K337">
        <v>18600.2</v>
      </c>
      <c r="L337">
        <f t="shared" si="145"/>
        <v>18952.724465605148</v>
      </c>
      <c r="M337">
        <v>681.4</v>
      </c>
      <c r="N337">
        <v>32559.9</v>
      </c>
      <c r="O337">
        <v>110.2</v>
      </c>
      <c r="P337">
        <v>2635.8</v>
      </c>
      <c r="Q337">
        <v>286.5</v>
      </c>
      <c r="R337">
        <v>1546.7</v>
      </c>
      <c r="S337">
        <v>169.2</v>
      </c>
      <c r="T337">
        <v>73.099999999999994</v>
      </c>
      <c r="U337">
        <v>23.4</v>
      </c>
      <c r="V337">
        <v>19</v>
      </c>
      <c r="W337">
        <v>0</v>
      </c>
      <c r="X337">
        <v>2054.8000000000002</v>
      </c>
      <c r="Y337">
        <f t="shared" si="146"/>
        <v>504587.07008265855</v>
      </c>
      <c r="Z337">
        <f t="shared" si="134"/>
        <v>4963.8608448482328</v>
      </c>
      <c r="AA337">
        <f t="shared" si="135"/>
        <v>93703.352311930255</v>
      </c>
      <c r="AB337">
        <f t="shared" si="136"/>
        <v>45924.085998089453</v>
      </c>
      <c r="AC337">
        <f t="shared" si="137"/>
        <v>46.374553347486184</v>
      </c>
      <c r="AD337">
        <f t="shared" si="147"/>
        <v>46.374553347486184</v>
      </c>
      <c r="AE337">
        <f t="shared" si="148"/>
        <v>0</v>
      </c>
      <c r="AF337">
        <f t="shared" si="138"/>
        <v>4072.2406930946422</v>
      </c>
      <c r="AG337">
        <f t="shared" si="139"/>
        <v>5559.0009461409727</v>
      </c>
      <c r="AH337">
        <f t="shared" si="140"/>
        <v>1279.6602177979414</v>
      </c>
      <c r="AI337">
        <f t="shared" si="141"/>
        <v>712.66193947675356</v>
      </c>
      <c r="AJ337">
        <f t="shared" si="142"/>
        <v>372.97824529901283</v>
      </c>
      <c r="AK337">
        <f t="shared" si="149"/>
        <v>107.03846153846153</v>
      </c>
    </row>
    <row r="338" spans="1:37" x14ac:dyDescent="0.35">
      <c r="A338">
        <v>15.938800000000001</v>
      </c>
      <c r="B338">
        <v>317</v>
      </c>
      <c r="C338">
        <v>15699.5</v>
      </c>
      <c r="D338">
        <f t="shared" si="143"/>
        <v>15949.905542057531</v>
      </c>
      <c r="E338">
        <v>319125.5</v>
      </c>
      <c r="F338">
        <f t="shared" si="144"/>
        <v>468699.44461130491</v>
      </c>
      <c r="G338">
        <v>218</v>
      </c>
      <c r="H338">
        <v>14068</v>
      </c>
      <c r="I338">
        <v>24047.1</v>
      </c>
      <c r="J338">
        <v>587.29999999999995</v>
      </c>
      <c r="K338">
        <v>17751.400000000001</v>
      </c>
      <c r="L338">
        <f t="shared" si="145"/>
        <v>18072.206974894136</v>
      </c>
      <c r="M338">
        <v>599.5</v>
      </c>
      <c r="N338">
        <v>32014.2</v>
      </c>
      <c r="O338">
        <v>155.6</v>
      </c>
      <c r="P338">
        <v>2537.1</v>
      </c>
      <c r="Q338">
        <v>249</v>
      </c>
      <c r="R338">
        <v>1602.9</v>
      </c>
      <c r="S338">
        <v>182.4</v>
      </c>
      <c r="T338">
        <v>43.2</v>
      </c>
      <c r="U338">
        <v>21.5</v>
      </c>
      <c r="V338">
        <v>48.8</v>
      </c>
      <c r="W338">
        <v>3.9</v>
      </c>
      <c r="X338">
        <v>2070.1</v>
      </c>
      <c r="Y338">
        <f t="shared" si="146"/>
        <v>503038.55712825659</v>
      </c>
      <c r="Z338">
        <f t="shared" si="134"/>
        <v>4811.5596025433215</v>
      </c>
      <c r="AA338">
        <f t="shared" si="135"/>
        <v>91607.689603504303</v>
      </c>
      <c r="AB338">
        <f t="shared" si="136"/>
        <v>47803.691504841969</v>
      </c>
      <c r="AC338">
        <f t="shared" si="137"/>
        <v>50.493147374235811</v>
      </c>
      <c r="AD338">
        <f t="shared" si="147"/>
        <v>42.740262541183853</v>
      </c>
      <c r="AE338">
        <f t="shared" si="148"/>
        <v>7.7528848330519553</v>
      </c>
      <c r="AF338">
        <f t="shared" si="138"/>
        <v>4115.1915110002183</v>
      </c>
      <c r="AG338">
        <f t="shared" si="139"/>
        <v>5406.1462316627667</v>
      </c>
      <c r="AH338">
        <f t="shared" si="140"/>
        <v>1476.8251647369993</v>
      </c>
      <c r="AI338">
        <f t="shared" si="141"/>
        <v>580.86998672250797</v>
      </c>
      <c r="AJ338">
        <f t="shared" si="142"/>
        <v>459.60691625682358</v>
      </c>
      <c r="AK338">
        <f t="shared" si="149"/>
        <v>95.29133858267717</v>
      </c>
    </row>
    <row r="339" spans="1:37" x14ac:dyDescent="0.35">
      <c r="A339">
        <v>15.948700000000001</v>
      </c>
      <c r="B339">
        <v>389.4</v>
      </c>
      <c r="C339">
        <v>15905.7</v>
      </c>
      <c r="D339">
        <f t="shared" si="143"/>
        <v>16162.780335177227</v>
      </c>
      <c r="E339">
        <v>318800.7</v>
      </c>
      <c r="F339">
        <f t="shared" si="144"/>
        <v>467999.159717281</v>
      </c>
      <c r="G339">
        <v>266.3</v>
      </c>
      <c r="H339">
        <v>14587.7</v>
      </c>
      <c r="I339">
        <v>22661.1</v>
      </c>
      <c r="J339">
        <v>605.4</v>
      </c>
      <c r="K339">
        <v>17568.900000000001</v>
      </c>
      <c r="L339">
        <f t="shared" si="145"/>
        <v>17883.086152301166</v>
      </c>
      <c r="M339">
        <v>688.7</v>
      </c>
      <c r="N339">
        <v>32343</v>
      </c>
      <c r="O339">
        <v>149.6</v>
      </c>
      <c r="P339">
        <v>2546.1</v>
      </c>
      <c r="Q339">
        <v>238.7</v>
      </c>
      <c r="R339">
        <v>1709.2</v>
      </c>
      <c r="S339">
        <v>127.3</v>
      </c>
      <c r="T339">
        <v>38.1</v>
      </c>
      <c r="U339">
        <v>33.200000000000003</v>
      </c>
      <c r="V339">
        <v>30.2</v>
      </c>
      <c r="W339">
        <v>4.3899999999999997</v>
      </c>
      <c r="X339">
        <v>2211.8000000000002</v>
      </c>
      <c r="Y339">
        <f t="shared" si="146"/>
        <v>502434.42620475939</v>
      </c>
      <c r="Z339">
        <f t="shared" si="134"/>
        <v>5302.5825083774143</v>
      </c>
      <c r="AA339">
        <f t="shared" si="135"/>
        <v>93406.616967910784</v>
      </c>
      <c r="AB339">
        <f t="shared" si="136"/>
        <v>45102.602087152402</v>
      </c>
      <c r="AC339">
        <f t="shared" si="137"/>
        <v>74.815733236959318</v>
      </c>
      <c r="AD339">
        <f t="shared" si="147"/>
        <v>66.078274633334658</v>
      </c>
      <c r="AE339">
        <f t="shared" si="148"/>
        <v>8.7374586036246722</v>
      </c>
      <c r="AF339">
        <f t="shared" si="138"/>
        <v>4402.1665010243842</v>
      </c>
      <c r="AG339">
        <f t="shared" si="139"/>
        <v>5320.8933555649646</v>
      </c>
      <c r="AH339">
        <f t="shared" si="140"/>
        <v>1502.6836550652908</v>
      </c>
      <c r="AI339">
        <f t="shared" si="141"/>
        <v>550.91766320804311</v>
      </c>
      <c r="AJ339">
        <f t="shared" si="142"/>
        <v>313.47374261295801</v>
      </c>
      <c r="AK339">
        <f t="shared" si="149"/>
        <v>70.875232774674117</v>
      </c>
    </row>
    <row r="340" spans="1:37" x14ac:dyDescent="0.35">
      <c r="A340">
        <v>15.9587</v>
      </c>
      <c r="B340">
        <v>352.3</v>
      </c>
      <c r="C340">
        <v>16033.3</v>
      </c>
      <c r="D340">
        <f t="shared" si="143"/>
        <v>16294.555496644347</v>
      </c>
      <c r="E340">
        <v>319770.90000000002</v>
      </c>
      <c r="F340">
        <f t="shared" si="144"/>
        <v>470092.94368617865</v>
      </c>
      <c r="G340">
        <v>291.7</v>
      </c>
      <c r="H340">
        <v>14359.4</v>
      </c>
      <c r="I340">
        <v>23256.6</v>
      </c>
      <c r="J340">
        <v>559</v>
      </c>
      <c r="K340">
        <v>16840.5</v>
      </c>
      <c r="L340">
        <f t="shared" si="145"/>
        <v>17128.960255177313</v>
      </c>
      <c r="M340">
        <v>710.5</v>
      </c>
      <c r="N340">
        <v>32835.5</v>
      </c>
      <c r="O340">
        <v>89.7</v>
      </c>
      <c r="P340">
        <v>2669.3</v>
      </c>
      <c r="Q340">
        <v>277.39999999999998</v>
      </c>
      <c r="R340">
        <v>1496.5</v>
      </c>
      <c r="S340">
        <v>163.4</v>
      </c>
      <c r="T340">
        <v>69.7</v>
      </c>
      <c r="U340">
        <v>24.4</v>
      </c>
      <c r="V340">
        <v>50.2</v>
      </c>
      <c r="W340">
        <v>2.93</v>
      </c>
      <c r="X340">
        <v>2001.8</v>
      </c>
      <c r="Y340">
        <f t="shared" si="146"/>
        <v>503868.75943800027</v>
      </c>
      <c r="Z340">
        <f t="shared" si="134"/>
        <v>4959.0294162848541</v>
      </c>
      <c r="AA340">
        <f t="shared" si="135"/>
        <v>93665.064793141253</v>
      </c>
      <c r="AB340">
        <f t="shared" si="136"/>
        <v>46156.066563721266</v>
      </c>
      <c r="AC340">
        <f t="shared" si="137"/>
        <v>54.240314542388063</v>
      </c>
      <c r="AD340">
        <f t="shared" si="147"/>
        <v>48.425308263237056</v>
      </c>
      <c r="AE340">
        <f t="shared" si="148"/>
        <v>5.8150062791510075</v>
      </c>
      <c r="AF340">
        <f t="shared" si="138"/>
        <v>3972.8599213667189</v>
      </c>
      <c r="AG340">
        <f t="shared" si="139"/>
        <v>5621.9004392324441</v>
      </c>
      <c r="AH340">
        <f t="shared" si="140"/>
        <v>1287.4384209164705</v>
      </c>
      <c r="AI340">
        <f t="shared" si="141"/>
        <v>688.86985648235986</v>
      </c>
      <c r="AJ340">
        <f t="shared" si="142"/>
        <v>423.91991168145233</v>
      </c>
      <c r="AK340">
        <f t="shared" si="149"/>
        <v>91.427003293084525</v>
      </c>
    </row>
    <row r="341" spans="1:37" x14ac:dyDescent="0.35">
      <c r="A341">
        <v>15.9686</v>
      </c>
      <c r="B341">
        <v>433.3</v>
      </c>
      <c r="C341">
        <v>15819</v>
      </c>
      <c r="D341">
        <f t="shared" si="143"/>
        <v>16073.262946551496</v>
      </c>
      <c r="E341">
        <v>319298.2</v>
      </c>
      <c r="F341">
        <f t="shared" si="144"/>
        <v>469072.06650548009</v>
      </c>
      <c r="G341">
        <v>280.5</v>
      </c>
      <c r="H341">
        <v>14677.4</v>
      </c>
      <c r="I341">
        <v>23230.5</v>
      </c>
      <c r="J341">
        <v>596.70000000000005</v>
      </c>
      <c r="K341">
        <v>17391.400000000001</v>
      </c>
      <c r="L341">
        <f t="shared" si="145"/>
        <v>17699.214112312879</v>
      </c>
      <c r="M341">
        <v>613.6</v>
      </c>
      <c r="N341">
        <v>32848.699999999997</v>
      </c>
      <c r="O341">
        <v>134.6</v>
      </c>
      <c r="P341">
        <v>2331.5</v>
      </c>
      <c r="Q341">
        <v>316.10000000000002</v>
      </c>
      <c r="R341">
        <v>1501.9</v>
      </c>
      <c r="S341">
        <v>159.5</v>
      </c>
      <c r="T341">
        <v>52.9</v>
      </c>
      <c r="U341">
        <v>40.200000000000003</v>
      </c>
      <c r="V341">
        <v>49.8</v>
      </c>
      <c r="W341">
        <v>0</v>
      </c>
      <c r="X341">
        <v>2228.4</v>
      </c>
      <c r="Y341">
        <f t="shared" si="146"/>
        <v>503277.84356434445</v>
      </c>
      <c r="Z341">
        <f t="shared" si="134"/>
        <v>4760.7897519010685</v>
      </c>
      <c r="AA341">
        <f t="shared" si="135"/>
        <v>94433.125971546469</v>
      </c>
      <c r="AB341">
        <f t="shared" si="136"/>
        <v>46158.399971426443</v>
      </c>
      <c r="AC341">
        <f t="shared" si="137"/>
        <v>79.876355603682356</v>
      </c>
      <c r="AD341">
        <f t="shared" si="147"/>
        <v>79.876355603682356</v>
      </c>
      <c r="AE341">
        <f t="shared" si="148"/>
        <v>0</v>
      </c>
      <c r="AF341">
        <f t="shared" si="138"/>
        <v>4427.7729061503924</v>
      </c>
      <c r="AG341">
        <f t="shared" si="139"/>
        <v>4949.5522838003171</v>
      </c>
      <c r="AH341">
        <f t="shared" si="140"/>
        <v>1453.0741008202219</v>
      </c>
      <c r="AI341">
        <f t="shared" si="141"/>
        <v>733.19341337708431</v>
      </c>
      <c r="AJ341">
        <f t="shared" si="142"/>
        <v>415.87366238434623</v>
      </c>
      <c r="AK341">
        <f t="shared" si="149"/>
        <v>59.601990049751251</v>
      </c>
    </row>
    <row r="342" spans="1:37" x14ac:dyDescent="0.35">
      <c r="A342">
        <v>15.9786</v>
      </c>
      <c r="B342">
        <v>384.6</v>
      </c>
      <c r="C342">
        <v>16111.4</v>
      </c>
      <c r="D342">
        <f t="shared" si="143"/>
        <v>16375.227845916701</v>
      </c>
      <c r="E342">
        <v>317038.7</v>
      </c>
      <c r="F342">
        <f t="shared" si="144"/>
        <v>464211.80819469562</v>
      </c>
      <c r="G342">
        <v>279</v>
      </c>
      <c r="H342">
        <v>14539.1</v>
      </c>
      <c r="I342">
        <v>23895.3</v>
      </c>
      <c r="J342">
        <v>506.8</v>
      </c>
      <c r="K342">
        <v>17317.099999999999</v>
      </c>
      <c r="L342">
        <f t="shared" si="145"/>
        <v>17622.266552109533</v>
      </c>
      <c r="M342">
        <v>626.79999999999995</v>
      </c>
      <c r="N342">
        <v>33071.599999999999</v>
      </c>
      <c r="O342">
        <v>148.30000000000001</v>
      </c>
      <c r="P342">
        <v>2440.8000000000002</v>
      </c>
      <c r="Q342">
        <v>233.5</v>
      </c>
      <c r="R342">
        <v>1721.3</v>
      </c>
      <c r="S342">
        <v>188.4</v>
      </c>
      <c r="T342">
        <v>51</v>
      </c>
      <c r="U342">
        <v>28.8</v>
      </c>
      <c r="V342">
        <v>44.4</v>
      </c>
      <c r="W342">
        <v>16.100000000000001</v>
      </c>
      <c r="X342">
        <v>2120</v>
      </c>
      <c r="Y342">
        <f t="shared" si="146"/>
        <v>498593.90259272186</v>
      </c>
      <c r="Z342">
        <f t="shared" si="134"/>
        <v>5269.0175037017161</v>
      </c>
      <c r="AA342">
        <f t="shared" si="135"/>
        <v>95489.936303715614</v>
      </c>
      <c r="AB342">
        <f t="shared" si="136"/>
        <v>47925.375492445521</v>
      </c>
      <c r="AC342">
        <f t="shared" si="137"/>
        <v>90.05324727502078</v>
      </c>
      <c r="AD342">
        <f t="shared" si="147"/>
        <v>57.762439232084589</v>
      </c>
      <c r="AE342">
        <f t="shared" si="148"/>
        <v>32.290808042936185</v>
      </c>
      <c r="AF342">
        <f t="shared" si="138"/>
        <v>4251.9573323617824</v>
      </c>
      <c r="AG342">
        <f t="shared" si="139"/>
        <v>5273.229348229057</v>
      </c>
      <c r="AH342">
        <f t="shared" si="140"/>
        <v>1313.8949285048129</v>
      </c>
      <c r="AI342">
        <f t="shared" si="141"/>
        <v>570.60465144194677</v>
      </c>
      <c r="AJ342">
        <f t="shared" si="142"/>
        <v>466.91305045935042</v>
      </c>
      <c r="AK342">
        <f t="shared" si="149"/>
        <v>58.510022271714909</v>
      </c>
    </row>
    <row r="343" spans="1:37" x14ac:dyDescent="0.35">
      <c r="A343">
        <v>15.9885</v>
      </c>
      <c r="B343">
        <v>412.8</v>
      </c>
      <c r="C343">
        <v>16196.6</v>
      </c>
      <c r="D343">
        <f t="shared" si="143"/>
        <v>16463.248653135372</v>
      </c>
      <c r="E343">
        <v>318738.3</v>
      </c>
      <c r="F343">
        <f t="shared" si="144"/>
        <v>467864.69869067945</v>
      </c>
      <c r="G343">
        <v>263.89999999999998</v>
      </c>
      <c r="H343">
        <v>14704.6</v>
      </c>
      <c r="I343">
        <v>23352</v>
      </c>
      <c r="J343">
        <v>546.29999999999995</v>
      </c>
      <c r="K343">
        <v>17764</v>
      </c>
      <c r="L343">
        <f t="shared" si="145"/>
        <v>18085.266677254753</v>
      </c>
      <c r="M343">
        <v>704.9</v>
      </c>
      <c r="N343">
        <v>33347.699999999997</v>
      </c>
      <c r="O343">
        <v>121.9</v>
      </c>
      <c r="P343">
        <v>2528.6999999999998</v>
      </c>
      <c r="Q343">
        <v>277.39999999999998</v>
      </c>
      <c r="R343">
        <v>1683.8</v>
      </c>
      <c r="S343">
        <v>168.3</v>
      </c>
      <c r="T343">
        <v>71.599999999999994</v>
      </c>
      <c r="U343">
        <v>20</v>
      </c>
      <c r="V343">
        <v>41.5</v>
      </c>
      <c r="W343">
        <v>0</v>
      </c>
      <c r="X343">
        <v>2084.6</v>
      </c>
      <c r="Y343">
        <f t="shared" si="146"/>
        <v>502826.01402106957</v>
      </c>
      <c r="Z343">
        <f t="shared" si="134"/>
        <v>5275.3833851739619</v>
      </c>
      <c r="AA343">
        <f t="shared" si="135"/>
        <v>95564.466952949835</v>
      </c>
      <c r="AB343">
        <f t="shared" si="136"/>
        <v>46441.511275949015</v>
      </c>
      <c r="AC343">
        <f t="shared" si="137"/>
        <v>39.775189513488364</v>
      </c>
      <c r="AD343">
        <f t="shared" si="147"/>
        <v>39.775189513488364</v>
      </c>
      <c r="AE343">
        <f t="shared" si="148"/>
        <v>0</v>
      </c>
      <c r="AF343">
        <f t="shared" si="138"/>
        <v>4145.7680029908925</v>
      </c>
      <c r="AG343">
        <f t="shared" si="139"/>
        <v>5363.6843058939057</v>
      </c>
      <c r="AH343">
        <f t="shared" si="140"/>
        <v>1328.889081645646</v>
      </c>
      <c r="AI343">
        <f t="shared" si="141"/>
        <v>694.07705701037196</v>
      </c>
      <c r="AJ343">
        <f t="shared" si="142"/>
        <v>417.24173799649293</v>
      </c>
      <c r="AK343">
        <f t="shared" si="149"/>
        <v>132.63</v>
      </c>
    </row>
    <row r="344" spans="1:37" x14ac:dyDescent="0.35">
      <c r="A344">
        <v>15.9985</v>
      </c>
      <c r="B344">
        <v>316.10000000000002</v>
      </c>
      <c r="C344">
        <v>15636.2</v>
      </c>
      <c r="D344">
        <f t="shared" si="143"/>
        <v>15884.574381951064</v>
      </c>
      <c r="E344">
        <v>320884</v>
      </c>
      <c r="F344">
        <f t="shared" si="144"/>
        <v>472502.48852920561</v>
      </c>
      <c r="G344">
        <v>216.6</v>
      </c>
      <c r="H344">
        <v>14825.2</v>
      </c>
      <c r="I344">
        <v>23199.4</v>
      </c>
      <c r="J344">
        <v>508.3</v>
      </c>
      <c r="K344">
        <v>17589.5</v>
      </c>
      <c r="L344">
        <f t="shared" si="145"/>
        <v>17904.429970974456</v>
      </c>
      <c r="M344">
        <v>571.20000000000005</v>
      </c>
      <c r="N344">
        <v>32633.3</v>
      </c>
      <c r="O344">
        <v>168.8</v>
      </c>
      <c r="P344">
        <v>2659.2</v>
      </c>
      <c r="Q344">
        <v>333.5</v>
      </c>
      <c r="R344">
        <v>1679.8</v>
      </c>
      <c r="S344">
        <v>174.1</v>
      </c>
      <c r="T344">
        <v>40.6</v>
      </c>
      <c r="U344">
        <v>22.9</v>
      </c>
      <c r="V344">
        <v>51.7</v>
      </c>
      <c r="W344">
        <v>3.41</v>
      </c>
      <c r="X344">
        <v>2064.3000000000002</v>
      </c>
      <c r="Y344">
        <f t="shared" si="146"/>
        <v>506607.59288213111</v>
      </c>
      <c r="Z344">
        <f t="shared" si="134"/>
        <v>4870.8310626803404</v>
      </c>
      <c r="AA344">
        <f t="shared" si="135"/>
        <v>93679.014422197652</v>
      </c>
      <c r="AB344">
        <f t="shared" si="136"/>
        <v>45793.628690041456</v>
      </c>
      <c r="AC344">
        <f t="shared" si="137"/>
        <v>51.933686683060365</v>
      </c>
      <c r="AD344">
        <f t="shared" si="147"/>
        <v>45.202638732120199</v>
      </c>
      <c r="AE344">
        <f t="shared" si="148"/>
        <v>6.7310479509401695</v>
      </c>
      <c r="AF344">
        <f t="shared" si="138"/>
        <v>4074.7514032626959</v>
      </c>
      <c r="AG344">
        <f t="shared" si="139"/>
        <v>5592.691542345683</v>
      </c>
      <c r="AH344">
        <f t="shared" si="140"/>
        <v>1336.5374098479731</v>
      </c>
      <c r="AI344">
        <f t="shared" si="141"/>
        <v>738.44136024830414</v>
      </c>
      <c r="AJ344">
        <f t="shared" si="142"/>
        <v>445.70986138483585</v>
      </c>
      <c r="AK344">
        <f t="shared" si="149"/>
        <v>93.789433675408588</v>
      </c>
    </row>
    <row r="345" spans="1:37" x14ac:dyDescent="0.35">
      <c r="A345">
        <v>16.008400000000002</v>
      </c>
      <c r="B345">
        <v>417</v>
      </c>
      <c r="C345">
        <v>15878</v>
      </c>
      <c r="D345">
        <f t="shared" si="143"/>
        <v>16134.178486000717</v>
      </c>
      <c r="E345">
        <v>325125.5</v>
      </c>
      <c r="F345">
        <f t="shared" si="144"/>
        <v>481756.97851971001</v>
      </c>
      <c r="G345">
        <v>293.7</v>
      </c>
      <c r="H345">
        <v>14648.7</v>
      </c>
      <c r="I345">
        <v>23450.799999999999</v>
      </c>
      <c r="J345">
        <v>526.29999999999995</v>
      </c>
      <c r="K345">
        <v>17563</v>
      </c>
      <c r="L345">
        <f t="shared" si="145"/>
        <v>17876.973281747327</v>
      </c>
      <c r="M345">
        <v>674.1</v>
      </c>
      <c r="N345">
        <v>33193.800000000003</v>
      </c>
      <c r="O345">
        <v>110.2</v>
      </c>
      <c r="P345">
        <v>2491.5</v>
      </c>
      <c r="Q345">
        <v>324.5</v>
      </c>
      <c r="R345">
        <v>1676.5</v>
      </c>
      <c r="S345">
        <v>166.3</v>
      </c>
      <c r="T345">
        <v>36.1</v>
      </c>
      <c r="U345">
        <v>26.3</v>
      </c>
      <c r="V345">
        <v>50.2</v>
      </c>
      <c r="W345">
        <v>3.9</v>
      </c>
      <c r="X345">
        <v>1948.3</v>
      </c>
      <c r="Y345">
        <f t="shared" si="146"/>
        <v>516185.13028745807</v>
      </c>
      <c r="Z345">
        <f t="shared" si="134"/>
        <v>5122.7744559929824</v>
      </c>
      <c r="AA345">
        <f t="shared" si="135"/>
        <v>92684.769848672338</v>
      </c>
      <c r="AB345">
        <f t="shared" si="136"/>
        <v>45430.987109102687</v>
      </c>
      <c r="AC345">
        <f t="shared" si="137"/>
        <v>58.506140971519145</v>
      </c>
      <c r="AD345">
        <f t="shared" si="147"/>
        <v>50.950712170561374</v>
      </c>
      <c r="AE345">
        <f t="shared" si="148"/>
        <v>7.5554288009577704</v>
      </c>
      <c r="AF345">
        <f t="shared" si="138"/>
        <v>3774.4210084374422</v>
      </c>
      <c r="AG345">
        <f t="shared" si="139"/>
        <v>5148.9278633809135</v>
      </c>
      <c r="AH345">
        <f t="shared" si="140"/>
        <v>1233.084726105031</v>
      </c>
      <c r="AI345">
        <f t="shared" si="141"/>
        <v>698.58657067317233</v>
      </c>
      <c r="AJ345">
        <f t="shared" si="142"/>
        <v>419.42316292496344</v>
      </c>
      <c r="AK345">
        <f t="shared" si="149"/>
        <v>87.559602649006621</v>
      </c>
    </row>
    <row r="346" spans="1:37" x14ac:dyDescent="0.35">
      <c r="A346">
        <v>16.0184</v>
      </c>
      <c r="B346">
        <v>346.6</v>
      </c>
      <c r="C346">
        <v>15899.3</v>
      </c>
      <c r="D346">
        <f t="shared" si="143"/>
        <v>16156.171822660015</v>
      </c>
      <c r="E346">
        <v>320540.79999999999</v>
      </c>
      <c r="F346">
        <f t="shared" si="144"/>
        <v>471758.71634382172</v>
      </c>
      <c r="G346">
        <v>219.5</v>
      </c>
      <c r="H346">
        <v>14480</v>
      </c>
      <c r="I346">
        <v>21921.599999999999</v>
      </c>
      <c r="J346">
        <v>509.3</v>
      </c>
      <c r="K346">
        <v>17966.8</v>
      </c>
      <c r="L346">
        <f t="shared" si="145"/>
        <v>18295.511801434004</v>
      </c>
      <c r="M346">
        <v>689.3</v>
      </c>
      <c r="N346">
        <v>32532.7</v>
      </c>
      <c r="O346">
        <v>145.4</v>
      </c>
      <c r="P346">
        <v>2719.2</v>
      </c>
      <c r="Q346">
        <v>313.5</v>
      </c>
      <c r="R346">
        <v>1670.1</v>
      </c>
      <c r="S346">
        <v>123.9</v>
      </c>
      <c r="T346">
        <v>53.5</v>
      </c>
      <c r="U346">
        <v>14.6</v>
      </c>
      <c r="V346">
        <v>41.9</v>
      </c>
      <c r="W346">
        <v>0</v>
      </c>
      <c r="X346">
        <v>2060.5</v>
      </c>
      <c r="Y346">
        <f t="shared" si="146"/>
        <v>506556.9999679157</v>
      </c>
      <c r="Z346">
        <f t="shared" si="134"/>
        <v>5091.0361522263865</v>
      </c>
      <c r="AA346">
        <f t="shared" si="135"/>
        <v>92808.311804945319</v>
      </c>
      <c r="AB346">
        <f t="shared" si="136"/>
        <v>43275.682699851095</v>
      </c>
      <c r="AC346">
        <f t="shared" si="137"/>
        <v>28.822027927606833</v>
      </c>
      <c r="AD346">
        <f t="shared" si="147"/>
        <v>28.822027927606833</v>
      </c>
      <c r="AE346">
        <f t="shared" si="148"/>
        <v>0</v>
      </c>
      <c r="AF346">
        <f t="shared" si="138"/>
        <v>4067.6567496461562</v>
      </c>
      <c r="AG346">
        <f t="shared" si="139"/>
        <v>5612.5964110259583</v>
      </c>
      <c r="AH346">
        <f t="shared" si="140"/>
        <v>1292.4508002879584</v>
      </c>
      <c r="AI346">
        <f t="shared" si="141"/>
        <v>724.49892119395258</v>
      </c>
      <c r="AJ346">
        <f t="shared" si="142"/>
        <v>327.30768701350775</v>
      </c>
      <c r="AK346">
        <f t="shared" si="149"/>
        <v>176.63698630136983</v>
      </c>
    </row>
    <row r="347" spans="1:37" x14ac:dyDescent="0.35">
      <c r="A347">
        <v>16.028400000000001</v>
      </c>
      <c r="B347">
        <v>321.89999999999998</v>
      </c>
      <c r="C347">
        <v>15803.6</v>
      </c>
      <c r="D347">
        <f t="shared" si="143"/>
        <v>16057.364160242812</v>
      </c>
      <c r="E347">
        <v>323191.8</v>
      </c>
      <c r="F347">
        <f t="shared" si="144"/>
        <v>477523.46972155472</v>
      </c>
      <c r="G347">
        <v>287.3</v>
      </c>
      <c r="H347">
        <v>13835.5</v>
      </c>
      <c r="I347">
        <v>23469.3</v>
      </c>
      <c r="J347">
        <v>549.79999999999995</v>
      </c>
      <c r="K347">
        <v>17066.7</v>
      </c>
      <c r="L347">
        <f t="shared" si="145"/>
        <v>17363.029617574255</v>
      </c>
      <c r="M347">
        <v>623.9</v>
      </c>
      <c r="N347">
        <v>31409</v>
      </c>
      <c r="O347">
        <v>214.2</v>
      </c>
      <c r="P347">
        <v>2661.3</v>
      </c>
      <c r="Q347">
        <v>532.20000000000005</v>
      </c>
      <c r="R347">
        <v>1214.5999999999999</v>
      </c>
      <c r="S347">
        <v>199</v>
      </c>
      <c r="T347">
        <v>118.1</v>
      </c>
      <c r="U347">
        <v>26.8</v>
      </c>
      <c r="V347">
        <v>48.8</v>
      </c>
      <c r="W347">
        <v>7.8</v>
      </c>
      <c r="X347">
        <v>2175.8000000000002</v>
      </c>
      <c r="Y347">
        <f t="shared" si="146"/>
        <v>511265.76349937177</v>
      </c>
      <c r="Z347">
        <f t="shared" si="134"/>
        <v>4157.9158077198581</v>
      </c>
      <c r="AA347">
        <f t="shared" si="135"/>
        <v>88495.070920303464</v>
      </c>
      <c r="AB347">
        <f t="shared" si="136"/>
        <v>45904.305892426215</v>
      </c>
      <c r="AC347">
        <f t="shared" si="137"/>
        <v>67.675174968062407</v>
      </c>
      <c r="AD347">
        <f t="shared" si="147"/>
        <v>52.41892165156279</v>
      </c>
      <c r="AE347">
        <f t="shared" si="148"/>
        <v>15.256253316499619</v>
      </c>
      <c r="AF347">
        <f t="shared" si="138"/>
        <v>4255.7123033384451</v>
      </c>
      <c r="AG347">
        <f t="shared" si="139"/>
        <v>5594.5463283569052</v>
      </c>
      <c r="AH347">
        <f t="shared" si="140"/>
        <v>1494.3304530520138</v>
      </c>
      <c r="AI347">
        <f t="shared" si="141"/>
        <v>1271.9412220153465</v>
      </c>
      <c r="AJ347">
        <f t="shared" si="142"/>
        <v>484.67943228571863</v>
      </c>
      <c r="AK347">
        <f t="shared" si="149"/>
        <v>61.439306358381515</v>
      </c>
    </row>
    <row r="348" spans="1:37" x14ac:dyDescent="0.35">
      <c r="A348">
        <v>16.0383</v>
      </c>
      <c r="B348">
        <v>266.60000000000002</v>
      </c>
      <c r="C348">
        <v>12509.1</v>
      </c>
      <c r="D348">
        <f t="shared" si="143"/>
        <v>12667.559771943213</v>
      </c>
      <c r="E348">
        <v>274629.09999999998</v>
      </c>
      <c r="F348">
        <f t="shared" si="144"/>
        <v>378605.06948927772</v>
      </c>
      <c r="G348">
        <v>171.7</v>
      </c>
      <c r="H348">
        <v>10635.5</v>
      </c>
      <c r="I348">
        <v>27847.3</v>
      </c>
      <c r="J348">
        <v>648.70000000000005</v>
      </c>
      <c r="K348">
        <v>15050.5</v>
      </c>
      <c r="L348">
        <f t="shared" si="145"/>
        <v>15280.478846885044</v>
      </c>
      <c r="M348">
        <v>605.29999999999995</v>
      </c>
      <c r="N348">
        <v>24395.9</v>
      </c>
      <c r="O348">
        <v>367.8</v>
      </c>
      <c r="P348">
        <v>3119</v>
      </c>
      <c r="Q348">
        <v>1201.0999999999999</v>
      </c>
      <c r="R348">
        <v>604.9</v>
      </c>
      <c r="S348">
        <v>216.1</v>
      </c>
      <c r="T348">
        <v>164.5</v>
      </c>
      <c r="U348">
        <v>40</v>
      </c>
      <c r="V348">
        <v>7.8</v>
      </c>
      <c r="W348">
        <v>3.9</v>
      </c>
      <c r="X348">
        <v>2093.5</v>
      </c>
      <c r="Y348">
        <f t="shared" si="146"/>
        <v>406819.70810810599</v>
      </c>
      <c r="Z348">
        <f t="shared" si="134"/>
        <v>3396.836417848227</v>
      </c>
      <c r="AA348">
        <f t="shared" si="135"/>
        <v>86110.380843916617</v>
      </c>
      <c r="AB348">
        <f t="shared" si="136"/>
        <v>68451.206873684729</v>
      </c>
      <c r="AC348">
        <f t="shared" si="137"/>
        <v>107.91020967040825</v>
      </c>
      <c r="AD348">
        <f t="shared" si="147"/>
        <v>98.323653458230751</v>
      </c>
      <c r="AE348">
        <f t="shared" si="148"/>
        <v>9.5865562121774985</v>
      </c>
      <c r="AF348">
        <f t="shared" si="138"/>
        <v>5146.0142128701518</v>
      </c>
      <c r="AG348">
        <f t="shared" si="139"/>
        <v>8197.9804162136352</v>
      </c>
      <c r="AH348">
        <f t="shared" si="140"/>
        <v>2498.649843507289</v>
      </c>
      <c r="AI348">
        <f t="shared" si="141"/>
        <v>3356.7695290639977</v>
      </c>
      <c r="AJ348">
        <f t="shared" si="142"/>
        <v>550.36665023244666</v>
      </c>
      <c r="AK348">
        <f t="shared" si="149"/>
        <v>31.478359908883828</v>
      </c>
    </row>
    <row r="349" spans="1:37" x14ac:dyDescent="0.35">
      <c r="A349">
        <v>16.048300000000001</v>
      </c>
      <c r="B349">
        <v>327.5</v>
      </c>
      <c r="C349">
        <v>12254.3</v>
      </c>
      <c r="D349">
        <f t="shared" si="143"/>
        <v>12406.330900757148</v>
      </c>
      <c r="E349">
        <v>254780</v>
      </c>
      <c r="F349">
        <f t="shared" si="144"/>
        <v>341885.61766994977</v>
      </c>
      <c r="G349">
        <v>233.6</v>
      </c>
      <c r="H349">
        <v>9701.2999999999993</v>
      </c>
      <c r="I349">
        <v>29294.400000000001</v>
      </c>
      <c r="J349">
        <v>753.6</v>
      </c>
      <c r="K349">
        <v>14138.2</v>
      </c>
      <c r="L349">
        <f t="shared" si="145"/>
        <v>14340.955294139603</v>
      </c>
      <c r="M349">
        <v>554.1</v>
      </c>
      <c r="N349">
        <v>21280.6</v>
      </c>
      <c r="O349">
        <v>406.8</v>
      </c>
      <c r="P349">
        <v>3218.1</v>
      </c>
      <c r="Q349">
        <v>1374.6</v>
      </c>
      <c r="R349">
        <v>447.2</v>
      </c>
      <c r="S349">
        <v>293.2</v>
      </c>
      <c r="T349">
        <v>210.9</v>
      </c>
      <c r="U349">
        <v>43.9</v>
      </c>
      <c r="V349">
        <v>16.100000000000001</v>
      </c>
      <c r="W349">
        <v>11.7</v>
      </c>
      <c r="X349">
        <v>2001.7</v>
      </c>
      <c r="Y349">
        <f t="shared" si="146"/>
        <v>368960.40386484656</v>
      </c>
      <c r="Z349">
        <f t="shared" si="134"/>
        <v>3346.9716182670777</v>
      </c>
      <c r="AA349">
        <f t="shared" si="135"/>
        <v>83970.799238795662</v>
      </c>
      <c r="AB349">
        <f t="shared" si="136"/>
        <v>79397.1377230246</v>
      </c>
      <c r="AC349">
        <f t="shared" si="137"/>
        <v>150.69367720110898</v>
      </c>
      <c r="AD349">
        <f t="shared" si="147"/>
        <v>118.98295735842959</v>
      </c>
      <c r="AE349">
        <f t="shared" si="148"/>
        <v>31.710719842679413</v>
      </c>
      <c r="AF349">
        <f t="shared" si="138"/>
        <v>5425.2434110334516</v>
      </c>
      <c r="AG349">
        <f t="shared" si="139"/>
        <v>9516.7393661196766</v>
      </c>
      <c r="AH349">
        <f t="shared" si="140"/>
        <v>3145.0529320893324</v>
      </c>
      <c r="AI349">
        <f t="shared" si="141"/>
        <v>4297.2090863733511</v>
      </c>
      <c r="AJ349">
        <f t="shared" si="142"/>
        <v>838.30133737955066</v>
      </c>
      <c r="AK349">
        <f t="shared" si="149"/>
        <v>22.210431654676263</v>
      </c>
    </row>
    <row r="350" spans="1:37" x14ac:dyDescent="0.35">
      <c r="A350">
        <v>16.058199999999999</v>
      </c>
      <c r="B350">
        <v>330.4</v>
      </c>
      <c r="C350">
        <v>11787.6</v>
      </c>
      <c r="D350">
        <f t="shared" si="143"/>
        <v>11928.20490817561</v>
      </c>
      <c r="E350">
        <v>254220</v>
      </c>
      <c r="F350">
        <f t="shared" si="144"/>
        <v>340878.00691893051</v>
      </c>
      <c r="G350">
        <v>211.2</v>
      </c>
      <c r="H350">
        <v>9461.2999999999993</v>
      </c>
      <c r="I350">
        <v>29849.7</v>
      </c>
      <c r="J350">
        <v>739</v>
      </c>
      <c r="K350">
        <v>14242.5</v>
      </c>
      <c r="L350">
        <f t="shared" si="145"/>
        <v>14448.279622523794</v>
      </c>
      <c r="M350">
        <v>588.29999999999995</v>
      </c>
      <c r="N350">
        <v>21340.6</v>
      </c>
      <c r="O350">
        <v>384.4</v>
      </c>
      <c r="P350">
        <v>3190.3</v>
      </c>
      <c r="Q350">
        <v>1262.4000000000001</v>
      </c>
      <c r="R350">
        <v>568.20000000000005</v>
      </c>
      <c r="S350">
        <v>302.39999999999998</v>
      </c>
      <c r="T350">
        <v>184.5</v>
      </c>
      <c r="U350">
        <v>60</v>
      </c>
      <c r="V350">
        <v>9.81</v>
      </c>
      <c r="W350">
        <v>0</v>
      </c>
      <c r="X350">
        <v>2091.6</v>
      </c>
      <c r="Y350">
        <f t="shared" si="146"/>
        <v>367584.89144962991</v>
      </c>
      <c r="Z350">
        <f t="shared" ref="Z350:Z413" si="150">(G350+M350+R350)*1000000/Y350</f>
        <v>3720.7731650946153</v>
      </c>
      <c r="AA350">
        <f t="shared" ref="AA350:AA413" si="151">(H350+N350)*1000000/Y350</f>
        <v>83795.337394112605</v>
      </c>
      <c r="AB350">
        <f t="shared" ref="AB350:AB413" si="152">I350*1000000/Y350</f>
        <v>81204.915366034023</v>
      </c>
      <c r="AC350">
        <f t="shared" ref="AC350:AC413" si="153">(U350+W350)*1000000/Y350</f>
        <v>163.2276010131439</v>
      </c>
      <c r="AD350">
        <f t="shared" si="147"/>
        <v>163.2276010131439</v>
      </c>
      <c r="AE350">
        <f t="shared" si="148"/>
        <v>0</v>
      </c>
      <c r="AF350">
        <f t="shared" ref="AF350:AF413" si="154">(X350)*1000000/Y350</f>
        <v>5690.114171318196</v>
      </c>
      <c r="AG350">
        <f t="shared" ref="AG350:AG413" si="155">(P350+S350)*1000000/Y350</f>
        <v>9501.750700976796</v>
      </c>
      <c r="AH350">
        <f t="shared" ref="AH350:AH413" si="156">(J350+O350)*1000000/Y350</f>
        <v>3056.1647829694307</v>
      </c>
      <c r="AI350">
        <f t="shared" ref="AI350:AI413" si="157">(Q350+T350)*1000000/Y350</f>
        <v>3936.2335984319652</v>
      </c>
      <c r="AJ350">
        <f t="shared" ref="AJ350:AJ413" si="158">(S350+V350)*1000000/Y350</f>
        <v>849.35482187189427</v>
      </c>
      <c r="AK350">
        <f t="shared" si="149"/>
        <v>22.795000000000002</v>
      </c>
    </row>
    <row r="351" spans="1:37" x14ac:dyDescent="0.35">
      <c r="A351">
        <v>16.068100000000001</v>
      </c>
      <c r="B351">
        <v>332.4</v>
      </c>
      <c r="C351">
        <v>11857.9</v>
      </c>
      <c r="D351">
        <f t="shared" si="143"/>
        <v>12000.197137638403</v>
      </c>
      <c r="E351">
        <v>254430</v>
      </c>
      <c r="F351">
        <f t="shared" si="144"/>
        <v>341255.68357095908</v>
      </c>
      <c r="G351">
        <v>160.80000000000001</v>
      </c>
      <c r="H351">
        <v>9456.7999999999993</v>
      </c>
      <c r="I351">
        <v>29760.6</v>
      </c>
      <c r="J351">
        <v>681.5</v>
      </c>
      <c r="K351">
        <v>14050</v>
      </c>
      <c r="L351">
        <f t="shared" si="145"/>
        <v>14250.2155281708</v>
      </c>
      <c r="M351">
        <v>481.8</v>
      </c>
      <c r="N351">
        <v>20627</v>
      </c>
      <c r="O351">
        <v>244.7</v>
      </c>
      <c r="P351">
        <v>3502</v>
      </c>
      <c r="Q351">
        <v>1268.8</v>
      </c>
      <c r="R351">
        <v>493.6</v>
      </c>
      <c r="S351">
        <v>332.8</v>
      </c>
      <c r="T351">
        <v>184.9</v>
      </c>
      <c r="U351">
        <v>31.2</v>
      </c>
      <c r="V351">
        <v>24.4</v>
      </c>
      <c r="W351">
        <v>3.9</v>
      </c>
      <c r="X351">
        <v>2172.6999999999998</v>
      </c>
      <c r="Y351">
        <f t="shared" si="146"/>
        <v>367838.49623676832</v>
      </c>
      <c r="Z351">
        <f t="shared" si="150"/>
        <v>3088.8556027280429</v>
      </c>
      <c r="AA351">
        <f t="shared" si="151"/>
        <v>81785.34956992598</v>
      </c>
      <c r="AB351">
        <f t="shared" si="152"/>
        <v>80906.703089727336</v>
      </c>
      <c r="AC351">
        <f t="shared" si="153"/>
        <v>95.422312670088289</v>
      </c>
      <c r="AD351">
        <f t="shared" si="147"/>
        <v>84.819833484522917</v>
      </c>
      <c r="AE351">
        <f t="shared" si="148"/>
        <v>10.602479185565365</v>
      </c>
      <c r="AF351">
        <f t="shared" si="154"/>
        <v>5906.6683401225309</v>
      </c>
      <c r="AG351">
        <f t="shared" si="155"/>
        <v>10425.227482257964</v>
      </c>
      <c r="AH351">
        <f t="shared" si="156"/>
        <v>2517.9528773514467</v>
      </c>
      <c r="AI351">
        <f t="shared" si="157"/>
        <v>3952.0061518093262</v>
      </c>
      <c r="AJ351">
        <f t="shared" si="158"/>
        <v>971.07835002152524</v>
      </c>
      <c r="AK351">
        <f t="shared" si="149"/>
        <v>32.370370370370367</v>
      </c>
    </row>
    <row r="352" spans="1:37" x14ac:dyDescent="0.35">
      <c r="A352">
        <v>16.077999999999999</v>
      </c>
      <c r="B352">
        <v>219</v>
      </c>
      <c r="C352">
        <v>11100</v>
      </c>
      <c r="D352">
        <f t="shared" si="143"/>
        <v>11224.592982101323</v>
      </c>
      <c r="E352">
        <v>254162.2</v>
      </c>
      <c r="F352">
        <f t="shared" si="144"/>
        <v>340774.0932411846</v>
      </c>
      <c r="G352">
        <v>203.4</v>
      </c>
      <c r="H352">
        <v>9910.2999999999993</v>
      </c>
      <c r="I352">
        <v>30251.599999999999</v>
      </c>
      <c r="J352">
        <v>689.8</v>
      </c>
      <c r="K352">
        <v>14402.5</v>
      </c>
      <c r="L352">
        <f t="shared" si="145"/>
        <v>14612.963202524355</v>
      </c>
      <c r="M352">
        <v>585.79999999999995</v>
      </c>
      <c r="N352">
        <v>21676.6</v>
      </c>
      <c r="O352">
        <v>377.6</v>
      </c>
      <c r="P352">
        <v>3498.1</v>
      </c>
      <c r="Q352">
        <v>1167</v>
      </c>
      <c r="R352">
        <v>443.4</v>
      </c>
      <c r="S352">
        <v>258.8</v>
      </c>
      <c r="T352">
        <v>183.9</v>
      </c>
      <c r="U352">
        <v>36.6</v>
      </c>
      <c r="V352">
        <v>8.2899999999999991</v>
      </c>
      <c r="W352">
        <v>8.2899999999999991</v>
      </c>
      <c r="X352">
        <v>2171.3000000000002</v>
      </c>
      <c r="Y352">
        <f t="shared" si="146"/>
        <v>366830.64942581026</v>
      </c>
      <c r="Z352">
        <f t="shared" si="150"/>
        <v>3360.1336255009069</v>
      </c>
      <c r="AA352">
        <f t="shared" si="151"/>
        <v>86107.581385148937</v>
      </c>
      <c r="AB352">
        <f t="shared" si="152"/>
        <v>82467.482058415728</v>
      </c>
      <c r="AC352">
        <f t="shared" si="153"/>
        <v>122.3725445795357</v>
      </c>
      <c r="AD352">
        <f t="shared" si="147"/>
        <v>99.773560517064084</v>
      </c>
      <c r="AE352">
        <f t="shared" si="148"/>
        <v>22.598984062471615</v>
      </c>
      <c r="AF352">
        <f t="shared" si="154"/>
        <v>5919.0801079426574</v>
      </c>
      <c r="AG352">
        <f t="shared" si="155"/>
        <v>10241.510642255686</v>
      </c>
      <c r="AH352">
        <f t="shared" si="156"/>
        <v>2909.7895763910988</v>
      </c>
      <c r="AI352">
        <f t="shared" si="157"/>
        <v>3682.6257623634392</v>
      </c>
      <c r="AJ352">
        <f t="shared" si="158"/>
        <v>728.10164695362425</v>
      </c>
      <c r="AK352">
        <f t="shared" si="149"/>
        <v>27.458231231900204</v>
      </c>
    </row>
    <row r="353" spans="1:37" x14ac:dyDescent="0.35">
      <c r="A353">
        <v>16.088000000000001</v>
      </c>
      <c r="B353">
        <v>224.7</v>
      </c>
      <c r="C353">
        <v>12210.3</v>
      </c>
      <c r="D353">
        <f t="shared" si="143"/>
        <v>12361.234380151969</v>
      </c>
      <c r="E353">
        <v>253538.9</v>
      </c>
      <c r="F353">
        <f t="shared" si="144"/>
        <v>339654.53792568686</v>
      </c>
      <c r="G353">
        <v>182.4</v>
      </c>
      <c r="H353">
        <v>9569</v>
      </c>
      <c r="I353">
        <v>29283.9</v>
      </c>
      <c r="J353">
        <v>678.7</v>
      </c>
      <c r="K353">
        <v>14140</v>
      </c>
      <c r="L353">
        <f t="shared" si="145"/>
        <v>14342.80729515347</v>
      </c>
      <c r="M353">
        <v>469.2</v>
      </c>
      <c r="N353">
        <v>21667</v>
      </c>
      <c r="O353">
        <v>429.2</v>
      </c>
      <c r="P353">
        <v>3422.4</v>
      </c>
      <c r="Q353">
        <v>1306.3</v>
      </c>
      <c r="R353">
        <v>532.6</v>
      </c>
      <c r="S353">
        <v>279</v>
      </c>
      <c r="T353">
        <v>169</v>
      </c>
      <c r="U353">
        <v>45.9</v>
      </c>
      <c r="V353">
        <v>15.6</v>
      </c>
      <c r="W353">
        <v>8.2899999999999991</v>
      </c>
      <c r="X353">
        <v>2101.8000000000002</v>
      </c>
      <c r="Y353">
        <f t="shared" si="146"/>
        <v>366583.27960099233</v>
      </c>
      <c r="Z353">
        <f t="shared" si="150"/>
        <v>3230.3710122538673</v>
      </c>
      <c r="AA353">
        <f t="shared" si="151"/>
        <v>85208.468956900688</v>
      </c>
      <c r="AB353">
        <f t="shared" si="152"/>
        <v>79883.348831059804</v>
      </c>
      <c r="AC353">
        <f t="shared" si="153"/>
        <v>147.82452723698452</v>
      </c>
      <c r="AD353">
        <f t="shared" si="147"/>
        <v>125.2102934153458</v>
      </c>
      <c r="AE353">
        <f t="shared" si="148"/>
        <v>22.614233821638706</v>
      </c>
      <c r="AF353">
        <f t="shared" si="154"/>
        <v>5733.4857233196917</v>
      </c>
      <c r="AG353">
        <f t="shared" si="155"/>
        <v>10097.023530447952</v>
      </c>
      <c r="AH353">
        <f t="shared" si="156"/>
        <v>3022.2327685155037</v>
      </c>
      <c r="AI353">
        <f t="shared" si="157"/>
        <v>4024.4606944588163</v>
      </c>
      <c r="AJ353">
        <f t="shared" si="158"/>
        <v>803.63730806450701</v>
      </c>
      <c r="AK353">
        <f t="shared" si="149"/>
        <v>21.852740357999632</v>
      </c>
    </row>
    <row r="354" spans="1:37" x14ac:dyDescent="0.35">
      <c r="A354">
        <v>16.097999999999999</v>
      </c>
      <c r="B354">
        <v>317</v>
      </c>
      <c r="C354">
        <v>12073.3</v>
      </c>
      <c r="D354">
        <f t="shared" si="143"/>
        <v>12220.845939278692</v>
      </c>
      <c r="E354">
        <v>253187.5</v>
      </c>
      <c r="F354">
        <f t="shared" si="144"/>
        <v>339024.18612436188</v>
      </c>
      <c r="G354">
        <v>209.7</v>
      </c>
      <c r="H354">
        <v>9658.9</v>
      </c>
      <c r="I354">
        <v>29420</v>
      </c>
      <c r="J354">
        <v>766.8</v>
      </c>
      <c r="K354">
        <v>14001.2</v>
      </c>
      <c r="L354">
        <f t="shared" si="145"/>
        <v>14200.017281968296</v>
      </c>
      <c r="M354">
        <v>601.4</v>
      </c>
      <c r="N354">
        <v>21523.9</v>
      </c>
      <c r="O354">
        <v>332.6</v>
      </c>
      <c r="P354">
        <v>3264.1</v>
      </c>
      <c r="Q354">
        <v>1278.7</v>
      </c>
      <c r="R354">
        <v>524.79999999999995</v>
      </c>
      <c r="S354">
        <v>297.8</v>
      </c>
      <c r="T354">
        <v>183.2</v>
      </c>
      <c r="U354">
        <v>48.8</v>
      </c>
      <c r="V354">
        <v>15.1</v>
      </c>
      <c r="W354">
        <v>4.3899999999999997</v>
      </c>
      <c r="X354">
        <v>2118.6</v>
      </c>
      <c r="Y354">
        <f t="shared" si="146"/>
        <v>365762.04934560892</v>
      </c>
      <c r="Z354">
        <f t="shared" si="150"/>
        <v>3652.3745489453622</v>
      </c>
      <c r="AA354">
        <f t="shared" si="151"/>
        <v>85254.334220266101</v>
      </c>
      <c r="AB354">
        <f t="shared" si="152"/>
        <v>80434.807418199402</v>
      </c>
      <c r="AC354">
        <f t="shared" si="153"/>
        <v>145.42241354772352</v>
      </c>
      <c r="AD354">
        <f t="shared" si="147"/>
        <v>133.4200748473192</v>
      </c>
      <c r="AE354">
        <f t="shared" si="148"/>
        <v>12.00233870040433</v>
      </c>
      <c r="AF354">
        <f t="shared" si="154"/>
        <v>5792.290380564149</v>
      </c>
      <c r="AG354">
        <f t="shared" si="155"/>
        <v>9738.2984548907025</v>
      </c>
      <c r="AH354">
        <f t="shared" si="156"/>
        <v>3005.7793091627609</v>
      </c>
      <c r="AI354">
        <f t="shared" si="157"/>
        <v>3996.8608077724575</v>
      </c>
      <c r="AJ354">
        <f t="shared" si="158"/>
        <v>855.47420942061854</v>
      </c>
      <c r="AK354">
        <f t="shared" si="149"/>
        <v>25.115623237450645</v>
      </c>
    </row>
    <row r="355" spans="1:37" x14ac:dyDescent="0.35">
      <c r="A355">
        <v>16.107900000000001</v>
      </c>
      <c r="B355">
        <v>268.3</v>
      </c>
      <c r="C355">
        <v>12054.3</v>
      </c>
      <c r="D355">
        <f t="shared" si="143"/>
        <v>12201.379083890946</v>
      </c>
      <c r="E355">
        <v>254189.1</v>
      </c>
      <c r="F355">
        <f t="shared" si="144"/>
        <v>340822.45244739647</v>
      </c>
      <c r="G355">
        <v>246.8</v>
      </c>
      <c r="H355">
        <v>9658.7999999999993</v>
      </c>
      <c r="I355">
        <v>29645.200000000001</v>
      </c>
      <c r="J355">
        <v>780</v>
      </c>
      <c r="K355">
        <v>14272.4</v>
      </c>
      <c r="L355">
        <f t="shared" si="145"/>
        <v>14479.050804705072</v>
      </c>
      <c r="M355">
        <v>536.5</v>
      </c>
      <c r="N355">
        <v>21199.200000000001</v>
      </c>
      <c r="O355">
        <v>361</v>
      </c>
      <c r="P355">
        <v>3279.1</v>
      </c>
      <c r="Q355">
        <v>1266.3</v>
      </c>
      <c r="R355">
        <v>487.3</v>
      </c>
      <c r="S355">
        <v>302.89999999999998</v>
      </c>
      <c r="T355">
        <v>155.5</v>
      </c>
      <c r="U355">
        <v>52.7</v>
      </c>
      <c r="V355">
        <v>11.2</v>
      </c>
      <c r="W355">
        <v>16.100000000000001</v>
      </c>
      <c r="X355">
        <v>2159.6999999999998</v>
      </c>
      <c r="Y355">
        <f t="shared" si="146"/>
        <v>367771.18233599246</v>
      </c>
      <c r="Z355">
        <f t="shared" si="150"/>
        <v>3454.8655822608503</v>
      </c>
      <c r="AA355">
        <f t="shared" si="151"/>
        <v>83905.432187474682</v>
      </c>
      <c r="AB355">
        <f t="shared" si="152"/>
        <v>80607.729544498157</v>
      </c>
      <c r="AC355">
        <f t="shared" si="153"/>
        <v>187.07284122426142</v>
      </c>
      <c r="AD355">
        <f t="shared" si="147"/>
        <v>143.2956211121886</v>
      </c>
      <c r="AE355">
        <f t="shared" si="148"/>
        <v>43.777220112072797</v>
      </c>
      <c r="AF355">
        <f t="shared" si="154"/>
        <v>5872.4013836051936</v>
      </c>
      <c r="AG355">
        <f t="shared" si="155"/>
        <v>9739.7517044375618</v>
      </c>
      <c r="AH355">
        <f t="shared" si="156"/>
        <v>3102.472555768637</v>
      </c>
      <c r="AI355">
        <f t="shared" si="157"/>
        <v>3865.9907798350991</v>
      </c>
      <c r="AJ355">
        <f t="shared" si="158"/>
        <v>854.06365448460008</v>
      </c>
      <c r="AK355">
        <f t="shared" si="149"/>
        <v>18.468023255813947</v>
      </c>
    </row>
    <row r="356" spans="1:37" x14ac:dyDescent="0.35">
      <c r="A356">
        <v>16.117899999999999</v>
      </c>
      <c r="B356">
        <v>252.3</v>
      </c>
      <c r="C356">
        <v>12003.5</v>
      </c>
      <c r="D356">
        <f t="shared" si="143"/>
        <v>12149.334537116276</v>
      </c>
      <c r="E356">
        <v>252755.4</v>
      </c>
      <c r="F356">
        <f t="shared" si="144"/>
        <v>338249.88497742231</v>
      </c>
      <c r="G356">
        <v>162.9</v>
      </c>
      <c r="H356">
        <v>9453</v>
      </c>
      <c r="I356">
        <v>29766.5</v>
      </c>
      <c r="J356">
        <v>711.2</v>
      </c>
      <c r="K356">
        <v>14265.4</v>
      </c>
      <c r="L356">
        <f t="shared" si="145"/>
        <v>14471.846681652443</v>
      </c>
      <c r="M356">
        <v>571.6</v>
      </c>
      <c r="N356">
        <v>20575.5</v>
      </c>
      <c r="O356">
        <v>365.8</v>
      </c>
      <c r="P356">
        <v>3549.7</v>
      </c>
      <c r="Q356">
        <v>1049</v>
      </c>
      <c r="R356">
        <v>411.7</v>
      </c>
      <c r="S356">
        <v>288.8</v>
      </c>
      <c r="T356">
        <v>187.1</v>
      </c>
      <c r="U356">
        <v>42.9</v>
      </c>
      <c r="V356">
        <v>15.6</v>
      </c>
      <c r="W356">
        <v>0</v>
      </c>
      <c r="X356">
        <v>2046.3</v>
      </c>
      <c r="Y356">
        <f t="shared" si="146"/>
        <v>365123.366196191</v>
      </c>
      <c r="Z356">
        <f t="shared" si="150"/>
        <v>3139.2129513401633</v>
      </c>
      <c r="AA356">
        <f t="shared" si="151"/>
        <v>82242.066052449925</v>
      </c>
      <c r="AB356">
        <f t="shared" si="152"/>
        <v>81524.500362996841</v>
      </c>
      <c r="AC356">
        <f t="shared" si="153"/>
        <v>117.49453464708866</v>
      </c>
      <c r="AD356">
        <f t="shared" si="147"/>
        <v>117.49453464708866</v>
      </c>
      <c r="AE356">
        <f t="shared" si="148"/>
        <v>0</v>
      </c>
      <c r="AF356">
        <f t="shared" si="154"/>
        <v>5604.4071386558862</v>
      </c>
      <c r="AG356">
        <f t="shared" si="155"/>
        <v>10512.885110555939</v>
      </c>
      <c r="AH356">
        <f t="shared" si="156"/>
        <v>2949.6879677136239</v>
      </c>
      <c r="AI356">
        <f t="shared" si="157"/>
        <v>3385.4311020341788</v>
      </c>
      <c r="AJ356">
        <f t="shared" si="158"/>
        <v>833.69082392945904</v>
      </c>
      <c r="AK356">
        <f t="shared" si="149"/>
        <v>26.717948717948715</v>
      </c>
    </row>
    <row r="357" spans="1:37" x14ac:dyDescent="0.35">
      <c r="A357">
        <v>16.127800000000001</v>
      </c>
      <c r="B357">
        <v>138</v>
      </c>
      <c r="C357">
        <v>12078</v>
      </c>
      <c r="D357">
        <f t="shared" si="143"/>
        <v>12225.661540081099</v>
      </c>
      <c r="E357">
        <v>253127.3</v>
      </c>
      <c r="F357">
        <f t="shared" si="144"/>
        <v>338916.25708102592</v>
      </c>
      <c r="G357">
        <v>223.4</v>
      </c>
      <c r="H357">
        <v>9731</v>
      </c>
      <c r="I357">
        <v>29260.1</v>
      </c>
      <c r="J357">
        <v>662</v>
      </c>
      <c r="K357">
        <v>14151.5</v>
      </c>
      <c r="L357">
        <f t="shared" si="145"/>
        <v>14354.639683480778</v>
      </c>
      <c r="M357">
        <v>415.7</v>
      </c>
      <c r="N357">
        <v>20910.900000000001</v>
      </c>
      <c r="O357">
        <v>371.7</v>
      </c>
      <c r="P357">
        <v>3557.8</v>
      </c>
      <c r="Q357">
        <v>1020.6</v>
      </c>
      <c r="R357">
        <v>512.70000000000005</v>
      </c>
      <c r="S357">
        <v>254.1</v>
      </c>
      <c r="T357">
        <v>244.5</v>
      </c>
      <c r="U357">
        <v>54.9</v>
      </c>
      <c r="V357">
        <v>7.8</v>
      </c>
      <c r="W357">
        <v>3.9</v>
      </c>
      <c r="X357">
        <v>2257.6</v>
      </c>
      <c r="Y357">
        <f t="shared" si="146"/>
        <v>365634.55830458779</v>
      </c>
      <c r="Z357">
        <f t="shared" si="150"/>
        <v>3150.1398700953923</v>
      </c>
      <c r="AA357">
        <f t="shared" si="151"/>
        <v>83804.715128907774</v>
      </c>
      <c r="AB357">
        <f t="shared" si="152"/>
        <v>80025.531874438413</v>
      </c>
      <c r="AC357">
        <f t="shared" si="153"/>
        <v>160.81630870082395</v>
      </c>
      <c r="AD357">
        <f t="shared" si="147"/>
        <v>150.14992087883053</v>
      </c>
      <c r="AE357">
        <f t="shared" si="148"/>
        <v>10.666387821993425</v>
      </c>
      <c r="AF357">
        <f t="shared" si="154"/>
        <v>6174.4710633159884</v>
      </c>
      <c r="AG357">
        <f t="shared" si="155"/>
        <v>10425.436856065829</v>
      </c>
      <c r="AH357">
        <f t="shared" si="156"/>
        <v>2827.1397670755391</v>
      </c>
      <c r="AI357">
        <f t="shared" si="157"/>
        <v>3460.0121111804824</v>
      </c>
      <c r="AJ357">
        <f t="shared" si="158"/>
        <v>716.28896681540448</v>
      </c>
      <c r="AK357">
        <f t="shared" si="149"/>
        <v>19.588435374149665</v>
      </c>
    </row>
    <row r="358" spans="1:37" x14ac:dyDescent="0.35">
      <c r="A358">
        <v>16.137799999999999</v>
      </c>
      <c r="B358">
        <v>318.89999999999998</v>
      </c>
      <c r="C358">
        <v>11691.1</v>
      </c>
      <c r="D358">
        <f t="shared" si="143"/>
        <v>11829.398682942146</v>
      </c>
      <c r="E358">
        <v>250216.4</v>
      </c>
      <c r="F358">
        <f t="shared" si="144"/>
        <v>333718.15547846071</v>
      </c>
      <c r="G358">
        <v>240.5</v>
      </c>
      <c r="H358">
        <v>9541.2999999999993</v>
      </c>
      <c r="I358">
        <v>29088</v>
      </c>
      <c r="J358">
        <v>756.6</v>
      </c>
      <c r="K358">
        <v>14120.6</v>
      </c>
      <c r="L358">
        <f t="shared" si="145"/>
        <v>14322.847196117496</v>
      </c>
      <c r="M358">
        <v>710.2</v>
      </c>
      <c r="N358">
        <v>21133.3</v>
      </c>
      <c r="O358">
        <v>370.2</v>
      </c>
      <c r="P358">
        <v>3414.8</v>
      </c>
      <c r="Q358">
        <v>1305.7</v>
      </c>
      <c r="R358">
        <v>492.1</v>
      </c>
      <c r="S358">
        <v>233.6</v>
      </c>
      <c r="T358">
        <v>148.4</v>
      </c>
      <c r="U358">
        <v>45.9</v>
      </c>
      <c r="V358">
        <v>30.7</v>
      </c>
      <c r="W358">
        <v>0</v>
      </c>
      <c r="X358">
        <v>2087.6999999999998</v>
      </c>
      <c r="Y358">
        <f t="shared" si="146"/>
        <v>360189.30135752039</v>
      </c>
      <c r="Z358">
        <f t="shared" si="150"/>
        <v>4005.6714471035634</v>
      </c>
      <c r="AA358">
        <f t="shared" si="151"/>
        <v>85162.440651041688</v>
      </c>
      <c r="AB358">
        <f t="shared" si="152"/>
        <v>80757.534691813446</v>
      </c>
      <c r="AC358">
        <f t="shared" si="153"/>
        <v>127.4329910050274</v>
      </c>
      <c r="AD358">
        <f t="shared" si="147"/>
        <v>127.4329910050274</v>
      </c>
      <c r="AE358">
        <f t="shared" si="148"/>
        <v>0</v>
      </c>
      <c r="AF358">
        <f t="shared" si="154"/>
        <v>5796.1188523136316</v>
      </c>
      <c r="AG358">
        <f t="shared" si="155"/>
        <v>10129.118178273246</v>
      </c>
      <c r="AH358">
        <f t="shared" si="156"/>
        <v>3128.3549948685159</v>
      </c>
      <c r="AI358">
        <f t="shared" si="157"/>
        <v>4037.0438392246269</v>
      </c>
      <c r="AJ358">
        <f t="shared" si="158"/>
        <v>733.78081748646491</v>
      </c>
      <c r="AK358">
        <f t="shared" si="149"/>
        <v>31.433551198257085</v>
      </c>
    </row>
    <row r="359" spans="1:37" x14ac:dyDescent="0.35">
      <c r="A359">
        <v>16.1478</v>
      </c>
      <c r="B359">
        <v>300.8</v>
      </c>
      <c r="C359">
        <v>12380</v>
      </c>
      <c r="D359">
        <f t="shared" si="143"/>
        <v>12535.185597699519</v>
      </c>
      <c r="E359">
        <v>254745.5</v>
      </c>
      <c r="F359">
        <f t="shared" si="144"/>
        <v>341823.49787891255</v>
      </c>
      <c r="G359">
        <v>218.4</v>
      </c>
      <c r="H359">
        <v>9366.5</v>
      </c>
      <c r="I359">
        <v>29440.1</v>
      </c>
      <c r="J359">
        <v>769.7</v>
      </c>
      <c r="K359">
        <v>14144</v>
      </c>
      <c r="L359">
        <f t="shared" si="145"/>
        <v>14346.922877174758</v>
      </c>
      <c r="M359">
        <v>554.1</v>
      </c>
      <c r="N359">
        <v>21020</v>
      </c>
      <c r="O359">
        <v>389.7</v>
      </c>
      <c r="P359">
        <v>3434.9</v>
      </c>
      <c r="Q359">
        <v>1103.7</v>
      </c>
      <c r="R359">
        <v>530.70000000000005</v>
      </c>
      <c r="S359">
        <v>289.3</v>
      </c>
      <c r="T359">
        <v>158</v>
      </c>
      <c r="U359">
        <v>62.4</v>
      </c>
      <c r="V359">
        <v>22</v>
      </c>
      <c r="W359">
        <v>2.93</v>
      </c>
      <c r="X359">
        <v>1850.3</v>
      </c>
      <c r="Y359">
        <f t="shared" si="146"/>
        <v>369006.40635378682</v>
      </c>
      <c r="Z359">
        <f t="shared" si="150"/>
        <v>3531.6460027811827</v>
      </c>
      <c r="AA359">
        <f t="shared" si="151"/>
        <v>82346.808827125846</v>
      </c>
      <c r="AB359">
        <f t="shared" si="152"/>
        <v>79782.083706628531</v>
      </c>
      <c r="AC359">
        <f t="shared" si="153"/>
        <v>177.04299674777062</v>
      </c>
      <c r="AD359">
        <f t="shared" si="147"/>
        <v>169.1027551976257</v>
      </c>
      <c r="AE359">
        <f t="shared" si="148"/>
        <v>7.9402415501449237</v>
      </c>
      <c r="AF359">
        <f t="shared" si="154"/>
        <v>5014.2760888167759</v>
      </c>
      <c r="AG359">
        <f t="shared" si="155"/>
        <v>10092.507706842911</v>
      </c>
      <c r="AH359">
        <f t="shared" si="156"/>
        <v>3141.9508714122953</v>
      </c>
      <c r="AI359">
        <f t="shared" si="157"/>
        <v>3419.1818306545565</v>
      </c>
      <c r="AJ359">
        <f t="shared" si="158"/>
        <v>843.61678995225759</v>
      </c>
      <c r="AK359">
        <f t="shared" si="149"/>
        <v>19.947956528394307</v>
      </c>
    </row>
    <row r="360" spans="1:37" x14ac:dyDescent="0.35">
      <c r="A360">
        <v>16.157699999999998</v>
      </c>
      <c r="B360">
        <v>246.6</v>
      </c>
      <c r="C360">
        <v>11425.7</v>
      </c>
      <c r="D360">
        <f t="shared" si="143"/>
        <v>11557.755446403977</v>
      </c>
      <c r="E360">
        <v>254250.9</v>
      </c>
      <c r="F360">
        <f t="shared" si="144"/>
        <v>340933.56599424651</v>
      </c>
      <c r="G360">
        <v>197.5</v>
      </c>
      <c r="H360">
        <v>9403.9</v>
      </c>
      <c r="I360">
        <v>29364.5</v>
      </c>
      <c r="J360">
        <v>858.5</v>
      </c>
      <c r="K360">
        <v>14352.4</v>
      </c>
      <c r="L360">
        <f t="shared" si="145"/>
        <v>14561.390906851495</v>
      </c>
      <c r="M360">
        <v>555.5</v>
      </c>
      <c r="N360">
        <v>20882.8</v>
      </c>
      <c r="O360">
        <v>356.5</v>
      </c>
      <c r="P360">
        <v>3310.1</v>
      </c>
      <c r="Q360">
        <v>1176.8</v>
      </c>
      <c r="R360">
        <v>633.6</v>
      </c>
      <c r="S360">
        <v>241.5</v>
      </c>
      <c r="T360">
        <v>212.9</v>
      </c>
      <c r="U360">
        <v>46.8</v>
      </c>
      <c r="V360">
        <v>38.5</v>
      </c>
      <c r="W360">
        <v>3.41</v>
      </c>
      <c r="X360">
        <v>1915.4</v>
      </c>
      <c r="Y360">
        <f t="shared" si="146"/>
        <v>367299.31234750198</v>
      </c>
      <c r="Z360">
        <f t="shared" si="150"/>
        <v>3775.1227769469315</v>
      </c>
      <c r="AA360">
        <f t="shared" si="151"/>
        <v>82457.818410903375</v>
      </c>
      <c r="AB360">
        <f t="shared" si="152"/>
        <v>79947.0595583861</v>
      </c>
      <c r="AC360">
        <f t="shared" si="153"/>
        <v>136.70050095954522</v>
      </c>
      <c r="AD360">
        <f t="shared" si="147"/>
        <v>127.41651951616645</v>
      </c>
      <c r="AE360">
        <f t="shared" si="148"/>
        <v>9.2839814433787939</v>
      </c>
      <c r="AF360">
        <f t="shared" si="154"/>
        <v>5214.8205444714786</v>
      </c>
      <c r="AG360">
        <f t="shared" si="155"/>
        <v>9669.4980921712977</v>
      </c>
      <c r="AH360">
        <f t="shared" si="156"/>
        <v>3307.9288720543209</v>
      </c>
      <c r="AI360">
        <f t="shared" si="157"/>
        <v>3783.5627600772759</v>
      </c>
      <c r="AJ360">
        <f t="shared" si="158"/>
        <v>762.32105693432914</v>
      </c>
      <c r="AK360">
        <f t="shared" si="149"/>
        <v>27.61601274646485</v>
      </c>
    </row>
    <row r="361" spans="1:37" x14ac:dyDescent="0.35">
      <c r="A361">
        <v>16.1677</v>
      </c>
      <c r="B361">
        <v>245.7</v>
      </c>
      <c r="C361">
        <v>12146.5</v>
      </c>
      <c r="D361">
        <f t="shared" si="143"/>
        <v>12295.851560985511</v>
      </c>
      <c r="E361">
        <v>252784.4</v>
      </c>
      <c r="F361">
        <f t="shared" si="144"/>
        <v>338301.82346300047</v>
      </c>
      <c r="G361">
        <v>213.6</v>
      </c>
      <c r="H361">
        <v>9458</v>
      </c>
      <c r="I361">
        <v>29321.9</v>
      </c>
      <c r="J361">
        <v>721.4</v>
      </c>
      <c r="K361">
        <v>14367.6</v>
      </c>
      <c r="L361">
        <f t="shared" si="145"/>
        <v>14577.037037337654</v>
      </c>
      <c r="M361">
        <v>546.79999999999995</v>
      </c>
      <c r="N361">
        <v>20769.5</v>
      </c>
      <c r="O361">
        <v>350.2</v>
      </c>
      <c r="P361">
        <v>3357.6</v>
      </c>
      <c r="Q361">
        <v>1126.5</v>
      </c>
      <c r="R361">
        <v>540</v>
      </c>
      <c r="S361">
        <v>291.7</v>
      </c>
      <c r="T361">
        <v>221.3</v>
      </c>
      <c r="U361">
        <v>31.7</v>
      </c>
      <c r="V361">
        <v>41.2</v>
      </c>
      <c r="W361">
        <v>3.41</v>
      </c>
      <c r="X361">
        <v>2090.8000000000002</v>
      </c>
      <c r="Y361">
        <f t="shared" si="146"/>
        <v>365420.41206132364</v>
      </c>
      <c r="Z361">
        <f t="shared" si="150"/>
        <v>3558.6408341682104</v>
      </c>
      <c r="AA361">
        <f t="shared" si="151"/>
        <v>82719.790691187009</v>
      </c>
      <c r="AB361">
        <f t="shared" si="152"/>
        <v>80241.549273605706</v>
      </c>
      <c r="AC361">
        <f t="shared" si="153"/>
        <v>96.081113263338878</v>
      </c>
      <c r="AD361">
        <f t="shared" si="147"/>
        <v>86.749395911359798</v>
      </c>
      <c r="AE361">
        <f t="shared" si="148"/>
        <v>9.3317173519790817</v>
      </c>
      <c r="AF361">
        <f t="shared" si="154"/>
        <v>5721.6289265448286</v>
      </c>
      <c r="AG361">
        <f t="shared" si="155"/>
        <v>9986.5795110197232</v>
      </c>
      <c r="AH361">
        <f t="shared" si="156"/>
        <v>2932.5127021644525</v>
      </c>
      <c r="AI361">
        <f t="shared" si="157"/>
        <v>3688.3544419347231</v>
      </c>
      <c r="AJ361">
        <f t="shared" si="158"/>
        <v>911.00548576945346</v>
      </c>
      <c r="AK361">
        <f t="shared" si="149"/>
        <v>37.037880945599539</v>
      </c>
    </row>
    <row r="362" spans="1:37" x14ac:dyDescent="0.35">
      <c r="A362">
        <v>16.177600000000002</v>
      </c>
      <c r="B362">
        <v>263.7</v>
      </c>
      <c r="C362">
        <v>11694.2</v>
      </c>
      <c r="D362">
        <f t="shared" si="143"/>
        <v>11832.572468966589</v>
      </c>
      <c r="E362">
        <v>249841.8</v>
      </c>
      <c r="F362">
        <f t="shared" si="144"/>
        <v>333052.14820020628</v>
      </c>
      <c r="G362">
        <v>213.1</v>
      </c>
      <c r="H362">
        <v>9660.9</v>
      </c>
      <c r="I362">
        <v>29564.6</v>
      </c>
      <c r="J362">
        <v>597.5</v>
      </c>
      <c r="K362">
        <v>13771.1</v>
      </c>
      <c r="L362">
        <f t="shared" si="145"/>
        <v>13963.391257344008</v>
      </c>
      <c r="M362">
        <v>568.79999999999995</v>
      </c>
      <c r="N362">
        <v>21294.799999999999</v>
      </c>
      <c r="O362">
        <v>353.1</v>
      </c>
      <c r="P362">
        <v>3408.8</v>
      </c>
      <c r="Q362">
        <v>1269</v>
      </c>
      <c r="R362">
        <v>520.5</v>
      </c>
      <c r="S362">
        <v>250.2</v>
      </c>
      <c r="T362">
        <v>156.19999999999999</v>
      </c>
      <c r="U362">
        <v>41.9</v>
      </c>
      <c r="V362">
        <v>20</v>
      </c>
      <c r="W362">
        <v>7.32</v>
      </c>
      <c r="X362">
        <v>2121</v>
      </c>
      <c r="Y362">
        <f t="shared" si="146"/>
        <v>359111.81192651688</v>
      </c>
      <c r="Z362">
        <f t="shared" si="150"/>
        <v>3626.7255956106037</v>
      </c>
      <c r="AA362">
        <f t="shared" si="151"/>
        <v>86200.729054087191</v>
      </c>
      <c r="AB362">
        <f t="shared" si="152"/>
        <v>82327.005178124426</v>
      </c>
      <c r="AC362">
        <f t="shared" si="153"/>
        <v>137.06037608718819</v>
      </c>
      <c r="AD362">
        <f t="shared" si="147"/>
        <v>116.67675250006472</v>
      </c>
      <c r="AE362">
        <f t="shared" si="148"/>
        <v>20.383623587123477</v>
      </c>
      <c r="AF362">
        <f t="shared" si="154"/>
        <v>5906.238473809959</v>
      </c>
      <c r="AG362">
        <f t="shared" si="155"/>
        <v>10189.027145530712</v>
      </c>
      <c r="AH362">
        <f t="shared" si="156"/>
        <v>2647.0864182950245</v>
      </c>
      <c r="AI362">
        <f t="shared" si="157"/>
        <v>3968.6803738208173</v>
      </c>
      <c r="AJ362">
        <f t="shared" si="158"/>
        <v>752.4118979837109</v>
      </c>
      <c r="AK362">
        <f t="shared" si="149"/>
        <v>26.460788297440068</v>
      </c>
    </row>
    <row r="363" spans="1:37" x14ac:dyDescent="0.35">
      <c r="A363">
        <v>16.1876</v>
      </c>
      <c r="B363">
        <v>231.4</v>
      </c>
      <c r="C363">
        <v>11923.7</v>
      </c>
      <c r="D363">
        <f t="shared" si="143"/>
        <v>12067.59032677942</v>
      </c>
      <c r="E363">
        <v>250689.1</v>
      </c>
      <c r="F363">
        <f t="shared" si="144"/>
        <v>334559.52662639762</v>
      </c>
      <c r="G363">
        <v>207.3</v>
      </c>
      <c r="H363">
        <v>9406.5</v>
      </c>
      <c r="I363">
        <v>30054.2</v>
      </c>
      <c r="J363">
        <v>766.3</v>
      </c>
      <c r="K363">
        <v>14026</v>
      </c>
      <c r="L363">
        <f t="shared" si="145"/>
        <v>14225.527245140338</v>
      </c>
      <c r="M363">
        <v>490.7</v>
      </c>
      <c r="N363">
        <v>21591.5</v>
      </c>
      <c r="O363">
        <v>404.8</v>
      </c>
      <c r="P363">
        <v>3614.8</v>
      </c>
      <c r="Q363">
        <v>1198.5999999999999</v>
      </c>
      <c r="R363">
        <v>425.3</v>
      </c>
      <c r="S363">
        <v>251.7</v>
      </c>
      <c r="T363">
        <v>218.7</v>
      </c>
      <c r="U363">
        <v>62.4</v>
      </c>
      <c r="V363">
        <v>10.199999999999999</v>
      </c>
      <c r="W363">
        <v>3.41</v>
      </c>
      <c r="X363">
        <v>2117.9</v>
      </c>
      <c r="Y363">
        <f t="shared" si="146"/>
        <v>361084.0441983174</v>
      </c>
      <c r="Z363">
        <f t="shared" si="150"/>
        <v>3110.9100998742897</v>
      </c>
      <c r="AA363">
        <f t="shared" si="151"/>
        <v>85847.050009706436</v>
      </c>
      <c r="AB363">
        <f t="shared" si="152"/>
        <v>83233.254093867959</v>
      </c>
      <c r="AC363">
        <f t="shared" si="153"/>
        <v>182.25673789079232</v>
      </c>
      <c r="AD363">
        <f t="shared" si="147"/>
        <v>172.81295311328734</v>
      </c>
      <c r="AE363">
        <f t="shared" si="148"/>
        <v>9.4437847775049661</v>
      </c>
      <c r="AF363">
        <f t="shared" si="154"/>
        <v>5865.3934839524245</v>
      </c>
      <c r="AG363">
        <f t="shared" si="155"/>
        <v>10708.033384816114</v>
      </c>
      <c r="AH363">
        <f t="shared" si="156"/>
        <v>3243.2892530604295</v>
      </c>
      <c r="AI363">
        <f t="shared" si="157"/>
        <v>3925.124975119586</v>
      </c>
      <c r="AJ363">
        <f t="shared" si="158"/>
        <v>725.31590417259542</v>
      </c>
      <c r="AK363">
        <f t="shared" si="149"/>
        <v>17.068834523628627</v>
      </c>
    </row>
    <row r="364" spans="1:37" x14ac:dyDescent="0.35">
      <c r="A364">
        <v>16.197600000000001</v>
      </c>
      <c r="B364">
        <v>257</v>
      </c>
      <c r="C364">
        <v>11902.9</v>
      </c>
      <c r="D364">
        <f t="shared" si="143"/>
        <v>12046.285734468807</v>
      </c>
      <c r="E364">
        <v>250181.8</v>
      </c>
      <c r="F364">
        <f t="shared" si="144"/>
        <v>333656.61169600842</v>
      </c>
      <c r="G364">
        <v>138</v>
      </c>
      <c r="H364">
        <v>9567.1</v>
      </c>
      <c r="I364">
        <v>29752.2</v>
      </c>
      <c r="J364">
        <v>819.4</v>
      </c>
      <c r="K364">
        <v>12997.8</v>
      </c>
      <c r="L364">
        <f t="shared" si="145"/>
        <v>13168.967607164401</v>
      </c>
      <c r="M364">
        <v>549.20000000000005</v>
      </c>
      <c r="N364">
        <v>21491.4</v>
      </c>
      <c r="O364">
        <v>408.4</v>
      </c>
      <c r="P364">
        <v>3408.4</v>
      </c>
      <c r="Q364">
        <v>1330.8</v>
      </c>
      <c r="R364">
        <v>452.7</v>
      </c>
      <c r="S364">
        <v>290.2</v>
      </c>
      <c r="T364">
        <v>170.3</v>
      </c>
      <c r="U364">
        <v>62.9</v>
      </c>
      <c r="V364">
        <v>28.3</v>
      </c>
      <c r="W364">
        <v>0</v>
      </c>
      <c r="X364">
        <v>2067</v>
      </c>
      <c r="Y364">
        <f t="shared" si="146"/>
        <v>359128.8650376416</v>
      </c>
      <c r="Z364">
        <f t="shared" si="150"/>
        <v>3174.069563805524</v>
      </c>
      <c r="AA364">
        <f t="shared" si="151"/>
        <v>86482.884066544313</v>
      </c>
      <c r="AB364">
        <f t="shared" si="152"/>
        <v>82845.471073124587</v>
      </c>
      <c r="AC364">
        <f t="shared" si="153"/>
        <v>175.14604400681415</v>
      </c>
      <c r="AD364">
        <f t="shared" si="147"/>
        <v>175.14604400681415</v>
      </c>
      <c r="AE364">
        <f t="shared" si="148"/>
        <v>0</v>
      </c>
      <c r="AF364">
        <f t="shared" si="154"/>
        <v>5755.5941647390282</v>
      </c>
      <c r="AG364">
        <f t="shared" si="155"/>
        <v>10298.81014886491</v>
      </c>
      <c r="AH364">
        <f t="shared" si="156"/>
        <v>3418.8285028865885</v>
      </c>
      <c r="AI364">
        <f t="shared" si="157"/>
        <v>4179.8366718382949</v>
      </c>
      <c r="AJ364">
        <f t="shared" si="158"/>
        <v>886.86828324595092</v>
      </c>
      <c r="AK364">
        <f t="shared" si="149"/>
        <v>18.122416534181241</v>
      </c>
    </row>
    <row r="365" spans="1:37" x14ac:dyDescent="0.35">
      <c r="A365">
        <v>16.2075</v>
      </c>
      <c r="B365">
        <v>286.60000000000002</v>
      </c>
      <c r="C365">
        <v>11323.8</v>
      </c>
      <c r="D365">
        <f t="shared" si="143"/>
        <v>11453.497110580793</v>
      </c>
      <c r="E365">
        <v>250322.8</v>
      </c>
      <c r="F365">
        <f t="shared" si="144"/>
        <v>333907.44709856453</v>
      </c>
      <c r="G365">
        <v>216.6</v>
      </c>
      <c r="H365">
        <v>9128.4</v>
      </c>
      <c r="I365">
        <v>30402.6</v>
      </c>
      <c r="J365">
        <v>777</v>
      </c>
      <c r="K365">
        <v>14060</v>
      </c>
      <c r="L365">
        <f t="shared" si="145"/>
        <v>14260.502667505119</v>
      </c>
      <c r="M365">
        <v>588</v>
      </c>
      <c r="N365">
        <v>21179.3</v>
      </c>
      <c r="O365">
        <v>379.5</v>
      </c>
      <c r="P365">
        <v>3735.5</v>
      </c>
      <c r="Q365">
        <v>1318.1</v>
      </c>
      <c r="R365">
        <v>603.4</v>
      </c>
      <c r="S365">
        <v>291.7</v>
      </c>
      <c r="T365">
        <v>146.4</v>
      </c>
      <c r="U365">
        <v>50.4</v>
      </c>
      <c r="V365">
        <v>22.4</v>
      </c>
      <c r="W365">
        <v>3.41</v>
      </c>
      <c r="X365">
        <v>2120.6</v>
      </c>
      <c r="Y365">
        <f t="shared" si="146"/>
        <v>359908.04687665042</v>
      </c>
      <c r="Z365">
        <f t="shared" si="150"/>
        <v>3912.1103632410786</v>
      </c>
      <c r="AA365">
        <f t="shared" si="151"/>
        <v>84209.56481250115</v>
      </c>
      <c r="AB365">
        <f t="shared" si="152"/>
        <v>84473.243273773594</v>
      </c>
      <c r="AC365">
        <f t="shared" si="153"/>
        <v>149.51041097017219</v>
      </c>
      <c r="AD365">
        <f t="shared" si="147"/>
        <v>140.03576868419771</v>
      </c>
      <c r="AE365">
        <f t="shared" si="148"/>
        <v>9.4746422859744879</v>
      </c>
      <c r="AF365">
        <f t="shared" si="154"/>
        <v>5892.0605371370957</v>
      </c>
      <c r="AG365">
        <f t="shared" si="155"/>
        <v>11189.52475486113</v>
      </c>
      <c r="AH365">
        <f t="shared" si="156"/>
        <v>3213.3207635570366</v>
      </c>
      <c r="AI365">
        <f t="shared" si="157"/>
        <v>4069.0949055160222</v>
      </c>
      <c r="AJ365">
        <f t="shared" si="158"/>
        <v>872.72291554973197</v>
      </c>
      <c r="AK365">
        <f t="shared" si="149"/>
        <v>26.166140122653783</v>
      </c>
    </row>
    <row r="366" spans="1:37" x14ac:dyDescent="0.35">
      <c r="A366">
        <v>16.217500000000001</v>
      </c>
      <c r="B366">
        <v>173.3</v>
      </c>
      <c r="C366">
        <v>11621.8</v>
      </c>
      <c r="D366">
        <f t="shared" si="143"/>
        <v>11758.454405408778</v>
      </c>
      <c r="E366">
        <v>249271</v>
      </c>
      <c r="F366">
        <f t="shared" si="144"/>
        <v>332038.59182208229</v>
      </c>
      <c r="G366">
        <v>176.6</v>
      </c>
      <c r="H366">
        <v>9493.6</v>
      </c>
      <c r="I366">
        <v>29561.1</v>
      </c>
      <c r="J366">
        <v>790.7</v>
      </c>
      <c r="K366">
        <v>13828.2</v>
      </c>
      <c r="L366">
        <f t="shared" si="145"/>
        <v>14022.100408873992</v>
      </c>
      <c r="M366">
        <v>662.4</v>
      </c>
      <c r="N366">
        <v>21267.7</v>
      </c>
      <c r="O366">
        <v>341.9</v>
      </c>
      <c r="P366">
        <v>3371.4</v>
      </c>
      <c r="Q366">
        <v>1269.5999999999999</v>
      </c>
      <c r="R366">
        <v>482.9</v>
      </c>
      <c r="S366">
        <v>290.3</v>
      </c>
      <c r="T366">
        <v>154.19999999999999</v>
      </c>
      <c r="U366">
        <v>33.200000000000003</v>
      </c>
      <c r="V366">
        <v>23.4</v>
      </c>
      <c r="W366">
        <v>3.41</v>
      </c>
      <c r="X366">
        <v>2162.3000000000002</v>
      </c>
      <c r="Y366">
        <f t="shared" si="146"/>
        <v>357992.44663636503</v>
      </c>
      <c r="Z366">
        <f t="shared" si="150"/>
        <v>3692.5360085676198</v>
      </c>
      <c r="AA366">
        <f t="shared" si="151"/>
        <v>85927.231954271236</v>
      </c>
      <c r="AB366">
        <f t="shared" si="152"/>
        <v>82574.647252340015</v>
      </c>
      <c r="AC366">
        <f t="shared" si="153"/>
        <v>102.26472749350221</v>
      </c>
      <c r="AD366">
        <f t="shared" si="147"/>
        <v>92.739386855620694</v>
      </c>
      <c r="AE366">
        <f t="shared" si="148"/>
        <v>9.5253406378815217</v>
      </c>
      <c r="AF366">
        <f t="shared" si="154"/>
        <v>6040.071572226163</v>
      </c>
      <c r="AG366">
        <f t="shared" si="155"/>
        <v>10228.428097868262</v>
      </c>
      <c r="AH366">
        <f t="shared" si="156"/>
        <v>3163.7539021890357</v>
      </c>
      <c r="AI366">
        <f t="shared" si="157"/>
        <v>3977.1788856937569</v>
      </c>
      <c r="AJ366">
        <f t="shared" si="158"/>
        <v>876.27547158458458</v>
      </c>
      <c r="AK366">
        <f t="shared" si="149"/>
        <v>36.107620868615129</v>
      </c>
    </row>
    <row r="367" spans="1:37" x14ac:dyDescent="0.35">
      <c r="A367">
        <v>16.227399999999999</v>
      </c>
      <c r="B367">
        <v>265.60000000000002</v>
      </c>
      <c r="C367">
        <v>12012.2</v>
      </c>
      <c r="D367">
        <f t="shared" si="143"/>
        <v>12158.247298195383</v>
      </c>
      <c r="E367">
        <v>254710.9</v>
      </c>
      <c r="F367">
        <f t="shared" si="144"/>
        <v>341761.20380668383</v>
      </c>
      <c r="G367">
        <v>216.7</v>
      </c>
      <c r="H367">
        <v>9886.4</v>
      </c>
      <c r="I367">
        <v>29468.400000000001</v>
      </c>
      <c r="J367">
        <v>770.7</v>
      </c>
      <c r="K367">
        <v>13636.8</v>
      </c>
      <c r="L367">
        <f t="shared" si="145"/>
        <v>13825.333305216576</v>
      </c>
      <c r="M367">
        <v>529.70000000000005</v>
      </c>
      <c r="N367">
        <v>21182.5</v>
      </c>
      <c r="O367">
        <v>372.2</v>
      </c>
      <c r="P367">
        <v>3389.2</v>
      </c>
      <c r="Q367">
        <v>1204.5</v>
      </c>
      <c r="R367">
        <v>486.8</v>
      </c>
      <c r="S367">
        <v>282.89999999999998</v>
      </c>
      <c r="T367">
        <v>176.8</v>
      </c>
      <c r="U367">
        <v>41</v>
      </c>
      <c r="V367">
        <v>15.1</v>
      </c>
      <c r="W367">
        <v>12.7</v>
      </c>
      <c r="X367">
        <v>2167.9</v>
      </c>
      <c r="Y367">
        <f t="shared" si="146"/>
        <v>368010.38441009581</v>
      </c>
      <c r="Z367">
        <f t="shared" si="150"/>
        <v>3350.9923965237135</v>
      </c>
      <c r="AA367">
        <f t="shared" si="151"/>
        <v>84423.976377193962</v>
      </c>
      <c r="AB367">
        <f t="shared" si="152"/>
        <v>80074.914318617739</v>
      </c>
      <c r="AC367">
        <f t="shared" si="153"/>
        <v>145.91979540490058</v>
      </c>
      <c r="AD367">
        <f t="shared" si="147"/>
        <v>111.40989965737289</v>
      </c>
      <c r="AE367">
        <f t="shared" si="148"/>
        <v>34.5098957475277</v>
      </c>
      <c r="AF367">
        <f t="shared" si="154"/>
        <v>5890.8663772492364</v>
      </c>
      <c r="AG367">
        <f t="shared" si="155"/>
        <v>9978.2510373619261</v>
      </c>
      <c r="AH367">
        <f t="shared" si="156"/>
        <v>3105.6188858149139</v>
      </c>
      <c r="AI367">
        <f t="shared" si="157"/>
        <v>3753.4266926031505</v>
      </c>
      <c r="AJ367">
        <f t="shared" si="158"/>
        <v>809.75975848529572</v>
      </c>
      <c r="AK367">
        <f t="shared" si="149"/>
        <v>22.964618249534453</v>
      </c>
    </row>
    <row r="368" spans="1:37" x14ac:dyDescent="0.35">
      <c r="A368">
        <v>16.237400000000001</v>
      </c>
      <c r="B368">
        <v>272.3</v>
      </c>
      <c r="C368">
        <v>11455.1</v>
      </c>
      <c r="D368">
        <f t="shared" si="143"/>
        <v>11587.839864431044</v>
      </c>
      <c r="E368">
        <v>249723.6</v>
      </c>
      <c r="F368">
        <f t="shared" si="144"/>
        <v>332842.1365779331</v>
      </c>
      <c r="G368">
        <v>174.6</v>
      </c>
      <c r="H368">
        <v>9424</v>
      </c>
      <c r="I368">
        <v>29305.8</v>
      </c>
      <c r="J368">
        <v>693.6</v>
      </c>
      <c r="K368">
        <v>13643.8</v>
      </c>
      <c r="L368">
        <f t="shared" si="145"/>
        <v>13832.52824892265</v>
      </c>
      <c r="M368">
        <v>596</v>
      </c>
      <c r="N368">
        <v>21040.400000000001</v>
      </c>
      <c r="O368">
        <v>414.1</v>
      </c>
      <c r="P368">
        <v>3634.2</v>
      </c>
      <c r="Q368">
        <v>1283.2</v>
      </c>
      <c r="R368">
        <v>499</v>
      </c>
      <c r="S368">
        <v>301.89999999999998</v>
      </c>
      <c r="T368">
        <v>198</v>
      </c>
      <c r="U368">
        <v>78</v>
      </c>
      <c r="V368">
        <v>8.39</v>
      </c>
      <c r="W368">
        <v>3.9</v>
      </c>
      <c r="X368">
        <v>1996.5</v>
      </c>
      <c r="Y368">
        <f t="shared" si="146"/>
        <v>358534.80469128682</v>
      </c>
      <c r="Z368">
        <f t="shared" si="150"/>
        <v>3541.0788112835453</v>
      </c>
      <c r="AA368">
        <f t="shared" si="151"/>
        <v>84969.156693814148</v>
      </c>
      <c r="AB368">
        <f t="shared" si="152"/>
        <v>81737.671256863046</v>
      </c>
      <c r="AC368">
        <f t="shared" si="153"/>
        <v>228.42970592637238</v>
      </c>
      <c r="AD368">
        <f t="shared" si="147"/>
        <v>217.5521008822594</v>
      </c>
      <c r="AE368">
        <f t="shared" si="148"/>
        <v>10.87760504411297</v>
      </c>
      <c r="AF368">
        <f t="shared" si="154"/>
        <v>5568.4970437362936</v>
      </c>
      <c r="AG368">
        <f t="shared" si="155"/>
        <v>10978.292619008476</v>
      </c>
      <c r="AH368">
        <f t="shared" si="156"/>
        <v>3089.5187454779325</v>
      </c>
      <c r="AI368">
        <f t="shared" si="157"/>
        <v>4131.2586131641365</v>
      </c>
      <c r="AJ368">
        <f t="shared" si="158"/>
        <v>865.43899208661867</v>
      </c>
      <c r="AK368">
        <f t="shared" si="149"/>
        <v>15.501831501831502</v>
      </c>
    </row>
    <row r="369" spans="1:37" x14ac:dyDescent="0.35">
      <c r="A369">
        <v>16.247399999999999</v>
      </c>
      <c r="B369">
        <v>214.2</v>
      </c>
      <c r="C369">
        <v>12457.6</v>
      </c>
      <c r="D369">
        <f t="shared" si="143"/>
        <v>12614.749503413726</v>
      </c>
      <c r="E369">
        <v>252261.8</v>
      </c>
      <c r="F369">
        <f t="shared" si="144"/>
        <v>337366.47398782085</v>
      </c>
      <c r="G369">
        <v>181.5</v>
      </c>
      <c r="H369">
        <v>9337.5</v>
      </c>
      <c r="I369">
        <v>28894.3</v>
      </c>
      <c r="J369">
        <v>698.3</v>
      </c>
      <c r="K369">
        <v>13734.2</v>
      </c>
      <c r="L369">
        <f t="shared" si="145"/>
        <v>13925.454983839043</v>
      </c>
      <c r="M369">
        <v>606.29999999999995</v>
      </c>
      <c r="N369">
        <v>20619.400000000001</v>
      </c>
      <c r="O369">
        <v>351.2</v>
      </c>
      <c r="P369">
        <v>3212.5</v>
      </c>
      <c r="Q369">
        <v>1150.9000000000001</v>
      </c>
      <c r="R369">
        <v>485.9</v>
      </c>
      <c r="S369">
        <v>234.6</v>
      </c>
      <c r="T369">
        <v>197.3</v>
      </c>
      <c r="U369">
        <v>54.1</v>
      </c>
      <c r="V369">
        <v>23.9</v>
      </c>
      <c r="W369">
        <v>3.9</v>
      </c>
      <c r="X369">
        <v>2005.7</v>
      </c>
      <c r="Y369">
        <f t="shared" si="146"/>
        <v>364120.87847507367</v>
      </c>
      <c r="Z369">
        <f t="shared" si="150"/>
        <v>3498.0141906012468</v>
      </c>
      <c r="AA369">
        <f t="shared" si="151"/>
        <v>82271.854680397664</v>
      </c>
      <c r="AB369">
        <f t="shared" si="152"/>
        <v>79353.593018363521</v>
      </c>
      <c r="AC369">
        <f t="shared" si="153"/>
        <v>159.28776246751383</v>
      </c>
      <c r="AD369">
        <f t="shared" si="147"/>
        <v>148.57703361193961</v>
      </c>
      <c r="AE369">
        <f t="shared" si="148"/>
        <v>10.710728855574205</v>
      </c>
      <c r="AF369">
        <f t="shared" si="154"/>
        <v>5508.3356065705602</v>
      </c>
      <c r="AG369">
        <f t="shared" si="155"/>
        <v>9466.9111379614988</v>
      </c>
      <c r="AH369">
        <f t="shared" si="156"/>
        <v>2882.2845984423407</v>
      </c>
      <c r="AI369">
        <f t="shared" si="157"/>
        <v>3702.6165751500366</v>
      </c>
      <c r="AJ369">
        <f t="shared" si="158"/>
        <v>709.92907927331589</v>
      </c>
      <c r="AK369">
        <f t="shared" si="149"/>
        <v>21.960344827586201</v>
      </c>
    </row>
    <row r="370" spans="1:37" x14ac:dyDescent="0.35">
      <c r="A370">
        <v>16.257300000000001</v>
      </c>
      <c r="B370">
        <v>155.19999999999999</v>
      </c>
      <c r="C370">
        <v>11747.5</v>
      </c>
      <c r="D370">
        <f t="shared" si="143"/>
        <v>11887.144226804383</v>
      </c>
      <c r="E370">
        <v>251487.3</v>
      </c>
      <c r="F370">
        <f t="shared" si="144"/>
        <v>335982.67604544316</v>
      </c>
      <c r="G370">
        <v>234.1</v>
      </c>
      <c r="H370">
        <v>9731.5</v>
      </c>
      <c r="I370">
        <v>29713</v>
      </c>
      <c r="J370">
        <v>732.6</v>
      </c>
      <c r="K370">
        <v>13852.4</v>
      </c>
      <c r="L370">
        <f t="shared" si="145"/>
        <v>14046.984447358589</v>
      </c>
      <c r="M370">
        <v>471.2</v>
      </c>
      <c r="N370">
        <v>21147.599999999999</v>
      </c>
      <c r="O370">
        <v>303.39999999999998</v>
      </c>
      <c r="P370">
        <v>3431.6</v>
      </c>
      <c r="Q370">
        <v>1200.5</v>
      </c>
      <c r="R370">
        <v>465.4</v>
      </c>
      <c r="S370">
        <v>223.9</v>
      </c>
      <c r="T370">
        <v>152.9</v>
      </c>
      <c r="U370">
        <v>44.9</v>
      </c>
      <c r="V370">
        <v>16.600000000000001</v>
      </c>
      <c r="W370">
        <v>2.93</v>
      </c>
      <c r="X370">
        <v>2205.6</v>
      </c>
      <c r="Y370">
        <f t="shared" si="146"/>
        <v>362072.00471960614</v>
      </c>
      <c r="Z370">
        <f t="shared" si="150"/>
        <v>3233.3347641903633</v>
      </c>
      <c r="AA370">
        <f t="shared" si="151"/>
        <v>85284.417457000658</v>
      </c>
      <c r="AB370">
        <f t="shared" si="152"/>
        <v>82063.787348072336</v>
      </c>
      <c r="AC370">
        <f t="shared" si="153"/>
        <v>132.10079590947731</v>
      </c>
      <c r="AD370">
        <f t="shared" si="147"/>
        <v>124.00848288387063</v>
      </c>
      <c r="AE370">
        <f t="shared" si="148"/>
        <v>8.0923130256067015</v>
      </c>
      <c r="AF370">
        <f t="shared" si="154"/>
        <v>6091.6060099925398</v>
      </c>
      <c r="AG370">
        <f t="shared" si="155"/>
        <v>10096.05811095744</v>
      </c>
      <c r="AH370">
        <f t="shared" si="156"/>
        <v>2861.3093155387519</v>
      </c>
      <c r="AI370">
        <f t="shared" si="157"/>
        <v>3737.9305286198328</v>
      </c>
      <c r="AJ370">
        <f t="shared" si="158"/>
        <v>664.23251967863882</v>
      </c>
      <c r="AK370">
        <f t="shared" si="149"/>
        <v>24.47627012335354</v>
      </c>
    </row>
    <row r="371" spans="1:37" x14ac:dyDescent="0.35">
      <c r="A371">
        <v>16.267299999999999</v>
      </c>
      <c r="B371">
        <v>353.2</v>
      </c>
      <c r="C371">
        <v>11421.6</v>
      </c>
      <c r="D371">
        <f t="shared" si="143"/>
        <v>11553.560142523851</v>
      </c>
      <c r="E371">
        <v>249067.1</v>
      </c>
      <c r="F371">
        <f t="shared" si="144"/>
        <v>331676.90482065704</v>
      </c>
      <c r="G371">
        <v>234.6</v>
      </c>
      <c r="H371">
        <v>9345.2000000000007</v>
      </c>
      <c r="I371">
        <v>29096.1</v>
      </c>
      <c r="J371">
        <v>750.7</v>
      </c>
      <c r="K371">
        <v>14059.3</v>
      </c>
      <c r="L371">
        <f t="shared" si="145"/>
        <v>14259.782560959295</v>
      </c>
      <c r="M371">
        <v>527.29999999999995</v>
      </c>
      <c r="N371">
        <v>21808</v>
      </c>
      <c r="O371">
        <v>339.9</v>
      </c>
      <c r="P371">
        <v>3512.3</v>
      </c>
      <c r="Q371">
        <v>1306.3</v>
      </c>
      <c r="R371">
        <v>443.9</v>
      </c>
      <c r="S371">
        <v>214.1</v>
      </c>
      <c r="T371">
        <v>174.8</v>
      </c>
      <c r="U371">
        <v>54.6</v>
      </c>
      <c r="V371">
        <v>15.1</v>
      </c>
      <c r="W371">
        <v>3.9</v>
      </c>
      <c r="X371">
        <v>1938.1</v>
      </c>
      <c r="Y371">
        <f t="shared" si="146"/>
        <v>357843.44752414018</v>
      </c>
      <c r="Z371">
        <f t="shared" si="150"/>
        <v>3369.629955062001</v>
      </c>
      <c r="AA371">
        <f t="shared" si="151"/>
        <v>87058.182050122356</v>
      </c>
      <c r="AB371">
        <f t="shared" si="152"/>
        <v>81309.578815292334</v>
      </c>
      <c r="AC371">
        <f t="shared" si="153"/>
        <v>163.47931030944358</v>
      </c>
      <c r="AD371">
        <f t="shared" si="147"/>
        <v>152.58068962214733</v>
      </c>
      <c r="AE371">
        <f t="shared" si="148"/>
        <v>10.898620687296239</v>
      </c>
      <c r="AF371">
        <f t="shared" si="154"/>
        <v>5416.0555779612405</v>
      </c>
      <c r="AG371">
        <f t="shared" si="155"/>
        <v>10413.492340805307</v>
      </c>
      <c r="AH371">
        <f t="shared" si="156"/>
        <v>3047.7014670680196</v>
      </c>
      <c r="AI371">
        <f t="shared" si="157"/>
        <v>4138.9607948601179</v>
      </c>
      <c r="AJ371">
        <f t="shared" si="158"/>
        <v>640.50355423802512</v>
      </c>
      <c r="AK371">
        <f t="shared" si="149"/>
        <v>20.611965811965813</v>
      </c>
    </row>
    <row r="372" spans="1:37" x14ac:dyDescent="0.35">
      <c r="A372">
        <v>16.277200000000001</v>
      </c>
      <c r="B372">
        <v>216.1</v>
      </c>
      <c r="C372">
        <v>11081</v>
      </c>
      <c r="D372">
        <f t="shared" si="143"/>
        <v>11205.164427015761</v>
      </c>
      <c r="E372">
        <v>246545.5</v>
      </c>
      <c r="F372">
        <f t="shared" si="144"/>
        <v>327220.15728886076</v>
      </c>
      <c r="G372">
        <v>209.3</v>
      </c>
      <c r="H372">
        <v>9608.4</v>
      </c>
      <c r="I372">
        <v>29609.8</v>
      </c>
      <c r="J372">
        <v>755.5</v>
      </c>
      <c r="K372">
        <v>13625.7</v>
      </c>
      <c r="L372">
        <f t="shared" si="145"/>
        <v>13813.924389554757</v>
      </c>
      <c r="M372">
        <v>554.70000000000005</v>
      </c>
      <c r="N372">
        <v>20851</v>
      </c>
      <c r="O372">
        <v>250.2</v>
      </c>
      <c r="P372">
        <v>3676.1</v>
      </c>
      <c r="Q372">
        <v>1238.5</v>
      </c>
      <c r="R372">
        <v>588.79999999999995</v>
      </c>
      <c r="S372">
        <v>259</v>
      </c>
      <c r="T372">
        <v>174.2</v>
      </c>
      <c r="U372">
        <v>65.400000000000006</v>
      </c>
      <c r="V372">
        <v>30.7</v>
      </c>
      <c r="W372">
        <v>4.3899999999999997</v>
      </c>
      <c r="X372">
        <v>2039.2</v>
      </c>
      <c r="Y372">
        <f t="shared" si="146"/>
        <v>352455.34610543132</v>
      </c>
      <c r="Z372">
        <f t="shared" si="150"/>
        <v>3838.2167129771151</v>
      </c>
      <c r="AA372">
        <f t="shared" si="151"/>
        <v>86420.592953322834</v>
      </c>
      <c r="AB372">
        <f t="shared" si="152"/>
        <v>84010.074828437151</v>
      </c>
      <c r="AC372">
        <f t="shared" si="153"/>
        <v>198.01089917110647</v>
      </c>
      <c r="AD372">
        <f t="shared" si="147"/>
        <v>185.55542063032476</v>
      </c>
      <c r="AE372">
        <f t="shared" si="148"/>
        <v>12.455478540781737</v>
      </c>
      <c r="AF372">
        <f t="shared" si="154"/>
        <v>5785.6974579412572</v>
      </c>
      <c r="AG372">
        <f t="shared" si="155"/>
        <v>11164.818589027383</v>
      </c>
      <c r="AH372">
        <f t="shared" si="156"/>
        <v>2853.4111089895655</v>
      </c>
      <c r="AI372">
        <f t="shared" si="157"/>
        <v>4008.1673199458678</v>
      </c>
      <c r="AJ372">
        <f t="shared" si="158"/>
        <v>821.94809413769235</v>
      </c>
      <c r="AK372">
        <f t="shared" si="149"/>
        <v>19.383865883364379</v>
      </c>
    </row>
    <row r="373" spans="1:37" x14ac:dyDescent="0.35">
      <c r="A373">
        <v>16.287199999999999</v>
      </c>
      <c r="B373">
        <v>284.7</v>
      </c>
      <c r="C373">
        <v>11337.1</v>
      </c>
      <c r="D373">
        <f t="shared" si="143"/>
        <v>11467.103701372833</v>
      </c>
      <c r="E373">
        <v>246103.6</v>
      </c>
      <c r="F373">
        <f t="shared" si="144"/>
        <v>326442.20081167651</v>
      </c>
      <c r="G373">
        <v>217.1</v>
      </c>
      <c r="H373">
        <v>9849.1</v>
      </c>
      <c r="I373">
        <v>29861</v>
      </c>
      <c r="J373">
        <v>664.4</v>
      </c>
      <c r="K373">
        <v>13733.1</v>
      </c>
      <c r="L373">
        <f t="shared" si="145"/>
        <v>13924.324135789206</v>
      </c>
      <c r="M373">
        <v>496.1</v>
      </c>
      <c r="N373">
        <v>22100.6</v>
      </c>
      <c r="O373">
        <v>393.1</v>
      </c>
      <c r="P373">
        <v>3334.6</v>
      </c>
      <c r="Q373">
        <v>1210.4000000000001</v>
      </c>
      <c r="R373">
        <v>514.1</v>
      </c>
      <c r="S373">
        <v>255.1</v>
      </c>
      <c r="T373">
        <v>243.2</v>
      </c>
      <c r="U373">
        <v>38.4</v>
      </c>
      <c r="V373">
        <v>16.100000000000001</v>
      </c>
      <c r="W373">
        <v>4.3899999999999997</v>
      </c>
      <c r="X373">
        <v>2474.6</v>
      </c>
      <c r="Y373">
        <f t="shared" si="146"/>
        <v>352118.32864883851</v>
      </c>
      <c r="Z373">
        <f t="shared" si="150"/>
        <v>3485.476046388841</v>
      </c>
      <c r="AA373">
        <f t="shared" si="151"/>
        <v>90735.69138703619</v>
      </c>
      <c r="AB373">
        <f t="shared" si="152"/>
        <v>84803.878612578148</v>
      </c>
      <c r="AC373">
        <f t="shared" si="153"/>
        <v>121.52164916888982</v>
      </c>
      <c r="AD373">
        <f t="shared" si="147"/>
        <v>109.05424931258166</v>
      </c>
      <c r="AE373">
        <f t="shared" si="148"/>
        <v>12.467399856308164</v>
      </c>
      <c r="AF373">
        <f t="shared" si="154"/>
        <v>7027.751180961317</v>
      </c>
      <c r="AG373">
        <f t="shared" si="155"/>
        <v>10194.584342639959</v>
      </c>
      <c r="AH373">
        <f t="shared" si="156"/>
        <v>3003.2517877097685</v>
      </c>
      <c r="AI373">
        <f t="shared" si="157"/>
        <v>4128.1577291866861</v>
      </c>
      <c r="AJ373">
        <f t="shared" si="158"/>
        <v>770.19563577010797</v>
      </c>
      <c r="AK373">
        <f t="shared" si="149"/>
        <v>28.681935031549433</v>
      </c>
    </row>
    <row r="374" spans="1:37" x14ac:dyDescent="0.35">
      <c r="A374">
        <v>16.2972</v>
      </c>
      <c r="B374">
        <v>360.8</v>
      </c>
      <c r="C374">
        <v>13847.9</v>
      </c>
      <c r="D374">
        <f t="shared" si="143"/>
        <v>14042.357157683889</v>
      </c>
      <c r="E374">
        <v>291263</v>
      </c>
      <c r="F374">
        <f t="shared" si="144"/>
        <v>410960.624321857</v>
      </c>
      <c r="G374">
        <v>198.2</v>
      </c>
      <c r="H374">
        <v>13055.9</v>
      </c>
      <c r="I374">
        <v>23988.1</v>
      </c>
      <c r="J374">
        <v>576.5</v>
      </c>
      <c r="K374">
        <v>16221</v>
      </c>
      <c r="L374">
        <f t="shared" si="145"/>
        <v>16488.459298277354</v>
      </c>
      <c r="M374">
        <v>692.1</v>
      </c>
      <c r="N374">
        <v>29302.5</v>
      </c>
      <c r="O374">
        <v>244.9</v>
      </c>
      <c r="P374">
        <v>2748.6</v>
      </c>
      <c r="Q374">
        <v>519.4</v>
      </c>
      <c r="R374">
        <v>1076</v>
      </c>
      <c r="S374">
        <v>173.8</v>
      </c>
      <c r="T374">
        <v>114.2</v>
      </c>
      <c r="U374">
        <v>31.2</v>
      </c>
      <c r="V374">
        <v>42.9</v>
      </c>
      <c r="W374">
        <v>7.8</v>
      </c>
      <c r="X374">
        <v>1859.9</v>
      </c>
      <c r="Y374">
        <f t="shared" si="146"/>
        <v>441852.2407778182</v>
      </c>
      <c r="Z374">
        <f t="shared" si="150"/>
        <v>4450.1301985899354</v>
      </c>
      <c r="AA374">
        <f t="shared" si="151"/>
        <v>95865.53171131156</v>
      </c>
      <c r="AB374">
        <f t="shared" si="152"/>
        <v>54289.868390782292</v>
      </c>
      <c r="AC374">
        <f t="shared" si="153"/>
        <v>88.264800765400736</v>
      </c>
      <c r="AD374">
        <f t="shared" si="147"/>
        <v>70.611840612320592</v>
      </c>
      <c r="AE374">
        <f t="shared" si="148"/>
        <v>17.652960153080148</v>
      </c>
      <c r="AF374">
        <f t="shared" si="154"/>
        <v>4209.3257165017649</v>
      </c>
      <c r="AG374">
        <f t="shared" si="155"/>
        <v>6613.9757373540288</v>
      </c>
      <c r="AH374">
        <f t="shared" si="156"/>
        <v>1858.9924961205172</v>
      </c>
      <c r="AI374">
        <f t="shared" si="157"/>
        <v>1433.9635324348183</v>
      </c>
      <c r="AJ374">
        <f t="shared" si="158"/>
        <v>490.43544425288059</v>
      </c>
      <c r="AK374">
        <f t="shared" si="149"/>
        <v>50.417948717948725</v>
      </c>
    </row>
    <row r="375" spans="1:37" x14ac:dyDescent="0.35">
      <c r="A375">
        <v>16.307099999999998</v>
      </c>
      <c r="B375">
        <v>321.8</v>
      </c>
      <c r="C375">
        <v>15316.7</v>
      </c>
      <c r="D375">
        <f t="shared" si="143"/>
        <v>15554.950510483928</v>
      </c>
      <c r="E375">
        <v>310045.5</v>
      </c>
      <c r="F375">
        <f t="shared" si="144"/>
        <v>449370.93677916442</v>
      </c>
      <c r="G375">
        <v>214.1</v>
      </c>
      <c r="H375">
        <v>14095.6</v>
      </c>
      <c r="I375">
        <v>23349.1</v>
      </c>
      <c r="J375">
        <v>645.29999999999995</v>
      </c>
      <c r="K375">
        <v>17055.900000000001</v>
      </c>
      <c r="L375">
        <f t="shared" si="145"/>
        <v>17351.851443027128</v>
      </c>
      <c r="M375">
        <v>584.4</v>
      </c>
      <c r="N375">
        <v>31559.7</v>
      </c>
      <c r="O375">
        <v>177.1</v>
      </c>
      <c r="P375">
        <v>2503.6999999999998</v>
      </c>
      <c r="Q375">
        <v>338.1</v>
      </c>
      <c r="R375">
        <v>1488.2</v>
      </c>
      <c r="S375">
        <v>166.8</v>
      </c>
      <c r="T375">
        <v>74.2</v>
      </c>
      <c r="U375">
        <v>22.4</v>
      </c>
      <c r="V375">
        <v>16.100000000000001</v>
      </c>
      <c r="W375">
        <v>0</v>
      </c>
      <c r="X375">
        <v>1898.8</v>
      </c>
      <c r="Y375">
        <f t="shared" si="146"/>
        <v>482599.53873267549</v>
      </c>
      <c r="Z375">
        <f t="shared" si="150"/>
        <v>4738.2971106954637</v>
      </c>
      <c r="AA375">
        <f t="shared" si="151"/>
        <v>94602.867047682084</v>
      </c>
      <c r="AB375">
        <f t="shared" si="152"/>
        <v>48381.936007057971</v>
      </c>
      <c r="AC375">
        <f t="shared" si="153"/>
        <v>46.415295088808499</v>
      </c>
      <c r="AD375">
        <f t="shared" si="147"/>
        <v>46.415295088808499</v>
      </c>
      <c r="AE375">
        <f t="shared" si="148"/>
        <v>0</v>
      </c>
      <c r="AF375">
        <f t="shared" si="154"/>
        <v>3934.5251033316777</v>
      </c>
      <c r="AG375">
        <f t="shared" si="155"/>
        <v>5533.5734613688883</v>
      </c>
      <c r="AH375">
        <f t="shared" si="156"/>
        <v>1704.1044054033978</v>
      </c>
      <c r="AI375">
        <f t="shared" si="157"/>
        <v>854.33152522838145</v>
      </c>
      <c r="AJ375">
        <f t="shared" si="158"/>
        <v>378.98917284567295</v>
      </c>
      <c r="AK375">
        <f t="shared" si="149"/>
        <v>102.08482142857142</v>
      </c>
    </row>
    <row r="376" spans="1:37" x14ac:dyDescent="0.35">
      <c r="A376">
        <v>16.3171</v>
      </c>
      <c r="B376">
        <v>382.7</v>
      </c>
      <c r="C376">
        <v>15702.3</v>
      </c>
      <c r="D376">
        <f t="shared" si="143"/>
        <v>15952.795582068309</v>
      </c>
      <c r="E376">
        <v>314245.5</v>
      </c>
      <c r="F376">
        <f t="shared" si="144"/>
        <v>458247.81317512318</v>
      </c>
      <c r="G376">
        <v>189.2</v>
      </c>
      <c r="H376">
        <v>14272.3</v>
      </c>
      <c r="I376">
        <v>22882.400000000001</v>
      </c>
      <c r="J376">
        <v>549.29999999999995</v>
      </c>
      <c r="K376">
        <v>16855.8</v>
      </c>
      <c r="L376">
        <f t="shared" si="145"/>
        <v>17144.789136730909</v>
      </c>
      <c r="M376">
        <v>606.79999999999995</v>
      </c>
      <c r="N376">
        <v>31572.9</v>
      </c>
      <c r="O376">
        <v>127.8</v>
      </c>
      <c r="P376">
        <v>2441.3000000000002</v>
      </c>
      <c r="Q376">
        <v>310.3</v>
      </c>
      <c r="R376">
        <v>1635</v>
      </c>
      <c r="S376">
        <v>178.5</v>
      </c>
      <c r="T376">
        <v>72.3</v>
      </c>
      <c r="U376">
        <v>33.200000000000003</v>
      </c>
      <c r="V376">
        <v>32.299999999999997</v>
      </c>
      <c r="W376">
        <v>0</v>
      </c>
      <c r="X376">
        <v>2124.4</v>
      </c>
      <c r="Y376">
        <f t="shared" si="146"/>
        <v>491728.09789392242</v>
      </c>
      <c r="Z376">
        <f t="shared" si="150"/>
        <v>4943.7890785822556</v>
      </c>
      <c r="AA376">
        <f t="shared" si="151"/>
        <v>93232.825613088949</v>
      </c>
      <c r="AB376">
        <f t="shared" si="152"/>
        <v>46534.660309235136</v>
      </c>
      <c r="AC376">
        <f t="shared" si="153"/>
        <v>67.516987827614528</v>
      </c>
      <c r="AD376">
        <f t="shared" si="147"/>
        <v>67.516987827614528</v>
      </c>
      <c r="AE376">
        <f t="shared" si="148"/>
        <v>0</v>
      </c>
      <c r="AF376">
        <f t="shared" si="154"/>
        <v>4320.2737632826593</v>
      </c>
      <c r="AG376">
        <f t="shared" si="155"/>
        <v>5327.7411057465215</v>
      </c>
      <c r="AH376">
        <f t="shared" si="156"/>
        <v>1376.9804957252345</v>
      </c>
      <c r="AI376">
        <f t="shared" si="157"/>
        <v>778.07227538690711</v>
      </c>
      <c r="AJ376">
        <f t="shared" si="158"/>
        <v>428.69219982111866</v>
      </c>
      <c r="AK376">
        <f t="shared" si="149"/>
        <v>73.222891566265048</v>
      </c>
    </row>
    <row r="377" spans="1:37" x14ac:dyDescent="0.35">
      <c r="A377">
        <v>16.327000000000002</v>
      </c>
      <c r="B377">
        <v>295.2</v>
      </c>
      <c r="C377">
        <v>15706.2</v>
      </c>
      <c r="D377">
        <f t="shared" si="143"/>
        <v>15956.821022341095</v>
      </c>
      <c r="E377">
        <v>326667.3</v>
      </c>
      <c r="F377">
        <f t="shared" si="144"/>
        <v>485149.91177466954</v>
      </c>
      <c r="G377">
        <v>291.7</v>
      </c>
      <c r="H377">
        <v>14552.9</v>
      </c>
      <c r="I377">
        <v>23731.3</v>
      </c>
      <c r="J377">
        <v>456.6</v>
      </c>
      <c r="K377">
        <v>17535.8</v>
      </c>
      <c r="L377">
        <f t="shared" si="145"/>
        <v>17848.792861867129</v>
      </c>
      <c r="M377">
        <v>726.3</v>
      </c>
      <c r="N377">
        <v>31662.400000000001</v>
      </c>
      <c r="O377">
        <v>120.5</v>
      </c>
      <c r="P377">
        <v>2320.6</v>
      </c>
      <c r="Q377">
        <v>258</v>
      </c>
      <c r="R377">
        <v>1530.7</v>
      </c>
      <c r="S377">
        <v>106.3</v>
      </c>
      <c r="T377">
        <v>53.7</v>
      </c>
      <c r="U377">
        <v>43.9</v>
      </c>
      <c r="V377">
        <v>35.1</v>
      </c>
      <c r="W377">
        <v>4.3899999999999997</v>
      </c>
      <c r="X377">
        <v>2071</v>
      </c>
      <c r="Y377">
        <f t="shared" si="146"/>
        <v>519250.72565887775</v>
      </c>
      <c r="Z377">
        <f t="shared" si="150"/>
        <v>4908.4187542847476</v>
      </c>
      <c r="AA377">
        <f t="shared" si="151"/>
        <v>89003.823617882023</v>
      </c>
      <c r="AB377">
        <f t="shared" si="152"/>
        <v>45702.969350475782</v>
      </c>
      <c r="AC377">
        <f t="shared" si="153"/>
        <v>92.999388568450769</v>
      </c>
      <c r="AD377">
        <f t="shared" si="147"/>
        <v>84.544898698591609</v>
      </c>
      <c r="AE377">
        <f t="shared" si="148"/>
        <v>8.4544898698591613</v>
      </c>
      <c r="AF377">
        <f t="shared" si="154"/>
        <v>3988.4392985144241</v>
      </c>
      <c r="AG377">
        <f t="shared" si="155"/>
        <v>4673.8499920640543</v>
      </c>
      <c r="AH377">
        <f t="shared" si="156"/>
        <v>1111.4091352837634</v>
      </c>
      <c r="AI377">
        <f t="shared" si="157"/>
        <v>600.28803927906608</v>
      </c>
      <c r="AJ377">
        <f t="shared" si="158"/>
        <v>272.31545958954109</v>
      </c>
      <c r="AK377">
        <f t="shared" si="149"/>
        <v>52.779043280182229</v>
      </c>
    </row>
    <row r="378" spans="1:37" x14ac:dyDescent="0.35">
      <c r="A378">
        <v>16.337</v>
      </c>
      <c r="B378">
        <v>296.10000000000002</v>
      </c>
      <c r="C378">
        <v>15865.7</v>
      </c>
      <c r="D378">
        <f t="shared" si="143"/>
        <v>16121.478542105482</v>
      </c>
      <c r="E378">
        <v>312163.90000000002</v>
      </c>
      <c r="F378">
        <f t="shared" si="144"/>
        <v>453834.7144036204</v>
      </c>
      <c r="G378">
        <v>216.1</v>
      </c>
      <c r="H378">
        <v>14464.2</v>
      </c>
      <c r="I378">
        <v>23362.1</v>
      </c>
      <c r="J378">
        <v>581.4</v>
      </c>
      <c r="K378">
        <v>17009.5</v>
      </c>
      <c r="L378">
        <f t="shared" si="145"/>
        <v>17303.829487670533</v>
      </c>
      <c r="M378">
        <v>693.1</v>
      </c>
      <c r="N378">
        <v>32792.9</v>
      </c>
      <c r="O378">
        <v>135.6</v>
      </c>
      <c r="P378">
        <v>2585.1999999999998</v>
      </c>
      <c r="Q378">
        <v>283.8</v>
      </c>
      <c r="R378">
        <v>1535.7</v>
      </c>
      <c r="S378">
        <v>167.8</v>
      </c>
      <c r="T378">
        <v>72.900000000000006</v>
      </c>
      <c r="U378">
        <v>22.4</v>
      </c>
      <c r="V378">
        <v>37.1</v>
      </c>
      <c r="W378">
        <v>7.8</v>
      </c>
      <c r="X378">
        <v>2083.9</v>
      </c>
      <c r="Y378">
        <f t="shared" si="146"/>
        <v>487556.12243339641</v>
      </c>
      <c r="Z378">
        <f t="shared" si="150"/>
        <v>5014.602191430773</v>
      </c>
      <c r="AA378">
        <f t="shared" si="151"/>
        <v>96926.482563975311</v>
      </c>
      <c r="AB378">
        <f t="shared" si="152"/>
        <v>47916.740094247158</v>
      </c>
      <c r="AC378">
        <f t="shared" si="153"/>
        <v>61.941587051089762</v>
      </c>
      <c r="AD378">
        <f t="shared" si="147"/>
        <v>45.943428806106311</v>
      </c>
      <c r="AE378">
        <f t="shared" si="148"/>
        <v>15.998158244983447</v>
      </c>
      <c r="AF378">
        <f t="shared" si="154"/>
        <v>4274.1746111180773</v>
      </c>
      <c r="AG378">
        <f t="shared" si="155"/>
        <v>5646.5294421076196</v>
      </c>
      <c r="AH378">
        <f t="shared" si="156"/>
        <v>1470.5999309811707</v>
      </c>
      <c r="AI378">
        <f t="shared" si="157"/>
        <v>731.60808281866628</v>
      </c>
      <c r="AJ378">
        <f t="shared" si="158"/>
        <v>420.2593108201421</v>
      </c>
      <c r="AK378">
        <f t="shared" si="149"/>
        <v>80.956953642384093</v>
      </c>
    </row>
    <row r="379" spans="1:37" x14ac:dyDescent="0.35">
      <c r="A379">
        <v>16.346900000000002</v>
      </c>
      <c r="B379">
        <v>401.8</v>
      </c>
      <c r="C379">
        <v>15519.6</v>
      </c>
      <c r="D379">
        <f t="shared" si="143"/>
        <v>15764.254930824423</v>
      </c>
      <c r="E379">
        <v>310345.2</v>
      </c>
      <c r="F379">
        <f t="shared" si="144"/>
        <v>450000.78300042282</v>
      </c>
      <c r="G379">
        <v>202.4</v>
      </c>
      <c r="H379">
        <v>14367.4</v>
      </c>
      <c r="I379">
        <v>23415.5</v>
      </c>
      <c r="J379">
        <v>636.5</v>
      </c>
      <c r="K379">
        <v>16924.099999999999</v>
      </c>
      <c r="L379">
        <f t="shared" si="145"/>
        <v>17215.456100592026</v>
      </c>
      <c r="M379">
        <v>683.3</v>
      </c>
      <c r="N379">
        <v>31970.7</v>
      </c>
      <c r="O379">
        <v>187.1</v>
      </c>
      <c r="P379">
        <v>2523</v>
      </c>
      <c r="Q379">
        <v>265.8</v>
      </c>
      <c r="R379">
        <v>1845.7</v>
      </c>
      <c r="S379">
        <v>176.1</v>
      </c>
      <c r="T379">
        <v>62.6</v>
      </c>
      <c r="U379">
        <v>7.8</v>
      </c>
      <c r="V379">
        <v>58</v>
      </c>
      <c r="W379">
        <v>2.93</v>
      </c>
      <c r="X379">
        <v>1918.7</v>
      </c>
      <c r="Y379">
        <f t="shared" si="146"/>
        <v>483382.29403183929</v>
      </c>
      <c r="Z379">
        <f t="shared" si="150"/>
        <v>5650.6000193298123</v>
      </c>
      <c r="AA379">
        <f t="shared" si="151"/>
        <v>95862.220383578664</v>
      </c>
      <c r="AB379">
        <f t="shared" si="152"/>
        <v>48440.955097245816</v>
      </c>
      <c r="AC379">
        <f t="shared" si="153"/>
        <v>22.19775141224606</v>
      </c>
      <c r="AD379">
        <f t="shared" si="147"/>
        <v>16.136296459973835</v>
      </c>
      <c r="AE379">
        <f t="shared" si="148"/>
        <v>6.0614549522722232</v>
      </c>
      <c r="AF379">
        <f t="shared" si="154"/>
        <v>3969.322053557923</v>
      </c>
      <c r="AG379">
        <f t="shared" si="155"/>
        <v>5583.7792019378694</v>
      </c>
      <c r="AH379">
        <f t="shared" si="156"/>
        <v>1703.8274056967246</v>
      </c>
      <c r="AI379">
        <f t="shared" si="157"/>
        <v>679.37945608402674</v>
      </c>
      <c r="AJ379">
        <f t="shared" si="158"/>
        <v>484.29576939485577</v>
      </c>
      <c r="AK379">
        <f t="shared" si="149"/>
        <v>254.55731593662628</v>
      </c>
    </row>
    <row r="380" spans="1:37" x14ac:dyDescent="0.35">
      <c r="A380">
        <v>16.3569</v>
      </c>
      <c r="B380">
        <v>307.5</v>
      </c>
      <c r="C380">
        <v>16263.9</v>
      </c>
      <c r="D380">
        <f t="shared" si="143"/>
        <v>16532.787604317866</v>
      </c>
      <c r="E380">
        <v>312950.90000000002</v>
      </c>
      <c r="F380">
        <f t="shared" si="144"/>
        <v>455500.05086972675</v>
      </c>
      <c r="G380">
        <v>219.5</v>
      </c>
      <c r="H380">
        <v>14267.4</v>
      </c>
      <c r="I380">
        <v>23106.3</v>
      </c>
      <c r="J380">
        <v>552.70000000000005</v>
      </c>
      <c r="K380">
        <v>16767.599999999999</v>
      </c>
      <c r="L380">
        <f t="shared" si="145"/>
        <v>17053.547055609637</v>
      </c>
      <c r="M380">
        <v>638.9</v>
      </c>
      <c r="N380">
        <v>32401.3</v>
      </c>
      <c r="O380">
        <v>121</v>
      </c>
      <c r="P380">
        <v>2624.2</v>
      </c>
      <c r="Q380">
        <v>312.89999999999998</v>
      </c>
      <c r="R380">
        <v>1570.6</v>
      </c>
      <c r="S380">
        <v>192.7</v>
      </c>
      <c r="T380">
        <v>64.5</v>
      </c>
      <c r="U380">
        <v>12.2</v>
      </c>
      <c r="V380">
        <v>37.6</v>
      </c>
      <c r="W380">
        <v>4.88</v>
      </c>
      <c r="X380">
        <v>1872.9</v>
      </c>
      <c r="Y380">
        <f t="shared" si="146"/>
        <v>489393.88552965428</v>
      </c>
      <c r="Z380">
        <f t="shared" si="150"/>
        <v>4963.2822800210843</v>
      </c>
      <c r="AA380">
        <f t="shared" si="151"/>
        <v>95360.202446117735</v>
      </c>
      <c r="AB380">
        <f t="shared" si="152"/>
        <v>47214.116651647251</v>
      </c>
      <c r="AC380">
        <f t="shared" si="153"/>
        <v>34.900313438764975</v>
      </c>
      <c r="AD380">
        <f t="shared" si="147"/>
        <v>24.928795313403551</v>
      </c>
      <c r="AE380">
        <f t="shared" si="148"/>
        <v>9.9715181253614205</v>
      </c>
      <c r="AF380">
        <f t="shared" si="154"/>
        <v>3826.978749383075</v>
      </c>
      <c r="AG380">
        <f t="shared" si="155"/>
        <v>5755.8953703546276</v>
      </c>
      <c r="AH380">
        <f t="shared" si="156"/>
        <v>1376.6007707081944</v>
      </c>
      <c r="AI380">
        <f t="shared" si="157"/>
        <v>771.15797961299188</v>
      </c>
      <c r="AJ380">
        <f t="shared" si="158"/>
        <v>470.58209513744566</v>
      </c>
      <c r="AK380">
        <f t="shared" si="149"/>
        <v>142.21311475409834</v>
      </c>
    </row>
    <row r="381" spans="1:37" x14ac:dyDescent="0.35">
      <c r="A381">
        <v>16.366900000000001</v>
      </c>
      <c r="B381">
        <v>406.6</v>
      </c>
      <c r="C381">
        <v>15661</v>
      </c>
      <c r="D381">
        <f t="shared" si="143"/>
        <v>15910.169159202265</v>
      </c>
      <c r="E381">
        <v>315673.09999999998</v>
      </c>
      <c r="F381">
        <f t="shared" si="144"/>
        <v>461289.91860469012</v>
      </c>
      <c r="G381">
        <v>257.10000000000002</v>
      </c>
      <c r="H381">
        <v>14827.7</v>
      </c>
      <c r="I381">
        <v>22985.8</v>
      </c>
      <c r="J381">
        <v>612.1</v>
      </c>
      <c r="K381">
        <v>17257.099999999999</v>
      </c>
      <c r="L381">
        <f t="shared" si="145"/>
        <v>17560.137040929014</v>
      </c>
      <c r="M381">
        <v>672.6</v>
      </c>
      <c r="N381">
        <v>33134.199999999997</v>
      </c>
      <c r="O381">
        <v>129.69999999999999</v>
      </c>
      <c r="P381">
        <v>2615.6999999999998</v>
      </c>
      <c r="Q381">
        <v>294.8</v>
      </c>
      <c r="R381">
        <v>1711.5</v>
      </c>
      <c r="S381">
        <v>169.7</v>
      </c>
      <c r="T381">
        <v>94.2</v>
      </c>
      <c r="U381">
        <v>21.5</v>
      </c>
      <c r="V381">
        <v>30.2</v>
      </c>
      <c r="W381">
        <v>2.93</v>
      </c>
      <c r="X381">
        <v>1953.9</v>
      </c>
      <c r="Y381">
        <f t="shared" si="146"/>
        <v>495166.8248048214</v>
      </c>
      <c r="Z381">
        <f t="shared" si="150"/>
        <v>5333.9599256090605</v>
      </c>
      <c r="AA381">
        <f t="shared" si="151"/>
        <v>96860.083506008319</v>
      </c>
      <c r="AB381">
        <f t="shared" si="152"/>
        <v>46420.315030313781</v>
      </c>
      <c r="AC381">
        <f t="shared" si="153"/>
        <v>49.336907838342178</v>
      </c>
      <c r="AD381">
        <f t="shared" si="147"/>
        <v>43.419710131983493</v>
      </c>
      <c r="AE381">
        <f t="shared" si="148"/>
        <v>5.9171977063586807</v>
      </c>
      <c r="AF381">
        <f t="shared" si="154"/>
        <v>3945.9428663666304</v>
      </c>
      <c r="AG381">
        <f t="shared" si="155"/>
        <v>5625.1749117035724</v>
      </c>
      <c r="AH381">
        <f t="shared" si="156"/>
        <v>1498.0809756235049</v>
      </c>
      <c r="AI381">
        <f t="shared" si="157"/>
        <v>785.59382517867812</v>
      </c>
      <c r="AJ381">
        <f t="shared" si="158"/>
        <v>403.70232815737205</v>
      </c>
      <c r="AK381">
        <f t="shared" si="149"/>
        <v>108.11297584936553</v>
      </c>
    </row>
    <row r="382" spans="1:37" x14ac:dyDescent="0.35">
      <c r="A382">
        <v>16.376799999999999</v>
      </c>
      <c r="B382">
        <v>479</v>
      </c>
      <c r="C382">
        <v>15743.7</v>
      </c>
      <c r="D382">
        <f t="shared" si="143"/>
        <v>15995.528806876826</v>
      </c>
      <c r="E382">
        <v>320656.40000000002</v>
      </c>
      <c r="F382">
        <f t="shared" si="144"/>
        <v>472009.15707456443</v>
      </c>
      <c r="G382">
        <v>277.39999999999998</v>
      </c>
      <c r="H382">
        <v>14600.3</v>
      </c>
      <c r="I382">
        <v>23081.599999999999</v>
      </c>
      <c r="J382">
        <v>595.1</v>
      </c>
      <c r="K382">
        <v>17128.599999999999</v>
      </c>
      <c r="L382">
        <f t="shared" si="145"/>
        <v>17427.101856865505</v>
      </c>
      <c r="M382">
        <v>733.6</v>
      </c>
      <c r="N382">
        <v>32809.199999999997</v>
      </c>
      <c r="O382">
        <v>151.69999999999999</v>
      </c>
      <c r="P382">
        <v>2361.5</v>
      </c>
      <c r="Q382">
        <v>285.2</v>
      </c>
      <c r="R382">
        <v>1744.8</v>
      </c>
      <c r="S382">
        <v>180.7</v>
      </c>
      <c r="T382">
        <v>32.299999999999997</v>
      </c>
      <c r="U382">
        <v>7.32</v>
      </c>
      <c r="V382">
        <v>24.4</v>
      </c>
      <c r="W382">
        <v>16.100000000000001</v>
      </c>
      <c r="X382">
        <v>1947.7</v>
      </c>
      <c r="Y382">
        <f t="shared" si="146"/>
        <v>505910.78773830674</v>
      </c>
      <c r="Z382">
        <f t="shared" si="150"/>
        <v>5447.2054496404553</v>
      </c>
      <c r="AA382">
        <f t="shared" si="151"/>
        <v>93711.186140042511</v>
      </c>
      <c r="AB382">
        <f t="shared" si="152"/>
        <v>45623.854164460819</v>
      </c>
      <c r="AC382">
        <f t="shared" si="153"/>
        <v>46.292746799687734</v>
      </c>
      <c r="AD382">
        <f t="shared" si="147"/>
        <v>14.468954166255944</v>
      </c>
      <c r="AE382">
        <f t="shared" si="148"/>
        <v>31.823792633431793</v>
      </c>
      <c r="AF382">
        <f t="shared" si="154"/>
        <v>3849.8882554121178</v>
      </c>
      <c r="AG382">
        <f t="shared" si="155"/>
        <v>5024.9966231497083</v>
      </c>
      <c r="AH382">
        <f t="shared" si="156"/>
        <v>1476.1495862513577</v>
      </c>
      <c r="AI382">
        <f t="shared" si="157"/>
        <v>627.58100379593748</v>
      </c>
      <c r="AJ382">
        <f t="shared" si="158"/>
        <v>405.40744528676152</v>
      </c>
      <c r="AK382">
        <f t="shared" si="149"/>
        <v>117.66865926558498</v>
      </c>
    </row>
    <row r="383" spans="1:37" x14ac:dyDescent="0.35">
      <c r="A383">
        <v>16.386800000000001</v>
      </c>
      <c r="B383">
        <v>316.10000000000002</v>
      </c>
      <c r="C383">
        <v>15780.3</v>
      </c>
      <c r="D383">
        <f t="shared" si="143"/>
        <v>16033.310448876404</v>
      </c>
      <c r="E383">
        <v>321895.3</v>
      </c>
      <c r="F383">
        <f t="shared" si="144"/>
        <v>474698.52369405481</v>
      </c>
      <c r="G383">
        <v>222.9</v>
      </c>
      <c r="H383">
        <v>14267.1</v>
      </c>
      <c r="I383">
        <v>23725.8</v>
      </c>
      <c r="J383">
        <v>529.29999999999995</v>
      </c>
      <c r="K383">
        <v>18231.599999999999</v>
      </c>
      <c r="L383">
        <f t="shared" si="145"/>
        <v>18570.163798305181</v>
      </c>
      <c r="M383">
        <v>634.1</v>
      </c>
      <c r="N383">
        <v>32233.200000000001</v>
      </c>
      <c r="O383">
        <v>126.8</v>
      </c>
      <c r="P383">
        <v>2564.3000000000002</v>
      </c>
      <c r="Q383">
        <v>210.7</v>
      </c>
      <c r="R383">
        <v>1663.2</v>
      </c>
      <c r="S383">
        <v>134.1</v>
      </c>
      <c r="T383">
        <v>60</v>
      </c>
      <c r="U383">
        <v>45.9</v>
      </c>
      <c r="V383">
        <v>33.200000000000003</v>
      </c>
      <c r="W383">
        <v>4.3899999999999997</v>
      </c>
      <c r="X383">
        <v>2005</v>
      </c>
      <c r="Y383">
        <f t="shared" si="146"/>
        <v>509618.0979412364</v>
      </c>
      <c r="Z383">
        <f t="shared" si="150"/>
        <v>4945.2717832846702</v>
      </c>
      <c r="AA383">
        <f t="shared" si="151"/>
        <v>91245.385883768016</v>
      </c>
      <c r="AB383">
        <f t="shared" si="152"/>
        <v>46556.038915901692</v>
      </c>
      <c r="AC383">
        <f t="shared" si="153"/>
        <v>98.681738743506898</v>
      </c>
      <c r="AD383">
        <f t="shared" si="147"/>
        <v>90.067444985622714</v>
      </c>
      <c r="AE383">
        <f t="shared" si="148"/>
        <v>8.6142937578841767</v>
      </c>
      <c r="AF383">
        <f t="shared" si="154"/>
        <v>3934.3186752978986</v>
      </c>
      <c r="AG383">
        <f t="shared" si="155"/>
        <v>5294.9453932288525</v>
      </c>
      <c r="AH383">
        <f t="shared" si="156"/>
        <v>1287.4346547944892</v>
      </c>
      <c r="AI383">
        <f t="shared" si="157"/>
        <v>531.18207750780107</v>
      </c>
      <c r="AJ383">
        <f t="shared" si="158"/>
        <v>328.28504457722619</v>
      </c>
      <c r="AK383">
        <f t="shared" si="149"/>
        <v>50.113342612845493</v>
      </c>
    </row>
    <row r="384" spans="1:37" x14ac:dyDescent="0.35">
      <c r="A384">
        <v>16.396699999999999</v>
      </c>
      <c r="B384">
        <v>330.4</v>
      </c>
      <c r="C384">
        <v>15788.6</v>
      </c>
      <c r="D384">
        <f t="shared" si="143"/>
        <v>16041.878807743948</v>
      </c>
      <c r="E384">
        <v>311934.8</v>
      </c>
      <c r="F384">
        <f t="shared" si="144"/>
        <v>453350.64177057642</v>
      </c>
      <c r="G384">
        <v>220</v>
      </c>
      <c r="H384">
        <v>14611.4</v>
      </c>
      <c r="I384">
        <v>24364.1</v>
      </c>
      <c r="J384">
        <v>517.5</v>
      </c>
      <c r="K384">
        <v>17586.900000000001</v>
      </c>
      <c r="L384">
        <f t="shared" si="145"/>
        <v>17901.736041589837</v>
      </c>
      <c r="M384">
        <v>811.6</v>
      </c>
      <c r="N384">
        <v>33329</v>
      </c>
      <c r="O384">
        <v>101.5</v>
      </c>
      <c r="P384">
        <v>2400.5</v>
      </c>
      <c r="Q384">
        <v>278.7</v>
      </c>
      <c r="R384">
        <v>1638</v>
      </c>
      <c r="S384">
        <v>133.6</v>
      </c>
      <c r="T384">
        <v>74.2</v>
      </c>
      <c r="U384">
        <v>18.5</v>
      </c>
      <c r="V384">
        <v>39.6</v>
      </c>
      <c r="W384">
        <v>3.41</v>
      </c>
      <c r="X384">
        <v>1949.7</v>
      </c>
      <c r="Y384">
        <f t="shared" si="146"/>
        <v>487624.65661991021</v>
      </c>
      <c r="Z384">
        <f t="shared" si="150"/>
        <v>5474.7026504053065</v>
      </c>
      <c r="AA384">
        <f t="shared" si="151"/>
        <v>98314.142546258081</v>
      </c>
      <c r="AB384">
        <f t="shared" si="152"/>
        <v>49964.864715590324</v>
      </c>
      <c r="AC384">
        <f t="shared" si="153"/>
        <v>44.932100341017481</v>
      </c>
      <c r="AD384">
        <f t="shared" si="147"/>
        <v>37.93901671879614</v>
      </c>
      <c r="AE384">
        <f t="shared" si="148"/>
        <v>6.9930836222213424</v>
      </c>
      <c r="AF384">
        <f t="shared" si="154"/>
        <v>3998.3622106290181</v>
      </c>
      <c r="AG384">
        <f t="shared" si="155"/>
        <v>5196.8249874108806</v>
      </c>
      <c r="AH384">
        <f t="shared" si="156"/>
        <v>1269.4189918343141</v>
      </c>
      <c r="AI384">
        <f t="shared" si="157"/>
        <v>723.71237838179229</v>
      </c>
      <c r="AJ384">
        <f t="shared" si="158"/>
        <v>355.19122679435088</v>
      </c>
      <c r="AK384">
        <f t="shared" si="149"/>
        <v>121.84390689183022</v>
      </c>
    </row>
    <row r="385" spans="1:37" x14ac:dyDescent="0.35">
      <c r="A385">
        <v>16.406700000000001</v>
      </c>
      <c r="B385">
        <v>343.7</v>
      </c>
      <c r="C385">
        <v>15575.7</v>
      </c>
      <c r="D385">
        <f t="shared" si="143"/>
        <v>15822.140920332829</v>
      </c>
      <c r="E385">
        <v>310827.3</v>
      </c>
      <c r="F385">
        <f t="shared" si="144"/>
        <v>451015.10840461322</v>
      </c>
      <c r="G385">
        <v>234.6</v>
      </c>
      <c r="H385">
        <v>15382</v>
      </c>
      <c r="I385">
        <v>22985.4</v>
      </c>
      <c r="J385">
        <v>583.9</v>
      </c>
      <c r="K385">
        <v>16862.3</v>
      </c>
      <c r="L385">
        <f t="shared" si="145"/>
        <v>17151.513974085214</v>
      </c>
      <c r="M385">
        <v>785.3</v>
      </c>
      <c r="N385">
        <v>32867.699999999997</v>
      </c>
      <c r="O385">
        <v>161.9</v>
      </c>
      <c r="P385">
        <v>2681.3</v>
      </c>
      <c r="Q385">
        <v>264.5</v>
      </c>
      <c r="R385">
        <v>1699.8</v>
      </c>
      <c r="S385">
        <v>186.3</v>
      </c>
      <c r="T385">
        <v>25.2</v>
      </c>
      <c r="U385">
        <v>34.6</v>
      </c>
      <c r="V385">
        <v>56.1</v>
      </c>
      <c r="W385">
        <v>0</v>
      </c>
      <c r="X385">
        <v>2074.1999999999998</v>
      </c>
      <c r="Y385">
        <f t="shared" si="146"/>
        <v>484332.46329903125</v>
      </c>
      <c r="Z385">
        <f t="shared" si="150"/>
        <v>5615.3576439513463</v>
      </c>
      <c r="AA385">
        <f t="shared" si="151"/>
        <v>99621.032361421952</v>
      </c>
      <c r="AB385">
        <f t="shared" si="152"/>
        <v>47457.89667583898</v>
      </c>
      <c r="AC385">
        <f t="shared" si="153"/>
        <v>71.438531632428791</v>
      </c>
      <c r="AD385">
        <f t="shared" si="147"/>
        <v>71.438531632428791</v>
      </c>
      <c r="AE385">
        <f t="shared" si="148"/>
        <v>0</v>
      </c>
      <c r="AF385">
        <f t="shared" si="154"/>
        <v>4282.5954425428836</v>
      </c>
      <c r="AG385">
        <f t="shared" si="155"/>
        <v>5920.7263962182897</v>
      </c>
      <c r="AH385">
        <f t="shared" si="156"/>
        <v>1539.8513552446645</v>
      </c>
      <c r="AI385">
        <f t="shared" si="157"/>
        <v>598.14285011313927</v>
      </c>
      <c r="AJ385">
        <f t="shared" si="158"/>
        <v>500.48266091620633</v>
      </c>
      <c r="AK385">
        <f t="shared" si="149"/>
        <v>78.604046242774572</v>
      </c>
    </row>
    <row r="386" spans="1:37" x14ac:dyDescent="0.35">
      <c r="A386">
        <v>16.416699999999999</v>
      </c>
      <c r="B386">
        <v>390.4</v>
      </c>
      <c r="C386">
        <v>15427.6</v>
      </c>
      <c r="D386">
        <f t="shared" si="143"/>
        <v>15669.340314638112</v>
      </c>
      <c r="E386">
        <v>325486.8</v>
      </c>
      <c r="F386">
        <f t="shared" si="144"/>
        <v>482550.67506462446</v>
      </c>
      <c r="G386">
        <v>278</v>
      </c>
      <c r="H386">
        <v>14583.6</v>
      </c>
      <c r="I386">
        <v>22621.8</v>
      </c>
      <c r="J386">
        <v>465.8</v>
      </c>
      <c r="K386">
        <v>16944.8</v>
      </c>
      <c r="L386">
        <f t="shared" si="145"/>
        <v>17236.875406386131</v>
      </c>
      <c r="M386">
        <v>680.9</v>
      </c>
      <c r="N386">
        <v>32163.1</v>
      </c>
      <c r="O386">
        <v>130.19999999999999</v>
      </c>
      <c r="P386">
        <v>2436.3000000000002</v>
      </c>
      <c r="Q386">
        <v>208.4</v>
      </c>
      <c r="R386">
        <v>1648.2</v>
      </c>
      <c r="S386">
        <v>132.19999999999999</v>
      </c>
      <c r="T386">
        <v>41.3</v>
      </c>
      <c r="U386">
        <v>21</v>
      </c>
      <c r="V386">
        <v>39.5</v>
      </c>
      <c r="W386">
        <v>11.2</v>
      </c>
      <c r="X386">
        <v>1930.3</v>
      </c>
      <c r="Y386">
        <f t="shared" si="146"/>
        <v>515847.29078564874</v>
      </c>
      <c r="Z386">
        <f t="shared" si="150"/>
        <v>5054.0151059615328</v>
      </c>
      <c r="AA386">
        <f t="shared" si="151"/>
        <v>90621.199015707869</v>
      </c>
      <c r="AB386">
        <f t="shared" si="152"/>
        <v>43853.67608608822</v>
      </c>
      <c r="AC386">
        <f t="shared" si="153"/>
        <v>62.421574320878129</v>
      </c>
      <c r="AD386">
        <f t="shared" si="147"/>
        <v>40.709722383181379</v>
      </c>
      <c r="AE386">
        <f t="shared" si="148"/>
        <v>21.711851937696736</v>
      </c>
      <c r="AF386">
        <f t="shared" si="154"/>
        <v>3741.9989102978584</v>
      </c>
      <c r="AG386">
        <f t="shared" si="155"/>
        <v>4979.1867591048276</v>
      </c>
      <c r="AH386">
        <f t="shared" si="156"/>
        <v>1155.380692398862</v>
      </c>
      <c r="AI386">
        <f t="shared" si="157"/>
        <v>484.05798471811386</v>
      </c>
      <c r="AJ386">
        <f t="shared" si="158"/>
        <v>332.85044443772586</v>
      </c>
      <c r="AK386">
        <f t="shared" si="149"/>
        <v>80.965838509316768</v>
      </c>
    </row>
    <row r="387" spans="1:37" x14ac:dyDescent="0.35">
      <c r="A387">
        <v>16.426600000000001</v>
      </c>
      <c r="B387">
        <v>428.4</v>
      </c>
      <c r="C387">
        <v>15432.4</v>
      </c>
      <c r="D387">
        <f t="shared" si="143"/>
        <v>15674.291942980857</v>
      </c>
      <c r="E387">
        <v>311481</v>
      </c>
      <c r="F387">
        <f t="shared" si="144"/>
        <v>452392.74442680599</v>
      </c>
      <c r="G387">
        <v>253.2</v>
      </c>
      <c r="H387">
        <v>15078.1</v>
      </c>
      <c r="I387">
        <v>22626.5</v>
      </c>
      <c r="J387">
        <v>564.79999999999995</v>
      </c>
      <c r="K387">
        <v>17261</v>
      </c>
      <c r="L387">
        <f t="shared" si="145"/>
        <v>17564.175228621229</v>
      </c>
      <c r="M387">
        <v>766.8</v>
      </c>
      <c r="N387">
        <v>32229</v>
      </c>
      <c r="O387">
        <v>103.4</v>
      </c>
      <c r="P387">
        <v>2606.8000000000002</v>
      </c>
      <c r="Q387">
        <v>210.3</v>
      </c>
      <c r="R387">
        <v>1606.7</v>
      </c>
      <c r="S387">
        <v>129.69999999999999</v>
      </c>
      <c r="T387">
        <v>23.2</v>
      </c>
      <c r="U387">
        <v>22.9</v>
      </c>
      <c r="V387">
        <v>50.7</v>
      </c>
      <c r="W387">
        <v>8.2899999999999991</v>
      </c>
      <c r="X387">
        <v>2049.4</v>
      </c>
      <c r="Y387">
        <f t="shared" si="146"/>
        <v>486059.61159840808</v>
      </c>
      <c r="Z387">
        <f t="shared" si="150"/>
        <v>5404.0696600198717</v>
      </c>
      <c r="AA387">
        <f t="shared" si="151"/>
        <v>97327.77394202842</v>
      </c>
      <c r="AB387">
        <f t="shared" si="152"/>
        <v>46550.874543130019</v>
      </c>
      <c r="AC387">
        <f t="shared" si="153"/>
        <v>64.169083906049323</v>
      </c>
      <c r="AD387">
        <f t="shared" si="147"/>
        <v>47.113562726788388</v>
      </c>
      <c r="AE387">
        <f t="shared" si="148"/>
        <v>17.055521179260946</v>
      </c>
      <c r="AF387">
        <f t="shared" si="154"/>
        <v>4216.355259924896</v>
      </c>
      <c r="AG387">
        <f t="shared" si="155"/>
        <v>5629.9678778103244</v>
      </c>
      <c r="AH387">
        <f t="shared" si="156"/>
        <v>1374.7284984296941</v>
      </c>
      <c r="AI387">
        <f t="shared" si="157"/>
        <v>480.39375094782048</v>
      </c>
      <c r="AJ387">
        <f t="shared" si="158"/>
        <v>371.14789152456871</v>
      </c>
      <c r="AK387">
        <f t="shared" si="149"/>
        <v>84.216094902212262</v>
      </c>
    </row>
    <row r="388" spans="1:37" x14ac:dyDescent="0.35">
      <c r="A388">
        <v>16.436599999999999</v>
      </c>
      <c r="B388">
        <v>370.4</v>
      </c>
      <c r="C388">
        <v>15370.5</v>
      </c>
      <c r="D388">
        <f t="shared" si="143"/>
        <v>15610.44027220391</v>
      </c>
      <c r="E388">
        <v>311072.7</v>
      </c>
      <c r="F388">
        <f t="shared" si="144"/>
        <v>451531.96861265338</v>
      </c>
      <c r="G388">
        <v>282.89999999999998</v>
      </c>
      <c r="H388">
        <v>14847.8</v>
      </c>
      <c r="I388">
        <v>23359.8</v>
      </c>
      <c r="J388">
        <v>568.70000000000005</v>
      </c>
      <c r="K388">
        <v>17645</v>
      </c>
      <c r="L388">
        <f t="shared" si="145"/>
        <v>17961.938403123106</v>
      </c>
      <c r="M388">
        <v>731.4</v>
      </c>
      <c r="N388">
        <v>31845</v>
      </c>
      <c r="O388">
        <v>95.1</v>
      </c>
      <c r="P388">
        <v>2533.1999999999998</v>
      </c>
      <c r="Q388">
        <v>232.9</v>
      </c>
      <c r="R388">
        <v>1669.7</v>
      </c>
      <c r="S388">
        <v>152.19999999999999</v>
      </c>
      <c r="T388">
        <v>70.3</v>
      </c>
      <c r="U388">
        <v>27.3</v>
      </c>
      <c r="V388">
        <v>24.9</v>
      </c>
      <c r="W388">
        <v>0</v>
      </c>
      <c r="X388">
        <v>2233.8000000000002</v>
      </c>
      <c r="Y388">
        <f t="shared" si="146"/>
        <v>485474.7472879804</v>
      </c>
      <c r="Z388">
        <f t="shared" si="150"/>
        <v>5528.6088823233249</v>
      </c>
      <c r="AA388">
        <f t="shared" si="151"/>
        <v>96179.667965926434</v>
      </c>
      <c r="AB388">
        <f t="shared" si="152"/>
        <v>48117.435830587339</v>
      </c>
      <c r="AC388">
        <f t="shared" si="153"/>
        <v>56.233614935702974</v>
      </c>
      <c r="AD388">
        <f t="shared" si="147"/>
        <v>56.233614935702974</v>
      </c>
      <c r="AE388">
        <f t="shared" si="148"/>
        <v>0</v>
      </c>
      <c r="AF388">
        <f t="shared" si="154"/>
        <v>4601.2691957279594</v>
      </c>
      <c r="AG388">
        <f t="shared" si="155"/>
        <v>5531.4926574482315</v>
      </c>
      <c r="AH388">
        <f t="shared" si="156"/>
        <v>1367.3213770813054</v>
      </c>
      <c r="AI388">
        <f t="shared" si="157"/>
        <v>624.54329848004181</v>
      </c>
      <c r="AJ388">
        <f t="shared" si="158"/>
        <v>364.79755330084237</v>
      </c>
      <c r="AK388">
        <f t="shared" si="149"/>
        <v>98.315018315018307</v>
      </c>
    </row>
    <row r="389" spans="1:37" x14ac:dyDescent="0.35">
      <c r="A389">
        <v>16.4465</v>
      </c>
      <c r="B389">
        <v>296.10000000000002</v>
      </c>
      <c r="C389">
        <v>15776.7</v>
      </c>
      <c r="D389">
        <f t="shared" si="143"/>
        <v>16029.594097193189</v>
      </c>
      <c r="E389">
        <v>310805.5</v>
      </c>
      <c r="F389">
        <f t="shared" si="144"/>
        <v>450969.21115882386</v>
      </c>
      <c r="G389">
        <v>221.4</v>
      </c>
      <c r="H389">
        <v>14359.1</v>
      </c>
      <c r="I389">
        <v>23704.3</v>
      </c>
      <c r="J389">
        <v>519</v>
      </c>
      <c r="K389">
        <v>16757.400000000001</v>
      </c>
      <c r="L389">
        <f t="shared" si="145"/>
        <v>17042.996306303245</v>
      </c>
      <c r="M389">
        <v>790.6</v>
      </c>
      <c r="N389">
        <v>32637.9</v>
      </c>
      <c r="O389">
        <v>122.9</v>
      </c>
      <c r="P389">
        <v>2476.1</v>
      </c>
      <c r="Q389">
        <v>269</v>
      </c>
      <c r="R389">
        <v>1661.8</v>
      </c>
      <c r="S389">
        <v>182.1</v>
      </c>
      <c r="T389">
        <v>52.3</v>
      </c>
      <c r="U389">
        <v>15.6</v>
      </c>
      <c r="V389">
        <v>32.200000000000003</v>
      </c>
      <c r="W389">
        <v>0</v>
      </c>
      <c r="X389">
        <v>1845.1</v>
      </c>
      <c r="Y389">
        <f t="shared" si="146"/>
        <v>484337.9015623203</v>
      </c>
      <c r="Z389">
        <f t="shared" si="150"/>
        <v>5520.5260446790762</v>
      </c>
      <c r="AA389">
        <f t="shared" si="151"/>
        <v>97033.496342951068</v>
      </c>
      <c r="AB389">
        <f t="shared" si="152"/>
        <v>48941.658134821686</v>
      </c>
      <c r="AC389">
        <f t="shared" si="153"/>
        <v>32.208918504373401</v>
      </c>
      <c r="AD389">
        <f t="shared" si="147"/>
        <v>32.208918504373401</v>
      </c>
      <c r="AE389">
        <f t="shared" si="148"/>
        <v>0</v>
      </c>
      <c r="AF389">
        <f t="shared" si="154"/>
        <v>3809.5304828473945</v>
      </c>
      <c r="AG389">
        <f t="shared" si="155"/>
        <v>5488.3171261747029</v>
      </c>
      <c r="AH389">
        <f t="shared" si="156"/>
        <v>1325.3144094844413</v>
      </c>
      <c r="AI389">
        <f t="shared" si="157"/>
        <v>663.37984073430596</v>
      </c>
      <c r="AJ389">
        <f t="shared" si="158"/>
        <v>442.45969458251403</v>
      </c>
      <c r="AK389">
        <f t="shared" si="149"/>
        <v>171.39743589743588</v>
      </c>
    </row>
    <row r="390" spans="1:37" x14ac:dyDescent="0.35">
      <c r="A390">
        <v>16.456499999999998</v>
      </c>
      <c r="B390">
        <v>347.5</v>
      </c>
      <c r="C390">
        <v>15261</v>
      </c>
      <c r="D390">
        <f t="shared" ref="D390:D414" si="159">1/((1/C390)-0.000001)</f>
        <v>15497.507461367934</v>
      </c>
      <c r="E390">
        <v>314804.3</v>
      </c>
      <c r="F390">
        <f t="shared" ref="F390:F414" si="160">1/((1/E390)-0.000001)</f>
        <v>459437.06301717879</v>
      </c>
      <c r="G390">
        <v>263.89999999999998</v>
      </c>
      <c r="H390">
        <v>14700.3</v>
      </c>
      <c r="I390">
        <v>22832.5</v>
      </c>
      <c r="J390">
        <v>544.9</v>
      </c>
      <c r="K390">
        <v>16965.2</v>
      </c>
      <c r="L390">
        <f t="shared" ref="L390:L414" si="161">1/((1/K390)-0.000001)</f>
        <v>17257.985170006188</v>
      </c>
      <c r="M390">
        <v>771.2</v>
      </c>
      <c r="N390">
        <v>33251.599999999999</v>
      </c>
      <c r="O390">
        <v>114.6</v>
      </c>
      <c r="P390">
        <v>2519.6999999999998</v>
      </c>
      <c r="Q390">
        <v>217.9</v>
      </c>
      <c r="R390">
        <v>1703.3</v>
      </c>
      <c r="S390">
        <v>161.9</v>
      </c>
      <c r="T390">
        <v>41.3</v>
      </c>
      <c r="U390">
        <v>14.6</v>
      </c>
      <c r="V390">
        <v>41.9</v>
      </c>
      <c r="W390">
        <v>0</v>
      </c>
      <c r="X390">
        <v>2100</v>
      </c>
      <c r="Y390">
        <f t="shared" ref="Y390:Y414" si="162">B390+D390+F390+L390</f>
        <v>492540.05564855289</v>
      </c>
      <c r="Z390">
        <f t="shared" si="150"/>
        <v>5559.750864108315</v>
      </c>
      <c r="AA390">
        <f t="shared" si="151"/>
        <v>97356.345844520707</v>
      </c>
      <c r="AB390">
        <f t="shared" si="152"/>
        <v>46356.635847485071</v>
      </c>
      <c r="AC390">
        <f t="shared" si="153"/>
        <v>29.642259208290028</v>
      </c>
      <c r="AD390">
        <f t="shared" ref="AD390:AD414" si="163">U390*1000000/Y390</f>
        <v>29.642259208290028</v>
      </c>
      <c r="AE390">
        <f t="shared" ref="AE390:AE414" si="164">W390*1000000/Y390</f>
        <v>0</v>
      </c>
      <c r="AF390">
        <f t="shared" si="154"/>
        <v>4263.6126258499353</v>
      </c>
      <c r="AG390">
        <f t="shared" si="155"/>
        <v>5444.4302940377083</v>
      </c>
      <c r="AH390">
        <f t="shared" si="156"/>
        <v>1338.9773936895392</v>
      </c>
      <c r="AI390">
        <f t="shared" si="157"/>
        <v>526.25161553347777</v>
      </c>
      <c r="AJ390">
        <f t="shared" si="158"/>
        <v>413.77345388010326</v>
      </c>
      <c r="AK390">
        <f t="shared" ref="AK390:AK414" si="165">Z390/AC390</f>
        <v>187.56164383561639</v>
      </c>
    </row>
    <row r="391" spans="1:37" x14ac:dyDescent="0.35">
      <c r="A391">
        <v>16.4665</v>
      </c>
      <c r="B391">
        <v>333.8</v>
      </c>
      <c r="C391">
        <v>15167</v>
      </c>
      <c r="D391">
        <f t="shared" si="159"/>
        <v>15400.58060605199</v>
      </c>
      <c r="E391">
        <v>313230.40000000002</v>
      </c>
      <c r="F391">
        <f t="shared" si="160"/>
        <v>456092.40711877763</v>
      </c>
      <c r="G391">
        <v>227.3</v>
      </c>
      <c r="H391">
        <v>14836.8</v>
      </c>
      <c r="I391">
        <v>22826.5</v>
      </c>
      <c r="J391">
        <v>530.20000000000005</v>
      </c>
      <c r="K391">
        <v>17496.2</v>
      </c>
      <c r="L391">
        <f t="shared" si="161"/>
        <v>17807.768275298273</v>
      </c>
      <c r="M391">
        <v>663.8</v>
      </c>
      <c r="N391">
        <v>34300.699999999997</v>
      </c>
      <c r="O391">
        <v>115.9</v>
      </c>
      <c r="P391">
        <v>2450.1999999999998</v>
      </c>
      <c r="Q391">
        <v>279.3</v>
      </c>
      <c r="R391">
        <v>1781.3</v>
      </c>
      <c r="S391">
        <v>95.6</v>
      </c>
      <c r="T391">
        <v>51.6</v>
      </c>
      <c r="U391">
        <v>15.1</v>
      </c>
      <c r="V391">
        <v>34.1</v>
      </c>
      <c r="W391">
        <v>11.7</v>
      </c>
      <c r="X391">
        <v>2173.9</v>
      </c>
      <c r="Y391">
        <f t="shared" si="162"/>
        <v>489634.55600012792</v>
      </c>
      <c r="Z391">
        <f t="shared" si="150"/>
        <v>5457.9481109975031</v>
      </c>
      <c r="AA391">
        <f t="shared" si="151"/>
        <v>100355.45775487946</v>
      </c>
      <c r="AB391">
        <f t="shared" si="152"/>
        <v>46619.462863225766</v>
      </c>
      <c r="AC391">
        <f t="shared" si="153"/>
        <v>54.734698912862257</v>
      </c>
      <c r="AD391">
        <f t="shared" si="163"/>
        <v>30.839326626276872</v>
      </c>
      <c r="AE391">
        <f t="shared" si="164"/>
        <v>23.895372286585392</v>
      </c>
      <c r="AF391">
        <f t="shared" si="154"/>
        <v>4439.8418644280327</v>
      </c>
      <c r="AG391">
        <f t="shared" si="155"/>
        <v>5199.3879288195794</v>
      </c>
      <c r="AH391">
        <f t="shared" si="156"/>
        <v>1319.5555584925489</v>
      </c>
      <c r="AI391">
        <f t="shared" si="157"/>
        <v>675.81014441291518</v>
      </c>
      <c r="AJ391">
        <f t="shared" si="158"/>
        <v>264.89143466411326</v>
      </c>
      <c r="AK391">
        <f t="shared" si="165"/>
        <v>99.71641791044776</v>
      </c>
    </row>
    <row r="392" spans="1:37" x14ac:dyDescent="0.35">
      <c r="A392">
        <v>16.476400000000002</v>
      </c>
      <c r="B392">
        <v>385.6</v>
      </c>
      <c r="C392">
        <v>15896.9</v>
      </c>
      <c r="D392">
        <f t="shared" si="159"/>
        <v>16153.693652626438</v>
      </c>
      <c r="E392">
        <v>313295</v>
      </c>
      <c r="F392">
        <f t="shared" si="160"/>
        <v>456229.38525276491</v>
      </c>
      <c r="G392">
        <v>228.3</v>
      </c>
      <c r="H392">
        <v>14619.7</v>
      </c>
      <c r="I392">
        <v>22130.3</v>
      </c>
      <c r="J392">
        <v>524.79999999999995</v>
      </c>
      <c r="K392">
        <v>17398.900000000001</v>
      </c>
      <c r="L392">
        <f t="shared" si="161"/>
        <v>17706.982009281284</v>
      </c>
      <c r="M392">
        <v>780.4</v>
      </c>
      <c r="N392">
        <v>33089.4</v>
      </c>
      <c r="O392">
        <v>121.9</v>
      </c>
      <c r="P392">
        <v>2696.4</v>
      </c>
      <c r="Q392">
        <v>276.8</v>
      </c>
      <c r="R392">
        <v>1728.7</v>
      </c>
      <c r="S392">
        <v>165.4</v>
      </c>
      <c r="T392">
        <v>58.7</v>
      </c>
      <c r="U392">
        <v>19</v>
      </c>
      <c r="V392">
        <v>27.3</v>
      </c>
      <c r="W392">
        <v>0</v>
      </c>
      <c r="X392">
        <v>1903.1</v>
      </c>
      <c r="Y392">
        <f t="shared" si="162"/>
        <v>490475.66091467266</v>
      </c>
      <c r="Z392">
        <f t="shared" si="150"/>
        <v>5581.1128219800121</v>
      </c>
      <c r="AA392">
        <f t="shared" si="151"/>
        <v>97271.085604999855</v>
      </c>
      <c r="AB392">
        <f t="shared" si="152"/>
        <v>45120.077841844177</v>
      </c>
      <c r="AC392">
        <f t="shared" si="153"/>
        <v>38.737905902542643</v>
      </c>
      <c r="AD392">
        <f t="shared" si="163"/>
        <v>38.737905902542643</v>
      </c>
      <c r="AE392">
        <f t="shared" si="164"/>
        <v>0</v>
      </c>
      <c r="AF392">
        <f t="shared" si="154"/>
        <v>3880.1109854278366</v>
      </c>
      <c r="AG392">
        <f t="shared" si="155"/>
        <v>5834.7441637840275</v>
      </c>
      <c r="AH392">
        <f t="shared" si="156"/>
        <v>1318.5159866933852</v>
      </c>
      <c r="AI392">
        <f t="shared" si="157"/>
        <v>684.02986475279238</v>
      </c>
      <c r="AJ392">
        <f t="shared" si="158"/>
        <v>392.88391933789302</v>
      </c>
      <c r="AK392">
        <f t="shared" si="165"/>
        <v>144.07368421052632</v>
      </c>
    </row>
    <row r="393" spans="1:37" x14ac:dyDescent="0.35">
      <c r="A393">
        <v>16.4864</v>
      </c>
      <c r="B393">
        <v>452.2</v>
      </c>
      <c r="C393">
        <v>15831.8</v>
      </c>
      <c r="D393">
        <f t="shared" si="159"/>
        <v>16086.477900830367</v>
      </c>
      <c r="E393">
        <v>380010.9</v>
      </c>
      <c r="F393">
        <f t="shared" si="160"/>
        <v>612931.58218426746</v>
      </c>
      <c r="G393">
        <v>221.4</v>
      </c>
      <c r="H393">
        <v>15153.2</v>
      </c>
      <c r="I393">
        <v>22994.3</v>
      </c>
      <c r="J393">
        <v>639.5</v>
      </c>
      <c r="K393">
        <v>16950.7</v>
      </c>
      <c r="L393">
        <f t="shared" si="161"/>
        <v>17242.980591105654</v>
      </c>
      <c r="M393">
        <v>800</v>
      </c>
      <c r="N393">
        <v>32151.200000000001</v>
      </c>
      <c r="O393">
        <v>145.80000000000001</v>
      </c>
      <c r="P393">
        <v>2472.8000000000002</v>
      </c>
      <c r="Q393">
        <v>203.2</v>
      </c>
      <c r="R393">
        <v>1591.2</v>
      </c>
      <c r="S393">
        <v>176.6</v>
      </c>
      <c r="T393">
        <v>49.7</v>
      </c>
      <c r="U393">
        <v>11.2</v>
      </c>
      <c r="V393">
        <v>44.4</v>
      </c>
      <c r="W393">
        <v>7.8</v>
      </c>
      <c r="X393">
        <v>1856.5</v>
      </c>
      <c r="Y393">
        <f t="shared" si="162"/>
        <v>646713.24067620351</v>
      </c>
      <c r="Z393">
        <f t="shared" si="150"/>
        <v>4039.8121387900837</v>
      </c>
      <c r="AA393">
        <f t="shared" si="151"/>
        <v>73145.865933622306</v>
      </c>
      <c r="AB393">
        <f t="shared" si="152"/>
        <v>35555.635100275904</v>
      </c>
      <c r="AC393">
        <f t="shared" si="153"/>
        <v>29.379327350919237</v>
      </c>
      <c r="AD393">
        <f t="shared" si="163"/>
        <v>17.318340333173445</v>
      </c>
      <c r="AE393">
        <f t="shared" si="164"/>
        <v>12.060987017745791</v>
      </c>
      <c r="AF393">
        <f t="shared" si="154"/>
        <v>2870.6695382621874</v>
      </c>
      <c r="AG393">
        <f t="shared" si="155"/>
        <v>4096.7152570276539</v>
      </c>
      <c r="AH393">
        <f t="shared" si="156"/>
        <v>1214.2939878250986</v>
      </c>
      <c r="AI393">
        <f t="shared" si="157"/>
        <v>391.05430984460389</v>
      </c>
      <c r="AJ393">
        <f t="shared" si="158"/>
        <v>341.72796550279742</v>
      </c>
      <c r="AK393">
        <f t="shared" si="165"/>
        <v>137.50526315789472</v>
      </c>
    </row>
    <row r="394" spans="1:37" x14ac:dyDescent="0.35">
      <c r="A394">
        <v>16.496300000000002</v>
      </c>
      <c r="B394">
        <v>323.7</v>
      </c>
      <c r="C394">
        <v>15960.4</v>
      </c>
      <c r="D394">
        <f t="shared" si="159"/>
        <v>16219.265972629555</v>
      </c>
      <c r="E394">
        <v>310037.90000000002</v>
      </c>
      <c r="F394">
        <f t="shared" si="160"/>
        <v>449354.971816568</v>
      </c>
      <c r="G394">
        <v>235.6</v>
      </c>
      <c r="H394">
        <v>14387.7</v>
      </c>
      <c r="I394">
        <v>22802.400000000001</v>
      </c>
      <c r="J394">
        <v>532.20000000000005</v>
      </c>
      <c r="K394">
        <v>16557.8</v>
      </c>
      <c r="L394">
        <f t="shared" si="161"/>
        <v>16836.576669172828</v>
      </c>
      <c r="M394">
        <v>754.6</v>
      </c>
      <c r="N394">
        <v>32875.9</v>
      </c>
      <c r="O394">
        <v>103.4</v>
      </c>
      <c r="P394">
        <v>2714.2</v>
      </c>
      <c r="Q394">
        <v>237.4</v>
      </c>
      <c r="R394">
        <v>1658.2</v>
      </c>
      <c r="S394">
        <v>153.19999999999999</v>
      </c>
      <c r="T394">
        <v>26.5</v>
      </c>
      <c r="U394">
        <v>13.7</v>
      </c>
      <c r="V394">
        <v>43.4</v>
      </c>
      <c r="W394">
        <v>4.3899999999999997</v>
      </c>
      <c r="X394">
        <v>1823.1</v>
      </c>
      <c r="Y394">
        <f t="shared" si="162"/>
        <v>482734.5144583704</v>
      </c>
      <c r="Z394">
        <f t="shared" si="150"/>
        <v>5486.2453805929181</v>
      </c>
      <c r="AA394">
        <f t="shared" si="151"/>
        <v>97908.060402579489</v>
      </c>
      <c r="AB394">
        <f t="shared" si="152"/>
        <v>47235.901550533141</v>
      </c>
      <c r="AC394">
        <f t="shared" si="153"/>
        <v>37.474014097162772</v>
      </c>
      <c r="AD394">
        <f t="shared" si="163"/>
        <v>28.379988564462689</v>
      </c>
      <c r="AE394">
        <f t="shared" si="164"/>
        <v>9.094025532700087</v>
      </c>
      <c r="AF394">
        <f t="shared" si="154"/>
        <v>3776.6100110855423</v>
      </c>
      <c r="AG394">
        <f t="shared" si="155"/>
        <v>5939.9108912219199</v>
      </c>
      <c r="AH394">
        <f t="shared" si="156"/>
        <v>1316.6657468301084</v>
      </c>
      <c r="AI394">
        <f t="shared" si="157"/>
        <v>546.67729796800745</v>
      </c>
      <c r="AJ394">
        <f t="shared" si="158"/>
        <v>407.26319356009958</v>
      </c>
      <c r="AK394">
        <f t="shared" si="165"/>
        <v>146.40132669983416</v>
      </c>
    </row>
    <row r="395" spans="1:37" x14ac:dyDescent="0.35">
      <c r="A395">
        <v>16.5063</v>
      </c>
      <c r="B395">
        <v>413.2</v>
      </c>
      <c r="C395">
        <v>16068.6</v>
      </c>
      <c r="D395">
        <f t="shared" si="159"/>
        <v>16331.016572903356</v>
      </c>
      <c r="E395">
        <v>309872.09999999998</v>
      </c>
      <c r="F395">
        <f t="shared" si="160"/>
        <v>449006.77106374037</v>
      </c>
      <c r="G395">
        <v>268.3</v>
      </c>
      <c r="H395">
        <v>14596.1</v>
      </c>
      <c r="I395">
        <v>23775</v>
      </c>
      <c r="J395">
        <v>559.9</v>
      </c>
      <c r="K395">
        <v>16562.5</v>
      </c>
      <c r="L395">
        <f t="shared" si="161"/>
        <v>16841.436288528756</v>
      </c>
      <c r="M395">
        <v>721.5</v>
      </c>
      <c r="N395">
        <v>32435.5</v>
      </c>
      <c r="O395">
        <v>131.19999999999999</v>
      </c>
      <c r="P395">
        <v>2393.6</v>
      </c>
      <c r="Q395">
        <v>249.6</v>
      </c>
      <c r="R395">
        <v>1602.9</v>
      </c>
      <c r="S395">
        <v>190.2</v>
      </c>
      <c r="T395">
        <v>24.5</v>
      </c>
      <c r="U395">
        <v>11.7</v>
      </c>
      <c r="V395">
        <v>22.9</v>
      </c>
      <c r="W395">
        <v>7.32</v>
      </c>
      <c r="X395">
        <v>1732.4</v>
      </c>
      <c r="Y395">
        <f t="shared" si="162"/>
        <v>482592.42392517242</v>
      </c>
      <c r="Z395">
        <f t="shared" si="150"/>
        <v>5372.4423995557936</v>
      </c>
      <c r="AA395">
        <f t="shared" si="151"/>
        <v>97456.150715064708</v>
      </c>
      <c r="AB395">
        <f t="shared" si="152"/>
        <v>49265.174547552357</v>
      </c>
      <c r="AC395">
        <f t="shared" si="153"/>
        <v>39.412139638041886</v>
      </c>
      <c r="AD395">
        <f t="shared" si="163"/>
        <v>24.244060660625134</v>
      </c>
      <c r="AE395">
        <f t="shared" si="164"/>
        <v>15.16807897741675</v>
      </c>
      <c r="AF395">
        <f t="shared" si="154"/>
        <v>3589.7786913219643</v>
      </c>
      <c r="AG395">
        <f t="shared" si="155"/>
        <v>5354.0003363182232</v>
      </c>
      <c r="AH395">
        <f t="shared" si="156"/>
        <v>1432.057292526327</v>
      </c>
      <c r="AI395">
        <f t="shared" si="157"/>
        <v>567.97410487840591</v>
      </c>
      <c r="AJ395">
        <f t="shared" si="158"/>
        <v>441.57344673326634</v>
      </c>
      <c r="AK395">
        <f t="shared" si="165"/>
        <v>136.31440588853837</v>
      </c>
    </row>
    <row r="396" spans="1:37" x14ac:dyDescent="0.35">
      <c r="A396">
        <v>16.516300000000001</v>
      </c>
      <c r="B396">
        <v>431.3</v>
      </c>
      <c r="C396">
        <v>20801</v>
      </c>
      <c r="D396">
        <f t="shared" si="159"/>
        <v>21242.873001300042</v>
      </c>
      <c r="E396">
        <v>373477.6</v>
      </c>
      <c r="F396">
        <f t="shared" si="160"/>
        <v>596112.1262384234</v>
      </c>
      <c r="G396">
        <v>69.3</v>
      </c>
      <c r="H396">
        <v>1881.7</v>
      </c>
      <c r="I396">
        <v>6710.1</v>
      </c>
      <c r="J396">
        <v>167.3</v>
      </c>
      <c r="K396">
        <v>21560</v>
      </c>
      <c r="L396">
        <f t="shared" si="161"/>
        <v>22035.076243816686</v>
      </c>
      <c r="M396">
        <v>248.3</v>
      </c>
      <c r="N396">
        <v>3175.5</v>
      </c>
      <c r="O396">
        <v>41.5</v>
      </c>
      <c r="P396">
        <v>212.9</v>
      </c>
      <c r="Q396">
        <v>265.8</v>
      </c>
      <c r="R396">
        <v>108.8</v>
      </c>
      <c r="S396">
        <v>15.6</v>
      </c>
      <c r="T396">
        <v>11.6</v>
      </c>
      <c r="U396">
        <v>7.32</v>
      </c>
      <c r="V396">
        <v>3.9</v>
      </c>
      <c r="W396">
        <v>3.9</v>
      </c>
      <c r="X396">
        <v>289</v>
      </c>
      <c r="Y396">
        <f t="shared" si="162"/>
        <v>639821.37548354012</v>
      </c>
      <c r="Z396">
        <f t="shared" si="150"/>
        <v>666.43600282618183</v>
      </c>
      <c r="AA396">
        <f t="shared" si="151"/>
        <v>7904.0810353953239</v>
      </c>
      <c r="AB396">
        <f t="shared" si="152"/>
        <v>10487.458308076833</v>
      </c>
      <c r="AC396">
        <f t="shared" si="153"/>
        <v>17.53614435203977</v>
      </c>
      <c r="AD396">
        <f t="shared" si="163"/>
        <v>11.440693106678353</v>
      </c>
      <c r="AE396">
        <f t="shared" si="164"/>
        <v>6.095451245361418</v>
      </c>
      <c r="AF396">
        <f t="shared" si="154"/>
        <v>451.68856664344867</v>
      </c>
      <c r="AG396">
        <f t="shared" si="155"/>
        <v>357.13092552950872</v>
      </c>
      <c r="AH396">
        <f t="shared" si="156"/>
        <v>326.34108205934973</v>
      </c>
      <c r="AI396">
        <f t="shared" si="157"/>
        <v>433.55850652904041</v>
      </c>
      <c r="AJ396">
        <f t="shared" si="158"/>
        <v>30.477256226807089</v>
      </c>
      <c r="AK396">
        <f t="shared" si="165"/>
        <v>38.003565062388603</v>
      </c>
    </row>
    <row r="397" spans="1:37" x14ac:dyDescent="0.35">
      <c r="A397">
        <v>16.526199999999999</v>
      </c>
      <c r="B397">
        <v>451.3</v>
      </c>
      <c r="C397">
        <v>20803.8</v>
      </c>
      <c r="D397">
        <f t="shared" si="159"/>
        <v>21245.79323326622</v>
      </c>
      <c r="E397">
        <v>392067.3</v>
      </c>
      <c r="F397">
        <f t="shared" si="160"/>
        <v>644918.91947908036</v>
      </c>
      <c r="G397">
        <v>23.4</v>
      </c>
      <c r="H397">
        <v>1087.7</v>
      </c>
      <c r="I397">
        <v>2860.6</v>
      </c>
      <c r="J397">
        <v>110.9</v>
      </c>
      <c r="K397">
        <v>21815.1</v>
      </c>
      <c r="L397">
        <f t="shared" si="161"/>
        <v>22301.611893620517</v>
      </c>
      <c r="M397">
        <v>243.4</v>
      </c>
      <c r="N397">
        <v>2175.6</v>
      </c>
      <c r="O397">
        <v>80.5</v>
      </c>
      <c r="P397">
        <v>167.7</v>
      </c>
      <c r="Q397">
        <v>196.8</v>
      </c>
      <c r="R397">
        <v>101</v>
      </c>
      <c r="S397">
        <v>15.2</v>
      </c>
      <c r="T397">
        <v>25.8</v>
      </c>
      <c r="U397">
        <v>19</v>
      </c>
      <c r="V397">
        <v>2.93</v>
      </c>
      <c r="W397">
        <v>8.2899999999999991</v>
      </c>
      <c r="X397">
        <v>340</v>
      </c>
      <c r="Y397">
        <f t="shared" si="162"/>
        <v>688917.6246059672</v>
      </c>
      <c r="Z397">
        <f t="shared" si="150"/>
        <v>533.88095595662344</v>
      </c>
      <c r="AA397">
        <f t="shared" si="151"/>
        <v>4736.8507981871917</v>
      </c>
      <c r="AB397">
        <f t="shared" si="152"/>
        <v>4152.3106650612208</v>
      </c>
      <c r="AC397">
        <f t="shared" si="153"/>
        <v>39.612863752192098</v>
      </c>
      <c r="AD397">
        <f t="shared" si="163"/>
        <v>27.579494734028941</v>
      </c>
      <c r="AE397">
        <f t="shared" si="164"/>
        <v>12.033369018163153</v>
      </c>
      <c r="AF397">
        <f t="shared" si="154"/>
        <v>493.52780050367579</v>
      </c>
      <c r="AG397">
        <f t="shared" si="155"/>
        <v>265.48892562388909</v>
      </c>
      <c r="AH397">
        <f t="shared" si="156"/>
        <v>277.82712063648103</v>
      </c>
      <c r="AI397">
        <f t="shared" si="157"/>
        <v>323.11555409446544</v>
      </c>
      <c r="AJ397">
        <f t="shared" si="158"/>
        <v>26.316644185681302</v>
      </c>
      <c r="AK397">
        <f t="shared" si="165"/>
        <v>13.477464272627335</v>
      </c>
    </row>
    <row r="398" spans="1:37" x14ac:dyDescent="0.35">
      <c r="A398">
        <v>16.536200000000001</v>
      </c>
      <c r="B398">
        <v>418.9</v>
      </c>
      <c r="C398">
        <v>21711.4</v>
      </c>
      <c r="D398">
        <f t="shared" si="159"/>
        <v>22193.246450996157</v>
      </c>
      <c r="E398">
        <v>388818.2</v>
      </c>
      <c r="F398">
        <f t="shared" si="160"/>
        <v>636174.3756113156</v>
      </c>
      <c r="G398">
        <v>33.4</v>
      </c>
      <c r="H398">
        <v>929.6</v>
      </c>
      <c r="I398">
        <v>2330.1999999999998</v>
      </c>
      <c r="J398">
        <v>61</v>
      </c>
      <c r="K398">
        <v>22628.400000000001</v>
      </c>
      <c r="L398">
        <f t="shared" si="161"/>
        <v>23152.29949386702</v>
      </c>
      <c r="M398">
        <v>245.9</v>
      </c>
      <c r="N398">
        <v>2221.8000000000002</v>
      </c>
      <c r="O398">
        <v>48.8</v>
      </c>
      <c r="P398">
        <v>160.6</v>
      </c>
      <c r="Q398">
        <v>162.19999999999999</v>
      </c>
      <c r="R398">
        <v>109.8</v>
      </c>
      <c r="S398">
        <v>4.3899999999999997</v>
      </c>
      <c r="T398">
        <v>0</v>
      </c>
      <c r="U398">
        <v>4.3899999999999997</v>
      </c>
      <c r="V398">
        <v>0</v>
      </c>
      <c r="W398">
        <v>0</v>
      </c>
      <c r="X398">
        <v>268.39999999999998</v>
      </c>
      <c r="Y398">
        <f t="shared" si="162"/>
        <v>681938.82155617874</v>
      </c>
      <c r="Z398">
        <f t="shared" si="150"/>
        <v>570.57904272420956</v>
      </c>
      <c r="AA398">
        <f t="shared" si="151"/>
        <v>4621.235659833138</v>
      </c>
      <c r="AB398">
        <f t="shared" si="152"/>
        <v>3417.0220646516395</v>
      </c>
      <c r="AC398">
        <f t="shared" si="153"/>
        <v>6.4375276215864297</v>
      </c>
      <c r="AD398">
        <f t="shared" si="163"/>
        <v>6.4375276215864297</v>
      </c>
      <c r="AE398">
        <f t="shared" si="164"/>
        <v>0</v>
      </c>
      <c r="AF398">
        <f t="shared" si="154"/>
        <v>393.58369331066001</v>
      </c>
      <c r="AG398">
        <f t="shared" si="155"/>
        <v>241.94252443862069</v>
      </c>
      <c r="AH398">
        <f t="shared" si="156"/>
        <v>161.01151089981548</v>
      </c>
      <c r="AI398">
        <f t="shared" si="157"/>
        <v>237.85124834198609</v>
      </c>
      <c r="AJ398">
        <f t="shared" si="158"/>
        <v>6.4375276215864297</v>
      </c>
      <c r="AK398">
        <f t="shared" si="165"/>
        <v>88.633257403189077</v>
      </c>
    </row>
    <row r="399" spans="1:37" x14ac:dyDescent="0.35">
      <c r="A399">
        <v>16.546099999999999</v>
      </c>
      <c r="B399">
        <v>514.1</v>
      </c>
      <c r="C399">
        <v>20412.3</v>
      </c>
      <c r="D399">
        <f t="shared" si="159"/>
        <v>20837.644245635176</v>
      </c>
      <c r="E399">
        <v>380601.7</v>
      </c>
      <c r="F399">
        <f t="shared" si="160"/>
        <v>614470.04294328869</v>
      </c>
      <c r="G399">
        <v>77.599999999999994</v>
      </c>
      <c r="H399">
        <v>800.6</v>
      </c>
      <c r="I399">
        <v>1814.2</v>
      </c>
      <c r="J399">
        <v>57.6</v>
      </c>
      <c r="K399">
        <v>21897.1</v>
      </c>
      <c r="L399">
        <f t="shared" si="161"/>
        <v>22387.317326224056</v>
      </c>
      <c r="M399">
        <v>338.5</v>
      </c>
      <c r="N399">
        <v>2006.2</v>
      </c>
      <c r="O399">
        <v>51.4</v>
      </c>
      <c r="P399">
        <v>198.7</v>
      </c>
      <c r="Q399">
        <v>227.1</v>
      </c>
      <c r="R399">
        <v>66.8</v>
      </c>
      <c r="S399">
        <v>8.2899999999999991</v>
      </c>
      <c r="T399">
        <v>5.16</v>
      </c>
      <c r="U399">
        <v>10.199999999999999</v>
      </c>
      <c r="V399">
        <v>12.2</v>
      </c>
      <c r="W399">
        <v>0</v>
      </c>
      <c r="X399">
        <v>294.2</v>
      </c>
      <c r="Y399">
        <f t="shared" si="162"/>
        <v>658209.10451514798</v>
      </c>
      <c r="Z399">
        <f t="shared" si="150"/>
        <v>733.65742996781444</v>
      </c>
      <c r="AA399">
        <f t="shared" si="151"/>
        <v>4264.2983525236314</v>
      </c>
      <c r="AB399">
        <f t="shared" si="152"/>
        <v>2756.2669485351189</v>
      </c>
      <c r="AC399">
        <f t="shared" si="153"/>
        <v>15.496595124604902</v>
      </c>
      <c r="AD399">
        <f t="shared" si="163"/>
        <v>15.496595124604902</v>
      </c>
      <c r="AE399">
        <f t="shared" si="164"/>
        <v>0</v>
      </c>
      <c r="AF399">
        <f t="shared" si="154"/>
        <v>446.97042016262372</v>
      </c>
      <c r="AG399">
        <f t="shared" si="155"/>
        <v>314.47453184725174</v>
      </c>
      <c r="AH399">
        <f t="shared" si="156"/>
        <v>165.60086946881708</v>
      </c>
      <c r="AI399">
        <f t="shared" si="157"/>
        <v>352.86658663144453</v>
      </c>
      <c r="AJ399">
        <f t="shared" si="158"/>
        <v>31.129924912073964</v>
      </c>
      <c r="AK399">
        <f t="shared" si="165"/>
        <v>47.343137254901961</v>
      </c>
    </row>
    <row r="400" spans="1:37" x14ac:dyDescent="0.35">
      <c r="A400">
        <v>16.556100000000001</v>
      </c>
      <c r="B400">
        <v>523.70000000000005</v>
      </c>
      <c r="C400">
        <v>20138</v>
      </c>
      <c r="D400">
        <f t="shared" si="159"/>
        <v>20551.873631184801</v>
      </c>
      <c r="E400">
        <v>377981.8</v>
      </c>
      <c r="F400">
        <f t="shared" si="160"/>
        <v>607670.00065271393</v>
      </c>
      <c r="G400">
        <v>54.6</v>
      </c>
      <c r="H400">
        <v>923.2</v>
      </c>
      <c r="I400">
        <v>1597.3</v>
      </c>
      <c r="J400">
        <v>81.900000000000006</v>
      </c>
      <c r="K400">
        <v>21559</v>
      </c>
      <c r="L400">
        <f t="shared" si="161"/>
        <v>22034.031689187184</v>
      </c>
      <c r="M400">
        <v>350.6</v>
      </c>
      <c r="N400">
        <v>2009.6</v>
      </c>
      <c r="O400">
        <v>114.1</v>
      </c>
      <c r="P400">
        <v>141.30000000000001</v>
      </c>
      <c r="Q400">
        <v>207.7</v>
      </c>
      <c r="R400">
        <v>115.1</v>
      </c>
      <c r="S400">
        <v>0</v>
      </c>
      <c r="T400">
        <v>32.9</v>
      </c>
      <c r="U400">
        <v>11.2</v>
      </c>
      <c r="V400">
        <v>0</v>
      </c>
      <c r="W400">
        <v>11.2</v>
      </c>
      <c r="X400">
        <v>284.5</v>
      </c>
      <c r="Y400">
        <f t="shared" si="162"/>
        <v>650779.60597308585</v>
      </c>
      <c r="Z400">
        <f t="shared" si="150"/>
        <v>799.50261997226448</v>
      </c>
      <c r="AA400">
        <f t="shared" si="151"/>
        <v>4506.5948180946698</v>
      </c>
      <c r="AB400">
        <f t="shared" si="152"/>
        <v>2454.4407743257693</v>
      </c>
      <c r="AC400">
        <f t="shared" si="153"/>
        <v>34.420255020908556</v>
      </c>
      <c r="AD400">
        <f t="shared" si="163"/>
        <v>17.210127510454278</v>
      </c>
      <c r="AE400">
        <f t="shared" si="164"/>
        <v>17.210127510454278</v>
      </c>
      <c r="AF400">
        <f t="shared" si="154"/>
        <v>437.16797113609306</v>
      </c>
      <c r="AG400">
        <f t="shared" si="155"/>
        <v>217.12419796671335</v>
      </c>
      <c r="AH400">
        <f t="shared" si="156"/>
        <v>301.17723143294984</v>
      </c>
      <c r="AI400">
        <f t="shared" si="157"/>
        <v>369.71041776922317</v>
      </c>
      <c r="AJ400">
        <f t="shared" si="158"/>
        <v>0</v>
      </c>
      <c r="AK400">
        <f t="shared" si="165"/>
        <v>23.227678571428577</v>
      </c>
    </row>
    <row r="401" spans="1:37" x14ac:dyDescent="0.35">
      <c r="A401">
        <v>16.566099999999999</v>
      </c>
      <c r="B401">
        <v>419.8</v>
      </c>
      <c r="C401">
        <v>21435</v>
      </c>
      <c r="D401">
        <f t="shared" si="159"/>
        <v>21904.523460373097</v>
      </c>
      <c r="E401">
        <v>397487.6</v>
      </c>
      <c r="F401">
        <f t="shared" si="160"/>
        <v>659716.87885593716</v>
      </c>
      <c r="G401">
        <v>24.4</v>
      </c>
      <c r="H401">
        <v>960.6</v>
      </c>
      <c r="I401">
        <v>1431.4</v>
      </c>
      <c r="J401">
        <v>96.6</v>
      </c>
      <c r="K401">
        <v>22493.3</v>
      </c>
      <c r="L401">
        <f t="shared" si="161"/>
        <v>23010.890871643129</v>
      </c>
      <c r="M401">
        <v>372.2</v>
      </c>
      <c r="N401">
        <v>1821</v>
      </c>
      <c r="O401">
        <v>64.400000000000006</v>
      </c>
      <c r="P401">
        <v>163.80000000000001</v>
      </c>
      <c r="Q401">
        <v>138.69999999999999</v>
      </c>
      <c r="R401">
        <v>47.8</v>
      </c>
      <c r="S401">
        <v>16.100000000000001</v>
      </c>
      <c r="T401">
        <v>16.100000000000001</v>
      </c>
      <c r="U401">
        <v>12.7</v>
      </c>
      <c r="V401">
        <v>7.31</v>
      </c>
      <c r="W401">
        <v>3.9</v>
      </c>
      <c r="X401">
        <v>295.39999999999998</v>
      </c>
      <c r="Y401">
        <f t="shared" si="162"/>
        <v>705052.09318795335</v>
      </c>
      <c r="Z401">
        <f t="shared" si="150"/>
        <v>630.30803580854206</v>
      </c>
      <c r="AA401">
        <f t="shared" si="151"/>
        <v>3945.240396951036</v>
      </c>
      <c r="AB401">
        <f t="shared" si="152"/>
        <v>2030.2045959863794</v>
      </c>
      <c r="AC401">
        <f t="shared" si="153"/>
        <v>23.544359573406382</v>
      </c>
      <c r="AD401">
        <f t="shared" si="163"/>
        <v>18.012853408569946</v>
      </c>
      <c r="AE401">
        <f t="shared" si="164"/>
        <v>5.5315061648364399</v>
      </c>
      <c r="AF401">
        <f t="shared" si="154"/>
        <v>418.97613361350881</v>
      </c>
      <c r="AG401">
        <f t="shared" si="155"/>
        <v>255.15845103950656</v>
      </c>
      <c r="AH401">
        <f t="shared" si="156"/>
        <v>228.35192116376072</v>
      </c>
      <c r="AI401">
        <f t="shared" si="157"/>
        <v>219.55824469658481</v>
      </c>
      <c r="AJ401">
        <f t="shared" si="158"/>
        <v>33.203220338159248</v>
      </c>
      <c r="AK401">
        <f t="shared" si="165"/>
        <v>26.771084337349404</v>
      </c>
    </row>
    <row r="402" spans="1:37" x14ac:dyDescent="0.35">
      <c r="A402">
        <v>16.576000000000001</v>
      </c>
      <c r="B402">
        <v>573.20000000000005</v>
      </c>
      <c r="C402">
        <v>21655.1</v>
      </c>
      <c r="D402">
        <f t="shared" si="159"/>
        <v>22134.423146683748</v>
      </c>
      <c r="E402">
        <v>384843.4</v>
      </c>
      <c r="F402">
        <f t="shared" si="160"/>
        <v>625602.32630195306</v>
      </c>
      <c r="G402">
        <v>20.2</v>
      </c>
      <c r="H402">
        <v>909</v>
      </c>
      <c r="I402">
        <v>1294.8</v>
      </c>
      <c r="J402">
        <v>133.69999999999999</v>
      </c>
      <c r="K402">
        <v>21910</v>
      </c>
      <c r="L402">
        <f t="shared" si="161"/>
        <v>22400.801562228426</v>
      </c>
      <c r="M402">
        <v>380</v>
      </c>
      <c r="N402">
        <v>2054</v>
      </c>
      <c r="O402">
        <v>43.4</v>
      </c>
      <c r="P402">
        <v>172.9</v>
      </c>
      <c r="Q402">
        <v>251</v>
      </c>
      <c r="R402">
        <v>50.9</v>
      </c>
      <c r="S402">
        <v>15.1</v>
      </c>
      <c r="T402">
        <v>14.8</v>
      </c>
      <c r="U402">
        <v>6.83</v>
      </c>
      <c r="V402">
        <v>8.7799999999999994</v>
      </c>
      <c r="W402">
        <v>7.32</v>
      </c>
      <c r="X402">
        <v>270.3</v>
      </c>
      <c r="Y402">
        <f t="shared" si="162"/>
        <v>670710.75101086532</v>
      </c>
      <c r="Z402">
        <f t="shared" si="150"/>
        <v>672.57010465408848</v>
      </c>
      <c r="AA402">
        <f t="shared" si="151"/>
        <v>4417.701662802182</v>
      </c>
      <c r="AB402">
        <f t="shared" si="152"/>
        <v>1930.4894070186517</v>
      </c>
      <c r="AC402">
        <f t="shared" si="153"/>
        <v>21.097022790634789</v>
      </c>
      <c r="AD402">
        <f t="shared" si="163"/>
        <v>10.183227255126191</v>
      </c>
      <c r="AE402">
        <f t="shared" si="164"/>
        <v>10.913795535508596</v>
      </c>
      <c r="AF402">
        <f t="shared" si="154"/>
        <v>403.00531874972319</v>
      </c>
      <c r="AG402">
        <f t="shared" si="155"/>
        <v>280.29966675896395</v>
      </c>
      <c r="AH402">
        <f t="shared" si="156"/>
        <v>264.04824990964107</v>
      </c>
      <c r="AI402">
        <f t="shared" si="157"/>
        <v>396.29601821559902</v>
      </c>
      <c r="AJ402">
        <f t="shared" si="158"/>
        <v>35.60402150108542</v>
      </c>
      <c r="AK402">
        <f t="shared" si="165"/>
        <v>31.879858657243812</v>
      </c>
    </row>
    <row r="403" spans="1:37" x14ac:dyDescent="0.35">
      <c r="A403">
        <v>16.585999999999999</v>
      </c>
      <c r="B403">
        <v>556.9</v>
      </c>
      <c r="C403">
        <v>21741.599999999999</v>
      </c>
      <c r="D403">
        <f t="shared" si="159"/>
        <v>22224.80277194655</v>
      </c>
      <c r="E403">
        <v>381710.9</v>
      </c>
      <c r="F403">
        <f t="shared" si="160"/>
        <v>617366.37440317171</v>
      </c>
      <c r="G403">
        <v>38.5</v>
      </c>
      <c r="H403">
        <v>872.9</v>
      </c>
      <c r="I403">
        <v>1111</v>
      </c>
      <c r="J403">
        <v>126.3</v>
      </c>
      <c r="K403">
        <v>21298</v>
      </c>
      <c r="L403">
        <f t="shared" si="161"/>
        <v>21761.475914016726</v>
      </c>
      <c r="M403">
        <v>346.3</v>
      </c>
      <c r="N403">
        <v>1917.3</v>
      </c>
      <c r="O403">
        <v>77.099999999999994</v>
      </c>
      <c r="P403">
        <v>151.19999999999999</v>
      </c>
      <c r="Q403">
        <v>169.7</v>
      </c>
      <c r="R403">
        <v>45.9</v>
      </c>
      <c r="S403">
        <v>3.9</v>
      </c>
      <c r="T403">
        <v>0</v>
      </c>
      <c r="U403">
        <v>4.88</v>
      </c>
      <c r="V403">
        <v>2.93</v>
      </c>
      <c r="W403">
        <v>7.8</v>
      </c>
      <c r="X403">
        <v>275.89999999999998</v>
      </c>
      <c r="Y403">
        <f t="shared" si="162"/>
        <v>661909.55308913498</v>
      </c>
      <c r="Z403">
        <f t="shared" si="150"/>
        <v>650.69313169740656</v>
      </c>
      <c r="AA403">
        <f t="shared" si="151"/>
        <v>4215.3795590018663</v>
      </c>
      <c r="AB403">
        <f t="shared" si="152"/>
        <v>1678.4770590104913</v>
      </c>
      <c r="AC403">
        <f t="shared" si="153"/>
        <v>19.156695867014431</v>
      </c>
      <c r="AD403">
        <f t="shared" si="163"/>
        <v>7.3726085040244804</v>
      </c>
      <c r="AE403">
        <f t="shared" si="164"/>
        <v>11.784087362989949</v>
      </c>
      <c r="AF403">
        <f t="shared" si="154"/>
        <v>416.82432095499064</v>
      </c>
      <c r="AG403">
        <f t="shared" si="155"/>
        <v>234.32204487176168</v>
      </c>
      <c r="AH403">
        <f t="shared" si="156"/>
        <v>307.29273969643015</v>
      </c>
      <c r="AI403">
        <f t="shared" si="157"/>
        <v>256.37943916658901</v>
      </c>
      <c r="AJ403">
        <f t="shared" si="158"/>
        <v>10.318630344771968</v>
      </c>
      <c r="AK403">
        <f t="shared" si="165"/>
        <v>33.966876971608833</v>
      </c>
    </row>
    <row r="404" spans="1:37" x14ac:dyDescent="0.35">
      <c r="A404">
        <v>16.5959</v>
      </c>
      <c r="B404">
        <v>537.9</v>
      </c>
      <c r="C404">
        <v>22065.7</v>
      </c>
      <c r="D404">
        <f t="shared" si="159"/>
        <v>22563.581213993617</v>
      </c>
      <c r="E404">
        <v>381989.1</v>
      </c>
      <c r="F404">
        <f t="shared" si="160"/>
        <v>618094.43814016867</v>
      </c>
      <c r="G404">
        <v>28.3</v>
      </c>
      <c r="H404">
        <v>801.3</v>
      </c>
      <c r="I404">
        <v>1126.2</v>
      </c>
      <c r="J404">
        <v>132.69999999999999</v>
      </c>
      <c r="K404">
        <v>21494.3</v>
      </c>
      <c r="L404">
        <f t="shared" si="161"/>
        <v>21966.45354237589</v>
      </c>
      <c r="M404">
        <v>344.3</v>
      </c>
      <c r="N404">
        <v>1983</v>
      </c>
      <c r="O404">
        <v>95.6</v>
      </c>
      <c r="P404">
        <v>201.9</v>
      </c>
      <c r="Q404">
        <v>186.4</v>
      </c>
      <c r="R404">
        <v>35.6</v>
      </c>
      <c r="S404">
        <v>7.8</v>
      </c>
      <c r="T404">
        <v>10.3</v>
      </c>
      <c r="U404">
        <v>20.5</v>
      </c>
      <c r="V404">
        <v>3.9</v>
      </c>
      <c r="W404">
        <v>4.3899999999999997</v>
      </c>
      <c r="X404">
        <v>261.89999999999998</v>
      </c>
      <c r="Y404">
        <f t="shared" si="162"/>
        <v>663162.37289653823</v>
      </c>
      <c r="Z404">
        <f t="shared" si="150"/>
        <v>615.53552596338943</v>
      </c>
      <c r="AA404">
        <f t="shared" si="151"/>
        <v>4198.5192673686061</v>
      </c>
      <c r="AB404">
        <f t="shared" si="152"/>
        <v>1698.2266274864505</v>
      </c>
      <c r="AC404">
        <f t="shared" si="153"/>
        <v>37.532286235249295</v>
      </c>
      <c r="AD404">
        <f t="shared" si="163"/>
        <v>30.912489667441161</v>
      </c>
      <c r="AE404">
        <f t="shared" si="164"/>
        <v>6.6197965678081312</v>
      </c>
      <c r="AF404">
        <f t="shared" si="154"/>
        <v>394.92590458062631</v>
      </c>
      <c r="AG404">
        <f t="shared" si="155"/>
        <v>316.21215040304452</v>
      </c>
      <c r="AH404">
        <f t="shared" si="156"/>
        <v>344.25958005252761</v>
      </c>
      <c r="AI404">
        <f t="shared" si="157"/>
        <v>296.60910817491106</v>
      </c>
      <c r="AJ404">
        <f t="shared" si="158"/>
        <v>17.642738005320076</v>
      </c>
      <c r="AK404">
        <f t="shared" si="165"/>
        <v>16.40016070711129</v>
      </c>
    </row>
    <row r="405" spans="1:37" x14ac:dyDescent="0.35">
      <c r="A405">
        <v>16.605899999999998</v>
      </c>
      <c r="B405">
        <v>378</v>
      </c>
      <c r="C405">
        <v>22736.6</v>
      </c>
      <c r="D405">
        <f t="shared" si="159"/>
        <v>23265.5801905607</v>
      </c>
      <c r="E405">
        <v>383367.3</v>
      </c>
      <c r="F405">
        <f t="shared" si="160"/>
        <v>621710.94721379504</v>
      </c>
      <c r="G405">
        <v>46.8</v>
      </c>
      <c r="H405">
        <v>751.6</v>
      </c>
      <c r="I405">
        <v>1147</v>
      </c>
      <c r="J405">
        <v>116.1</v>
      </c>
      <c r="K405">
        <v>20600</v>
      </c>
      <c r="L405">
        <f t="shared" si="161"/>
        <v>21033.285685113333</v>
      </c>
      <c r="M405">
        <v>376.5</v>
      </c>
      <c r="N405">
        <v>1962.6</v>
      </c>
      <c r="O405">
        <v>83.9</v>
      </c>
      <c r="P405">
        <v>167.1</v>
      </c>
      <c r="Q405">
        <v>277.39999999999998</v>
      </c>
      <c r="R405">
        <v>36.6</v>
      </c>
      <c r="S405">
        <v>3.9</v>
      </c>
      <c r="T405">
        <v>35.4</v>
      </c>
      <c r="U405">
        <v>11.7</v>
      </c>
      <c r="V405">
        <v>3.9</v>
      </c>
      <c r="W405">
        <v>7.8</v>
      </c>
      <c r="X405">
        <v>334.2</v>
      </c>
      <c r="Y405">
        <f t="shared" si="162"/>
        <v>666387.81308946898</v>
      </c>
      <c r="Z405">
        <f t="shared" si="150"/>
        <v>690.13867145594702</v>
      </c>
      <c r="AA405">
        <f t="shared" si="151"/>
        <v>4073.0036574597329</v>
      </c>
      <c r="AB405">
        <f t="shared" si="152"/>
        <v>1721.2199525113526</v>
      </c>
      <c r="AC405">
        <f t="shared" si="153"/>
        <v>29.262239820376092</v>
      </c>
      <c r="AD405">
        <f t="shared" si="163"/>
        <v>17.557343892225656</v>
      </c>
      <c r="AE405">
        <f t="shared" si="164"/>
        <v>11.704895928150437</v>
      </c>
      <c r="AF405">
        <f t="shared" si="154"/>
        <v>501.50977169075333</v>
      </c>
      <c r="AG405">
        <f t="shared" si="155"/>
        <v>256.60733380945192</v>
      </c>
      <c r="AH405">
        <f t="shared" si="156"/>
        <v>300.12553661924198</v>
      </c>
      <c r="AI405">
        <f t="shared" si="157"/>
        <v>469.39633927249434</v>
      </c>
      <c r="AJ405">
        <f t="shared" si="158"/>
        <v>11.704895928150437</v>
      </c>
      <c r="AK405">
        <f t="shared" si="165"/>
        <v>23.58461538461539</v>
      </c>
    </row>
    <row r="406" spans="1:37" x14ac:dyDescent="0.35">
      <c r="A406">
        <v>16.6158</v>
      </c>
      <c r="B406">
        <v>364.6</v>
      </c>
      <c r="C406">
        <v>21439</v>
      </c>
      <c r="D406">
        <f t="shared" si="159"/>
        <v>21908.700632868058</v>
      </c>
      <c r="E406">
        <v>379858.4</v>
      </c>
      <c r="F406">
        <f t="shared" si="160"/>
        <v>612534.94363222865</v>
      </c>
      <c r="G406">
        <v>30.7</v>
      </c>
      <c r="H406">
        <v>735.4</v>
      </c>
      <c r="I406">
        <v>1081.3</v>
      </c>
      <c r="J406">
        <v>178</v>
      </c>
      <c r="K406">
        <v>20562.900000000001</v>
      </c>
      <c r="L406">
        <f t="shared" si="161"/>
        <v>20994.610067353995</v>
      </c>
      <c r="M406">
        <v>341.4</v>
      </c>
      <c r="N406">
        <v>1994.7</v>
      </c>
      <c r="O406">
        <v>93.7</v>
      </c>
      <c r="P406">
        <v>143.9</v>
      </c>
      <c r="Q406">
        <v>205.8</v>
      </c>
      <c r="R406">
        <v>33.200000000000003</v>
      </c>
      <c r="S406">
        <v>7.8</v>
      </c>
      <c r="T406">
        <v>43.2</v>
      </c>
      <c r="U406">
        <v>12.2</v>
      </c>
      <c r="V406">
        <v>11.7</v>
      </c>
      <c r="W406">
        <v>3.9</v>
      </c>
      <c r="X406">
        <v>271.60000000000002</v>
      </c>
      <c r="Y406">
        <f t="shared" si="162"/>
        <v>655802.85433245078</v>
      </c>
      <c r="Z406">
        <f t="shared" si="150"/>
        <v>618.02109783825119</v>
      </c>
      <c r="AA406">
        <f t="shared" si="151"/>
        <v>4162.9888951596586</v>
      </c>
      <c r="AB406">
        <f t="shared" si="152"/>
        <v>1648.8186851529758</v>
      </c>
      <c r="AC406">
        <f t="shared" si="153"/>
        <v>24.550060881312223</v>
      </c>
      <c r="AD406">
        <f t="shared" si="163"/>
        <v>18.603151723727276</v>
      </c>
      <c r="AE406">
        <f t="shared" si="164"/>
        <v>5.9469091575849493</v>
      </c>
      <c r="AF406">
        <f t="shared" si="154"/>
        <v>414.14885312822366</v>
      </c>
      <c r="AG406">
        <f t="shared" si="155"/>
        <v>231.31951774503511</v>
      </c>
      <c r="AH406">
        <f t="shared" si="156"/>
        <v>414.30133797841813</v>
      </c>
      <c r="AI406">
        <f t="shared" si="157"/>
        <v>379.68727698426983</v>
      </c>
      <c r="AJ406">
        <f t="shared" si="158"/>
        <v>29.734545787924745</v>
      </c>
      <c r="AK406">
        <f t="shared" si="165"/>
        <v>25.173913043478262</v>
      </c>
    </row>
    <row r="407" spans="1:37" x14ac:dyDescent="0.35">
      <c r="A407">
        <v>16.625800000000002</v>
      </c>
      <c r="B407">
        <v>445.6</v>
      </c>
      <c r="C407">
        <v>21542.799999999999</v>
      </c>
      <c r="D407">
        <f t="shared" si="159"/>
        <v>22017.110201652151</v>
      </c>
      <c r="E407">
        <v>378560</v>
      </c>
      <c r="F407">
        <f t="shared" si="160"/>
        <v>609165.80844490207</v>
      </c>
      <c r="G407">
        <v>27.8</v>
      </c>
      <c r="H407">
        <v>928.9</v>
      </c>
      <c r="I407">
        <v>855.4</v>
      </c>
      <c r="J407">
        <v>136.1</v>
      </c>
      <c r="K407">
        <v>20154.3</v>
      </c>
      <c r="L407">
        <f t="shared" si="161"/>
        <v>20568.850789466134</v>
      </c>
      <c r="M407">
        <v>418</v>
      </c>
      <c r="N407">
        <v>1959.4</v>
      </c>
      <c r="O407">
        <v>127.4</v>
      </c>
      <c r="P407">
        <v>189.7</v>
      </c>
      <c r="Q407">
        <v>187.1</v>
      </c>
      <c r="R407">
        <v>29.3</v>
      </c>
      <c r="S407">
        <v>11.2</v>
      </c>
      <c r="T407">
        <v>33.5</v>
      </c>
      <c r="U407">
        <v>6.83</v>
      </c>
      <c r="V407">
        <v>0</v>
      </c>
      <c r="W407">
        <v>0</v>
      </c>
      <c r="X407">
        <v>264.5</v>
      </c>
      <c r="Y407">
        <f t="shared" si="162"/>
        <v>652197.36943602038</v>
      </c>
      <c r="Z407">
        <f t="shared" si="150"/>
        <v>728.46046651619713</v>
      </c>
      <c r="AA407">
        <f t="shared" si="151"/>
        <v>4428.5673867369651</v>
      </c>
      <c r="AB407">
        <f t="shared" si="152"/>
        <v>1311.5661609302358</v>
      </c>
      <c r="AC407">
        <f t="shared" si="153"/>
        <v>10.472290015377029</v>
      </c>
      <c r="AD407">
        <f t="shared" si="163"/>
        <v>10.472290015377029</v>
      </c>
      <c r="AE407">
        <f t="shared" si="164"/>
        <v>0</v>
      </c>
      <c r="AF407">
        <f t="shared" si="154"/>
        <v>405.55208039051598</v>
      </c>
      <c r="AG407">
        <f t="shared" si="155"/>
        <v>308.03558771438429</v>
      </c>
      <c r="AH407">
        <f t="shared" si="156"/>
        <v>404.01880220378439</v>
      </c>
      <c r="AI407">
        <f t="shared" si="157"/>
        <v>338.24116799299748</v>
      </c>
      <c r="AJ407">
        <f t="shared" si="158"/>
        <v>17.172715691394249</v>
      </c>
      <c r="AK407">
        <f t="shared" si="165"/>
        <v>69.560761346998532</v>
      </c>
    </row>
    <row r="408" spans="1:37" x14ac:dyDescent="0.35">
      <c r="A408">
        <v>16.6358</v>
      </c>
      <c r="B408">
        <v>348.5</v>
      </c>
      <c r="C408">
        <v>21725.7</v>
      </c>
      <c r="D408">
        <f t="shared" si="159"/>
        <v>22208.18843958182</v>
      </c>
      <c r="E408">
        <v>380534.5</v>
      </c>
      <c r="F408">
        <f t="shared" si="160"/>
        <v>614294.9042359906</v>
      </c>
      <c r="G408">
        <v>48.8</v>
      </c>
      <c r="H408">
        <v>905</v>
      </c>
      <c r="I408">
        <v>921.3</v>
      </c>
      <c r="J408">
        <v>113.2</v>
      </c>
      <c r="K408">
        <v>22377.1</v>
      </c>
      <c r="L408">
        <f t="shared" si="161"/>
        <v>22889.29606702134</v>
      </c>
      <c r="M408">
        <v>489.9</v>
      </c>
      <c r="N408">
        <v>1920</v>
      </c>
      <c r="O408">
        <v>117.6</v>
      </c>
      <c r="P408">
        <v>194.2</v>
      </c>
      <c r="Q408">
        <v>179.4</v>
      </c>
      <c r="R408">
        <v>44.9</v>
      </c>
      <c r="S408">
        <v>0</v>
      </c>
      <c r="T408">
        <v>21.9</v>
      </c>
      <c r="U408">
        <v>12.7</v>
      </c>
      <c r="V408">
        <v>7.32</v>
      </c>
      <c r="W408">
        <v>0</v>
      </c>
      <c r="X408">
        <v>259.89999999999998</v>
      </c>
      <c r="Y408">
        <f t="shared" si="162"/>
        <v>659740.8887425937</v>
      </c>
      <c r="Z408">
        <f t="shared" si="150"/>
        <v>884.58970780526965</v>
      </c>
      <c r="AA408">
        <f t="shared" si="151"/>
        <v>4281.984106493981</v>
      </c>
      <c r="AB408">
        <f t="shared" si="152"/>
        <v>1396.4573300222671</v>
      </c>
      <c r="AC408">
        <f t="shared" si="153"/>
        <v>19.249981646893296</v>
      </c>
      <c r="AD408">
        <f t="shared" si="163"/>
        <v>19.249981646893296</v>
      </c>
      <c r="AE408">
        <f t="shared" si="164"/>
        <v>0</v>
      </c>
      <c r="AF408">
        <f t="shared" si="154"/>
        <v>393.94253779744622</v>
      </c>
      <c r="AG408">
        <f t="shared" si="155"/>
        <v>294.35798707296675</v>
      </c>
      <c r="AH408">
        <f t="shared" si="156"/>
        <v>349.83431213409233</v>
      </c>
      <c r="AI408">
        <f t="shared" si="157"/>
        <v>305.1197878361906</v>
      </c>
      <c r="AJ408">
        <f t="shared" si="158"/>
        <v>11.095265012225111</v>
      </c>
      <c r="AK408">
        <f t="shared" si="165"/>
        <v>45.9527559055118</v>
      </c>
    </row>
    <row r="409" spans="1:37" x14ac:dyDescent="0.35">
      <c r="A409">
        <v>16.645700000000001</v>
      </c>
      <c r="B409">
        <v>345.6</v>
      </c>
      <c r="C409">
        <v>24479.8</v>
      </c>
      <c r="D409">
        <f t="shared" si="159"/>
        <v>25094.098512772976</v>
      </c>
      <c r="E409">
        <v>374718.2</v>
      </c>
      <c r="F409">
        <f t="shared" si="160"/>
        <v>599278.91712184821</v>
      </c>
      <c r="G409">
        <v>44.9</v>
      </c>
      <c r="H409">
        <v>1082.5</v>
      </c>
      <c r="I409">
        <v>937.5</v>
      </c>
      <c r="J409">
        <v>211.2</v>
      </c>
      <c r="K409">
        <v>19397.099999999999</v>
      </c>
      <c r="L409">
        <f t="shared" si="161"/>
        <v>19780.78996095157</v>
      </c>
      <c r="M409">
        <v>476.1</v>
      </c>
      <c r="N409">
        <v>1839.1</v>
      </c>
      <c r="O409">
        <v>138</v>
      </c>
      <c r="P409">
        <v>199.3</v>
      </c>
      <c r="Q409">
        <v>201.3</v>
      </c>
      <c r="R409">
        <v>35.1</v>
      </c>
      <c r="S409">
        <v>22.5</v>
      </c>
      <c r="T409">
        <v>23.2</v>
      </c>
      <c r="U409">
        <v>4.3899999999999997</v>
      </c>
      <c r="V409">
        <v>0</v>
      </c>
      <c r="W409">
        <v>0</v>
      </c>
      <c r="X409">
        <v>360</v>
      </c>
      <c r="Y409">
        <f t="shared" si="162"/>
        <v>644499.40559557278</v>
      </c>
      <c r="Z409">
        <f t="shared" si="150"/>
        <v>862.84020616918315</v>
      </c>
      <c r="AA409">
        <f t="shared" si="151"/>
        <v>4533.1306353963055</v>
      </c>
      <c r="AB409">
        <f t="shared" si="152"/>
        <v>1454.6173229340211</v>
      </c>
      <c r="AC409">
        <f t="shared" si="153"/>
        <v>6.811488050859043</v>
      </c>
      <c r="AD409">
        <f t="shared" si="163"/>
        <v>6.811488050859043</v>
      </c>
      <c r="AE409">
        <f t="shared" si="164"/>
        <v>0</v>
      </c>
      <c r="AF409">
        <f t="shared" si="154"/>
        <v>558.57305200666417</v>
      </c>
      <c r="AG409">
        <f t="shared" si="155"/>
        <v>344.1430637085503</v>
      </c>
      <c r="AH409">
        <f t="shared" si="156"/>
        <v>541.81586044646417</v>
      </c>
      <c r="AI409">
        <f t="shared" si="157"/>
        <v>348.3323615986003</v>
      </c>
      <c r="AJ409">
        <f t="shared" si="158"/>
        <v>34.910815750416511</v>
      </c>
      <c r="AK409">
        <f t="shared" si="165"/>
        <v>126.6742596810934</v>
      </c>
    </row>
    <row r="410" spans="1:37" x14ac:dyDescent="0.35">
      <c r="A410">
        <v>16.6557</v>
      </c>
      <c r="B410">
        <v>367.6</v>
      </c>
      <c r="C410">
        <v>22494.799999999999</v>
      </c>
      <c r="D410">
        <f t="shared" si="159"/>
        <v>23012.46070097632</v>
      </c>
      <c r="E410">
        <v>375741.8</v>
      </c>
      <c r="F410">
        <f t="shared" si="160"/>
        <v>601901.26457289618</v>
      </c>
      <c r="G410">
        <v>32.299999999999997</v>
      </c>
      <c r="H410">
        <v>884.5</v>
      </c>
      <c r="I410">
        <v>968.9</v>
      </c>
      <c r="J410">
        <v>196.6</v>
      </c>
      <c r="K410">
        <v>19186.7</v>
      </c>
      <c r="L410">
        <f t="shared" si="161"/>
        <v>19562.030816670205</v>
      </c>
      <c r="M410">
        <v>533.20000000000005</v>
      </c>
      <c r="N410">
        <v>1674</v>
      </c>
      <c r="O410">
        <v>138.5</v>
      </c>
      <c r="P410">
        <v>224.9</v>
      </c>
      <c r="Q410">
        <v>143.9</v>
      </c>
      <c r="R410">
        <v>38.5</v>
      </c>
      <c r="S410">
        <v>20.5</v>
      </c>
      <c r="T410">
        <v>10.3</v>
      </c>
      <c r="U410">
        <v>0</v>
      </c>
      <c r="V410">
        <v>7.8</v>
      </c>
      <c r="W410">
        <v>0</v>
      </c>
      <c r="X410">
        <v>327.10000000000002</v>
      </c>
      <c r="Y410">
        <f t="shared" si="162"/>
        <v>644843.35609054263</v>
      </c>
      <c r="Z410">
        <f t="shared" si="150"/>
        <v>936.6615850116508</v>
      </c>
      <c r="AA410">
        <f t="shared" si="151"/>
        <v>3967.6302404839544</v>
      </c>
      <c r="AB410">
        <f t="shared" si="152"/>
        <v>1502.53544655263</v>
      </c>
      <c r="AC410">
        <f t="shared" si="153"/>
        <v>0</v>
      </c>
      <c r="AD410">
        <f t="shared" si="163"/>
        <v>0</v>
      </c>
      <c r="AE410">
        <f t="shared" si="164"/>
        <v>0</v>
      </c>
      <c r="AF410">
        <f t="shared" si="154"/>
        <v>507.25497426707113</v>
      </c>
      <c r="AG410">
        <f t="shared" si="155"/>
        <v>380.55753801632301</v>
      </c>
      <c r="AH410">
        <f t="shared" si="156"/>
        <v>519.66108797583479</v>
      </c>
      <c r="AI410">
        <f t="shared" si="157"/>
        <v>239.12784173641819</v>
      </c>
      <c r="AJ410">
        <f t="shared" si="158"/>
        <v>43.886627244751189</v>
      </c>
      <c r="AK410" t="e">
        <f t="shared" si="165"/>
        <v>#DIV/0!</v>
      </c>
    </row>
    <row r="411" spans="1:37" x14ac:dyDescent="0.35">
      <c r="A411">
        <v>16.665600000000001</v>
      </c>
      <c r="B411">
        <v>424.7</v>
      </c>
      <c r="C411">
        <v>22326.7</v>
      </c>
      <c r="D411">
        <f t="shared" si="159"/>
        <v>22836.565138886373</v>
      </c>
      <c r="E411">
        <v>375314.5</v>
      </c>
      <c r="F411">
        <f t="shared" si="160"/>
        <v>600805.52534035128</v>
      </c>
      <c r="G411">
        <v>43.4</v>
      </c>
      <c r="H411">
        <v>983.2</v>
      </c>
      <c r="I411">
        <v>752.2</v>
      </c>
      <c r="J411">
        <v>187.3</v>
      </c>
      <c r="K411">
        <v>19785.900000000001</v>
      </c>
      <c r="L411">
        <f t="shared" si="161"/>
        <v>20185.284010911495</v>
      </c>
      <c r="M411">
        <v>514.1</v>
      </c>
      <c r="N411">
        <v>1695.6</v>
      </c>
      <c r="O411">
        <v>133.6</v>
      </c>
      <c r="P411">
        <v>167.1</v>
      </c>
      <c r="Q411">
        <v>111.6</v>
      </c>
      <c r="R411">
        <v>32.200000000000003</v>
      </c>
      <c r="S411">
        <v>16.100000000000001</v>
      </c>
      <c r="T411">
        <v>41.3</v>
      </c>
      <c r="U411">
        <v>11.7</v>
      </c>
      <c r="V411">
        <v>4.3899999999999997</v>
      </c>
      <c r="W411">
        <v>0</v>
      </c>
      <c r="X411">
        <v>306.60000000000002</v>
      </c>
      <c r="Y411">
        <f t="shared" si="162"/>
        <v>644252.07449014916</v>
      </c>
      <c r="Z411">
        <f t="shared" si="150"/>
        <v>915.32495330601648</v>
      </c>
      <c r="AA411">
        <f t="shared" si="151"/>
        <v>4157.9998048434063</v>
      </c>
      <c r="AB411">
        <f t="shared" si="152"/>
        <v>1167.555417800213</v>
      </c>
      <c r="AC411">
        <f t="shared" si="153"/>
        <v>18.160593443582147</v>
      </c>
      <c r="AD411">
        <f t="shared" si="163"/>
        <v>18.160593443582147</v>
      </c>
      <c r="AE411">
        <f t="shared" si="164"/>
        <v>0</v>
      </c>
      <c r="AF411">
        <f t="shared" si="154"/>
        <v>475.90067947028086</v>
      </c>
      <c r="AG411">
        <f t="shared" si="155"/>
        <v>284.36074520207262</v>
      </c>
      <c r="AH411">
        <f t="shared" si="156"/>
        <v>498.09696034577019</v>
      </c>
      <c r="AI411">
        <f t="shared" si="157"/>
        <v>237.32946474561624</v>
      </c>
      <c r="AJ411">
        <f t="shared" si="158"/>
        <v>31.804321338375921</v>
      </c>
      <c r="AK411">
        <f t="shared" si="165"/>
        <v>50.401709401709404</v>
      </c>
    </row>
    <row r="412" spans="1:37" x14ac:dyDescent="0.35">
      <c r="A412">
        <v>16.675599999999999</v>
      </c>
      <c r="B412">
        <v>423.7</v>
      </c>
      <c r="C412">
        <v>22552.6</v>
      </c>
      <c r="D412">
        <f t="shared" si="159"/>
        <v>23072.95512781557</v>
      </c>
      <c r="E412">
        <v>371272.7</v>
      </c>
      <c r="F412">
        <f t="shared" si="160"/>
        <v>590514.67941665649</v>
      </c>
      <c r="G412">
        <v>62.4</v>
      </c>
      <c r="H412">
        <v>1087</v>
      </c>
      <c r="I412">
        <v>1034.7</v>
      </c>
      <c r="J412">
        <v>184.1</v>
      </c>
      <c r="K412">
        <v>18448.599999999999</v>
      </c>
      <c r="L412">
        <f t="shared" si="161"/>
        <v>18795.347854427182</v>
      </c>
      <c r="M412">
        <v>546.29999999999995</v>
      </c>
      <c r="N412">
        <v>1772.1</v>
      </c>
      <c r="O412">
        <v>159</v>
      </c>
      <c r="P412">
        <v>214.2</v>
      </c>
      <c r="Q412">
        <v>171.6</v>
      </c>
      <c r="R412">
        <v>62</v>
      </c>
      <c r="S412">
        <v>7.32</v>
      </c>
      <c r="T412">
        <v>32.9</v>
      </c>
      <c r="U412">
        <v>15.1</v>
      </c>
      <c r="V412">
        <v>3</v>
      </c>
      <c r="W412">
        <v>4.3899999999999997</v>
      </c>
      <c r="X412">
        <v>236.1</v>
      </c>
      <c r="Y412">
        <f t="shared" si="162"/>
        <v>632806.68239889923</v>
      </c>
      <c r="Z412">
        <f t="shared" si="150"/>
        <v>1059.8813486884358</v>
      </c>
      <c r="AA412">
        <f t="shared" si="151"/>
        <v>4518.1254868571741</v>
      </c>
      <c r="AB412">
        <f t="shared" si="152"/>
        <v>1635.096513326263</v>
      </c>
      <c r="AC412">
        <f t="shared" si="153"/>
        <v>30.799295491184754</v>
      </c>
      <c r="AD412">
        <f t="shared" si="163"/>
        <v>23.861947763821949</v>
      </c>
      <c r="AE412">
        <f t="shared" si="164"/>
        <v>6.9373477273628055</v>
      </c>
      <c r="AF412">
        <f t="shared" si="154"/>
        <v>373.09972629393127</v>
      </c>
      <c r="AG412">
        <f t="shared" si="155"/>
        <v>350.05951447959188</v>
      </c>
      <c r="AH412">
        <f t="shared" si="156"/>
        <v>542.18770051439139</v>
      </c>
      <c r="AI412">
        <f t="shared" si="157"/>
        <v>323.1634647484496</v>
      </c>
      <c r="AJ412">
        <f t="shared" si="158"/>
        <v>16.308298074347185</v>
      </c>
      <c r="AK412">
        <f t="shared" si="165"/>
        <v>34.412519240636222</v>
      </c>
    </row>
    <row r="413" spans="1:37" x14ac:dyDescent="0.35">
      <c r="A413">
        <v>16.685600000000001</v>
      </c>
      <c r="B413">
        <v>410.3</v>
      </c>
      <c r="C413">
        <v>23984.3</v>
      </c>
      <c r="D413">
        <f t="shared" si="159"/>
        <v>24573.682574983166</v>
      </c>
      <c r="E413">
        <v>371145.5</v>
      </c>
      <c r="F413">
        <f t="shared" si="160"/>
        <v>590192.96196496952</v>
      </c>
      <c r="G413">
        <v>55.6</v>
      </c>
      <c r="H413">
        <v>1148.4000000000001</v>
      </c>
      <c r="I413">
        <v>881.9</v>
      </c>
      <c r="J413">
        <v>114.6</v>
      </c>
      <c r="K413">
        <v>17283.8</v>
      </c>
      <c r="L413">
        <f t="shared" si="161"/>
        <v>17587.783736545709</v>
      </c>
      <c r="M413">
        <v>563.4</v>
      </c>
      <c r="N413">
        <v>1967.3</v>
      </c>
      <c r="O413">
        <v>139</v>
      </c>
      <c r="P413">
        <v>213.5</v>
      </c>
      <c r="Q413">
        <v>143.9</v>
      </c>
      <c r="R413">
        <v>48.8</v>
      </c>
      <c r="S413">
        <v>11.2</v>
      </c>
      <c r="T413">
        <v>27.9</v>
      </c>
      <c r="U413">
        <v>7.8</v>
      </c>
      <c r="V413">
        <v>4.3899999999999997</v>
      </c>
      <c r="W413">
        <v>7.32</v>
      </c>
      <c r="X413">
        <v>273.5</v>
      </c>
      <c r="Y413">
        <f t="shared" si="162"/>
        <v>632764.72827649838</v>
      </c>
      <c r="Z413">
        <f t="shared" si="150"/>
        <v>1055.3685598420275</v>
      </c>
      <c r="AA413">
        <f t="shared" si="151"/>
        <v>4923.9470229107601</v>
      </c>
      <c r="AB413">
        <f t="shared" si="152"/>
        <v>1393.7249669432226</v>
      </c>
      <c r="AC413">
        <f t="shared" si="153"/>
        <v>23.895137203970439</v>
      </c>
      <c r="AD413">
        <f t="shared" si="163"/>
        <v>12.326856494111732</v>
      </c>
      <c r="AE413">
        <f t="shared" si="164"/>
        <v>11.568280709858703</v>
      </c>
      <c r="AF413">
        <f t="shared" si="154"/>
        <v>432.23016040250752</v>
      </c>
      <c r="AG413">
        <f t="shared" si="155"/>
        <v>355.10828900344956</v>
      </c>
      <c r="AH413">
        <f t="shared" si="156"/>
        <v>400.78087268035068</v>
      </c>
      <c r="AI413">
        <f t="shared" si="157"/>
        <v>271.50691611389686</v>
      </c>
      <c r="AJ413">
        <f t="shared" si="158"/>
        <v>24.637909326051528</v>
      </c>
      <c r="AK413">
        <f t="shared" si="165"/>
        <v>44.166666666666657</v>
      </c>
    </row>
    <row r="414" spans="1:37" x14ac:dyDescent="0.35">
      <c r="A414">
        <v>16.695499999999999</v>
      </c>
      <c r="B414">
        <v>394.2</v>
      </c>
      <c r="C414">
        <v>24984.9</v>
      </c>
      <c r="D414">
        <f t="shared" si="159"/>
        <v>25625.141600371113</v>
      </c>
      <c r="E414">
        <v>367990.9</v>
      </c>
      <c r="F414">
        <f t="shared" si="160"/>
        <v>582255.69853345479</v>
      </c>
      <c r="G414">
        <v>51.7</v>
      </c>
      <c r="H414">
        <v>1218</v>
      </c>
      <c r="I414">
        <v>929.7</v>
      </c>
      <c r="J414">
        <v>140.5</v>
      </c>
      <c r="K414">
        <v>15208.6</v>
      </c>
      <c r="L414">
        <f t="shared" si="161"/>
        <v>15443.473612787437</v>
      </c>
      <c r="M414">
        <v>612.1</v>
      </c>
      <c r="N414">
        <v>1943.1</v>
      </c>
      <c r="O414">
        <v>157.5</v>
      </c>
      <c r="P414">
        <v>203.6</v>
      </c>
      <c r="Q414">
        <v>129.69999999999999</v>
      </c>
      <c r="R414">
        <v>31.9</v>
      </c>
      <c r="S414">
        <v>4.88</v>
      </c>
      <c r="T414">
        <v>21.3</v>
      </c>
      <c r="U414">
        <v>7.32</v>
      </c>
      <c r="V414">
        <v>12.7</v>
      </c>
      <c r="W414">
        <v>7.32</v>
      </c>
      <c r="X414">
        <v>243.8</v>
      </c>
      <c r="Y414">
        <f t="shared" si="162"/>
        <v>623718.51374661329</v>
      </c>
      <c r="Z414">
        <f t="shared" ref="Z414" si="166">(G414+M414+R414)*1000000/Y414</f>
        <v>1115.4070059921764</v>
      </c>
      <c r="AA414">
        <f t="shared" ref="AA414" si="167">(H414+N414)*1000000/Y414</f>
        <v>5068.1516266233557</v>
      </c>
      <c r="AB414">
        <f t="shared" ref="AB414" si="168">I414*1000000/Y414</f>
        <v>1490.5762447476302</v>
      </c>
      <c r="AC414">
        <f t="shared" ref="AC414" si="169">(U414+W414)*1000000/Y414</f>
        <v>23.4721267323925</v>
      </c>
      <c r="AD414">
        <f t="shared" si="163"/>
        <v>11.73606336619625</v>
      </c>
      <c r="AE414">
        <f t="shared" si="164"/>
        <v>11.73606336619625</v>
      </c>
      <c r="AF414">
        <f t="shared" ref="AF414" si="170">(X414)*1000000/Y414</f>
        <v>390.8814547375199</v>
      </c>
      <c r="AG414">
        <f t="shared" ref="AG414" si="171">(P414+S414)*1000000/Y414</f>
        <v>334.25334570827789</v>
      </c>
      <c r="AH414">
        <f t="shared" ref="AH414" si="172">(J414+O414)*1000000/Y414</f>
        <v>477.7796288424156</v>
      </c>
      <c r="AI414">
        <f t="shared" ref="AI414" si="173">(Q414+T414)*1000000/Y414</f>
        <v>242.09638911142537</v>
      </c>
      <c r="AJ414">
        <f t="shared" ref="AJ414" si="174">(S414+V414)*1000000/Y414</f>
        <v>28.185791527012302</v>
      </c>
      <c r="AK414">
        <f t="shared" si="165"/>
        <v>47.520491803278688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2025_01_024_AVE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2025-01-29T10:10:35Z</cp:lastPrinted>
  <dcterms:created xsi:type="dcterms:W3CDTF">2025-01-24T11:56:08Z</dcterms:created>
  <dcterms:modified xsi:type="dcterms:W3CDTF">2025-07-13T10:15:31Z</dcterms:modified>
</cp:coreProperties>
</file>