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02F52E57-A1B6-4162-A597-903BE7AC7E04}" xr6:coauthVersionLast="47" xr6:coauthVersionMax="47" xr10:uidLastSave="{00000000-0000-0000-0000-000000000000}"/>
  <bookViews>
    <workbookView xWindow="-110" yWindow="-110" windowWidth="25820" windowHeight="15500" xr2:uid="{51CA19CD-54E3-471F-AC58-43D61D2C49DE}"/>
  </bookViews>
  <sheets>
    <sheet name="2025_01_021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5" i="1"/>
  <c r="AU45" i="1" l="1"/>
  <c r="AV45" i="1" s="1"/>
  <c r="AU44" i="1"/>
  <c r="AV44" i="1" s="1"/>
  <c r="AU43" i="1"/>
  <c r="AV43" i="1" s="1"/>
  <c r="AU42" i="1"/>
  <c r="AV42" i="1" s="1"/>
  <c r="AS45" i="1"/>
  <c r="AT45" i="1" s="1"/>
  <c r="AS44" i="1"/>
  <c r="AT44" i="1" s="1"/>
  <c r="AS43" i="1"/>
  <c r="AT43" i="1" s="1"/>
  <c r="AS42" i="1"/>
  <c r="AT42" i="1" s="1"/>
  <c r="AN45" i="1"/>
  <c r="AN44" i="1"/>
  <c r="AN43" i="1"/>
  <c r="AN42" i="1"/>
  <c r="AQ45" i="1"/>
  <c r="AR45" i="1" s="1"/>
  <c r="AQ44" i="1"/>
  <c r="AR44" i="1" s="1"/>
  <c r="AQ43" i="1"/>
  <c r="AR43" i="1" s="1"/>
  <c r="AQ42" i="1"/>
  <c r="AR42" i="1" s="1"/>
  <c r="Y122" i="1" l="1"/>
  <c r="Z122" i="1" s="1"/>
  <c r="AA122" i="1" s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H6" i="1"/>
  <c r="H7" i="1"/>
  <c r="H8" i="1"/>
  <c r="H9" i="1"/>
  <c r="H10" i="1"/>
  <c r="AG10" i="1" s="1"/>
  <c r="H11" i="1"/>
  <c r="AG11" i="1" s="1"/>
  <c r="H12" i="1"/>
  <c r="H13" i="1"/>
  <c r="H14" i="1"/>
  <c r="H15" i="1"/>
  <c r="H16" i="1"/>
  <c r="H17" i="1"/>
  <c r="H18" i="1"/>
  <c r="AG18" i="1" s="1"/>
  <c r="H19" i="1"/>
  <c r="AG19" i="1" s="1"/>
  <c r="H20" i="1"/>
  <c r="H21" i="1"/>
  <c r="AG21" i="1" s="1"/>
  <c r="H22" i="1"/>
  <c r="H23" i="1"/>
  <c r="H24" i="1"/>
  <c r="H25" i="1"/>
  <c r="AG25" i="1" s="1"/>
  <c r="H26" i="1"/>
  <c r="AG26" i="1" s="1"/>
  <c r="H27" i="1"/>
  <c r="AG27" i="1" s="1"/>
  <c r="H28" i="1"/>
  <c r="H29" i="1"/>
  <c r="H30" i="1"/>
  <c r="H31" i="1"/>
  <c r="H32" i="1"/>
  <c r="H33" i="1"/>
  <c r="H34" i="1"/>
  <c r="AG34" i="1" s="1"/>
  <c r="H35" i="1"/>
  <c r="AG35" i="1" s="1"/>
  <c r="H36" i="1"/>
  <c r="H37" i="1"/>
  <c r="AG37" i="1" s="1"/>
  <c r="H38" i="1"/>
  <c r="H39" i="1"/>
  <c r="H40" i="1"/>
  <c r="H41" i="1"/>
  <c r="H42" i="1"/>
  <c r="AG42" i="1" s="1"/>
  <c r="H43" i="1"/>
  <c r="AG43" i="1" s="1"/>
  <c r="H44" i="1"/>
  <c r="H45" i="1"/>
  <c r="H46" i="1"/>
  <c r="H47" i="1"/>
  <c r="H48" i="1"/>
  <c r="H49" i="1"/>
  <c r="H50" i="1"/>
  <c r="AG50" i="1" s="1"/>
  <c r="H51" i="1"/>
  <c r="AG51" i="1" s="1"/>
  <c r="H52" i="1"/>
  <c r="H53" i="1"/>
  <c r="H54" i="1"/>
  <c r="H55" i="1"/>
  <c r="H56" i="1"/>
  <c r="H57" i="1"/>
  <c r="H58" i="1"/>
  <c r="AG58" i="1" s="1"/>
  <c r="H59" i="1"/>
  <c r="AG59" i="1" s="1"/>
  <c r="H60" i="1"/>
  <c r="H61" i="1"/>
  <c r="H62" i="1"/>
  <c r="H63" i="1"/>
  <c r="H64" i="1"/>
  <c r="H65" i="1"/>
  <c r="H66" i="1"/>
  <c r="AG66" i="1" s="1"/>
  <c r="H67" i="1"/>
  <c r="AG67" i="1" s="1"/>
  <c r="H68" i="1"/>
  <c r="H69" i="1"/>
  <c r="H70" i="1"/>
  <c r="H71" i="1"/>
  <c r="H72" i="1"/>
  <c r="H73" i="1"/>
  <c r="H74" i="1"/>
  <c r="AG74" i="1" s="1"/>
  <c r="H75" i="1"/>
  <c r="AG75" i="1" s="1"/>
  <c r="H76" i="1"/>
  <c r="H77" i="1"/>
  <c r="H78" i="1"/>
  <c r="H79" i="1"/>
  <c r="H80" i="1"/>
  <c r="H81" i="1"/>
  <c r="H82" i="1"/>
  <c r="AG82" i="1" s="1"/>
  <c r="H83" i="1"/>
  <c r="AG83" i="1" s="1"/>
  <c r="H84" i="1"/>
  <c r="H85" i="1"/>
  <c r="AG85" i="1" s="1"/>
  <c r="H86" i="1"/>
  <c r="H87" i="1"/>
  <c r="H88" i="1"/>
  <c r="H89" i="1"/>
  <c r="AG89" i="1" s="1"/>
  <c r="H90" i="1"/>
  <c r="AG90" i="1" s="1"/>
  <c r="H91" i="1"/>
  <c r="AG91" i="1" s="1"/>
  <c r="H92" i="1"/>
  <c r="H93" i="1"/>
  <c r="H94" i="1"/>
  <c r="H95" i="1"/>
  <c r="H96" i="1"/>
  <c r="H97" i="1"/>
  <c r="AG97" i="1" s="1"/>
  <c r="H98" i="1"/>
  <c r="AG98" i="1" s="1"/>
  <c r="H99" i="1"/>
  <c r="AG99" i="1" s="1"/>
  <c r="H100" i="1"/>
  <c r="H101" i="1"/>
  <c r="AG101" i="1" s="1"/>
  <c r="H102" i="1"/>
  <c r="H103" i="1"/>
  <c r="H104" i="1"/>
  <c r="H105" i="1"/>
  <c r="H106" i="1"/>
  <c r="AG106" i="1" s="1"/>
  <c r="H107" i="1"/>
  <c r="AG107" i="1" s="1"/>
  <c r="H108" i="1"/>
  <c r="AG108" i="1" s="1"/>
  <c r="H109" i="1"/>
  <c r="H110" i="1"/>
  <c r="H111" i="1"/>
  <c r="H112" i="1"/>
  <c r="H113" i="1"/>
  <c r="AG113" i="1" s="1"/>
  <c r="H114" i="1"/>
  <c r="AG114" i="1" s="1"/>
  <c r="H115" i="1"/>
  <c r="AG115" i="1" s="1"/>
  <c r="H116" i="1"/>
  <c r="H117" i="1"/>
  <c r="AG117" i="1" s="1"/>
  <c r="H118" i="1"/>
  <c r="H119" i="1"/>
  <c r="H120" i="1"/>
  <c r="H121" i="1"/>
  <c r="H122" i="1"/>
  <c r="AG122" i="1" s="1"/>
  <c r="H123" i="1"/>
  <c r="AG123" i="1" s="1"/>
  <c r="H124" i="1"/>
  <c r="AG124" i="1" s="1"/>
  <c r="H125" i="1"/>
  <c r="H126" i="1"/>
  <c r="H127" i="1"/>
  <c r="H128" i="1"/>
  <c r="H129" i="1"/>
  <c r="H130" i="1"/>
  <c r="AG130" i="1" s="1"/>
  <c r="H131" i="1"/>
  <c r="AG131" i="1" s="1"/>
  <c r="H132" i="1"/>
  <c r="H133" i="1"/>
  <c r="AG133" i="1" s="1"/>
  <c r="H134" i="1"/>
  <c r="H135" i="1"/>
  <c r="H136" i="1"/>
  <c r="H137" i="1"/>
  <c r="H138" i="1"/>
  <c r="AG138" i="1" s="1"/>
  <c r="H139" i="1"/>
  <c r="AG139" i="1" s="1"/>
  <c r="H140" i="1"/>
  <c r="H141" i="1"/>
  <c r="H142" i="1"/>
  <c r="H143" i="1"/>
  <c r="H144" i="1"/>
  <c r="AG144" i="1" s="1"/>
  <c r="H145" i="1"/>
  <c r="H146" i="1"/>
  <c r="AG146" i="1" s="1"/>
  <c r="H147" i="1"/>
  <c r="AG147" i="1" s="1"/>
  <c r="H148" i="1"/>
  <c r="H149" i="1"/>
  <c r="AG149" i="1" s="1"/>
  <c r="H150" i="1"/>
  <c r="H151" i="1"/>
  <c r="H152" i="1"/>
  <c r="H153" i="1"/>
  <c r="H154" i="1"/>
  <c r="AG154" i="1" s="1"/>
  <c r="H155" i="1"/>
  <c r="AG155" i="1" s="1"/>
  <c r="H156" i="1"/>
  <c r="H157" i="1"/>
  <c r="H158" i="1"/>
  <c r="H159" i="1"/>
  <c r="H160" i="1"/>
  <c r="AG160" i="1" s="1"/>
  <c r="H161" i="1"/>
  <c r="AG161" i="1" s="1"/>
  <c r="H162" i="1"/>
  <c r="AG162" i="1" s="1"/>
  <c r="H163" i="1"/>
  <c r="AG163" i="1" s="1"/>
  <c r="H164" i="1"/>
  <c r="H165" i="1"/>
  <c r="AG165" i="1" s="1"/>
  <c r="H166" i="1"/>
  <c r="H167" i="1"/>
  <c r="H168" i="1"/>
  <c r="H169" i="1"/>
  <c r="H170" i="1"/>
  <c r="AG170" i="1" s="1"/>
  <c r="H171" i="1"/>
  <c r="AG171" i="1" s="1"/>
  <c r="H172" i="1"/>
  <c r="H173" i="1"/>
  <c r="H174" i="1"/>
  <c r="H175" i="1"/>
  <c r="H176" i="1"/>
  <c r="AG176" i="1" s="1"/>
  <c r="H177" i="1"/>
  <c r="AG177" i="1" s="1"/>
  <c r="H178" i="1"/>
  <c r="AG178" i="1" s="1"/>
  <c r="H179" i="1"/>
  <c r="AG179" i="1" s="1"/>
  <c r="H180" i="1"/>
  <c r="H181" i="1"/>
  <c r="AG181" i="1" s="1"/>
  <c r="H182" i="1"/>
  <c r="H183" i="1"/>
  <c r="H184" i="1"/>
  <c r="H185" i="1"/>
  <c r="H186" i="1"/>
  <c r="AG186" i="1" s="1"/>
  <c r="H187" i="1"/>
  <c r="AG187" i="1" s="1"/>
  <c r="H188" i="1"/>
  <c r="H189" i="1"/>
  <c r="H190" i="1"/>
  <c r="H191" i="1"/>
  <c r="H192" i="1"/>
  <c r="H193" i="1"/>
  <c r="H194" i="1"/>
  <c r="AG194" i="1" s="1"/>
  <c r="H195" i="1"/>
  <c r="AG195" i="1" s="1"/>
  <c r="H196" i="1"/>
  <c r="AG196" i="1" s="1"/>
  <c r="H197" i="1"/>
  <c r="AG197" i="1" s="1"/>
  <c r="H198" i="1"/>
  <c r="H199" i="1"/>
  <c r="H200" i="1"/>
  <c r="H201" i="1"/>
  <c r="H202" i="1"/>
  <c r="AG202" i="1" s="1"/>
  <c r="H203" i="1"/>
  <c r="AG203" i="1" s="1"/>
  <c r="H204" i="1"/>
  <c r="H205" i="1"/>
  <c r="H206" i="1"/>
  <c r="H207" i="1"/>
  <c r="H208" i="1"/>
  <c r="H209" i="1"/>
  <c r="H210" i="1"/>
  <c r="AG210" i="1" s="1"/>
  <c r="H211" i="1"/>
  <c r="AG211" i="1" s="1"/>
  <c r="H212" i="1"/>
  <c r="H213" i="1"/>
  <c r="AG213" i="1" s="1"/>
  <c r="H214" i="1"/>
  <c r="H215" i="1"/>
  <c r="H216" i="1"/>
  <c r="H217" i="1"/>
  <c r="H218" i="1"/>
  <c r="AG218" i="1" s="1"/>
  <c r="H219" i="1"/>
  <c r="AG219" i="1" s="1"/>
  <c r="H220" i="1"/>
  <c r="H221" i="1"/>
  <c r="H222" i="1"/>
  <c r="H223" i="1"/>
  <c r="H224" i="1"/>
  <c r="H225" i="1"/>
  <c r="H226" i="1"/>
  <c r="AG226" i="1" s="1"/>
  <c r="H227" i="1"/>
  <c r="AG227" i="1" s="1"/>
  <c r="H228" i="1"/>
  <c r="H229" i="1"/>
  <c r="AG229" i="1" s="1"/>
  <c r="H230" i="1"/>
  <c r="H231" i="1"/>
  <c r="H232" i="1"/>
  <c r="H233" i="1"/>
  <c r="H234" i="1"/>
  <c r="AG234" i="1" s="1"/>
  <c r="H235" i="1"/>
  <c r="AG235" i="1" s="1"/>
  <c r="H236" i="1"/>
  <c r="H237" i="1"/>
  <c r="H238" i="1"/>
  <c r="H239" i="1"/>
  <c r="H240" i="1"/>
  <c r="H241" i="1"/>
  <c r="H242" i="1"/>
  <c r="AG242" i="1" s="1"/>
  <c r="H243" i="1"/>
  <c r="AG243" i="1" s="1"/>
  <c r="H244" i="1"/>
  <c r="H245" i="1"/>
  <c r="H246" i="1"/>
  <c r="H247" i="1"/>
  <c r="H248" i="1"/>
  <c r="H249" i="1"/>
  <c r="H250" i="1"/>
  <c r="AG250" i="1" s="1"/>
  <c r="H251" i="1"/>
  <c r="AG251" i="1" s="1"/>
  <c r="H252" i="1"/>
  <c r="H253" i="1"/>
  <c r="H254" i="1"/>
  <c r="H255" i="1"/>
  <c r="H256" i="1"/>
  <c r="H257" i="1"/>
  <c r="H258" i="1"/>
  <c r="AG258" i="1" s="1"/>
  <c r="H259" i="1"/>
  <c r="AG259" i="1" s="1"/>
  <c r="H260" i="1"/>
  <c r="H261" i="1"/>
  <c r="H262" i="1"/>
  <c r="H263" i="1"/>
  <c r="H264" i="1"/>
  <c r="H265" i="1"/>
  <c r="H266" i="1"/>
  <c r="AG266" i="1" s="1"/>
  <c r="H267" i="1"/>
  <c r="AG267" i="1" s="1"/>
  <c r="H268" i="1"/>
  <c r="H269" i="1"/>
  <c r="H270" i="1"/>
  <c r="H271" i="1"/>
  <c r="H272" i="1"/>
  <c r="H273" i="1"/>
  <c r="H274" i="1"/>
  <c r="AG274" i="1" s="1"/>
  <c r="H275" i="1"/>
  <c r="AG275" i="1" s="1"/>
  <c r="H276" i="1"/>
  <c r="H277" i="1"/>
  <c r="AG277" i="1" s="1"/>
  <c r="H278" i="1"/>
  <c r="H279" i="1"/>
  <c r="H280" i="1"/>
  <c r="H281" i="1"/>
  <c r="AG281" i="1" s="1"/>
  <c r="H282" i="1"/>
  <c r="AG282" i="1" s="1"/>
  <c r="H283" i="1"/>
  <c r="AG283" i="1" s="1"/>
  <c r="H284" i="1"/>
  <c r="H285" i="1"/>
  <c r="H286" i="1"/>
  <c r="H287" i="1"/>
  <c r="H288" i="1"/>
  <c r="H289" i="1"/>
  <c r="H290" i="1"/>
  <c r="AG290" i="1" s="1"/>
  <c r="H291" i="1"/>
  <c r="AG291" i="1" s="1"/>
  <c r="H292" i="1"/>
  <c r="H293" i="1"/>
  <c r="AG293" i="1" s="1"/>
  <c r="H294" i="1"/>
  <c r="H295" i="1"/>
  <c r="H296" i="1"/>
  <c r="H297" i="1"/>
  <c r="H298" i="1"/>
  <c r="AG298" i="1" s="1"/>
  <c r="H299" i="1"/>
  <c r="AG299" i="1" s="1"/>
  <c r="H300" i="1"/>
  <c r="H301" i="1"/>
  <c r="H302" i="1"/>
  <c r="H303" i="1"/>
  <c r="H304" i="1"/>
  <c r="H305" i="1"/>
  <c r="H306" i="1"/>
  <c r="AG306" i="1" s="1"/>
  <c r="H307" i="1"/>
  <c r="AG307" i="1" s="1"/>
  <c r="H308" i="1"/>
  <c r="H309" i="1"/>
  <c r="AG309" i="1" s="1"/>
  <c r="H310" i="1"/>
  <c r="H311" i="1"/>
  <c r="H312" i="1"/>
  <c r="H313" i="1"/>
  <c r="H314" i="1"/>
  <c r="AG314" i="1" s="1"/>
  <c r="H315" i="1"/>
  <c r="AG315" i="1" s="1"/>
  <c r="H316" i="1"/>
  <c r="H317" i="1"/>
  <c r="H318" i="1"/>
  <c r="H319" i="1"/>
  <c r="H320" i="1"/>
  <c r="H321" i="1"/>
  <c r="H322" i="1"/>
  <c r="AG322" i="1" s="1"/>
  <c r="H323" i="1"/>
  <c r="AG323" i="1" s="1"/>
  <c r="H324" i="1"/>
  <c r="H325" i="1"/>
  <c r="AG325" i="1" s="1"/>
  <c r="H326" i="1"/>
  <c r="H327" i="1"/>
  <c r="H328" i="1"/>
  <c r="H329" i="1"/>
  <c r="H330" i="1"/>
  <c r="AG330" i="1" s="1"/>
  <c r="H331" i="1"/>
  <c r="AG331" i="1" s="1"/>
  <c r="H332" i="1"/>
  <c r="H333" i="1"/>
  <c r="H334" i="1"/>
  <c r="H335" i="1"/>
  <c r="H336" i="1"/>
  <c r="H337" i="1"/>
  <c r="H338" i="1"/>
  <c r="AG338" i="1" s="1"/>
  <c r="H339" i="1"/>
  <c r="AG339" i="1" s="1"/>
  <c r="H340" i="1"/>
  <c r="H341" i="1"/>
  <c r="AG341" i="1" s="1"/>
  <c r="H342" i="1"/>
  <c r="H343" i="1"/>
  <c r="H344" i="1"/>
  <c r="H345" i="1"/>
  <c r="H346" i="1"/>
  <c r="AG346" i="1" s="1"/>
  <c r="H347" i="1"/>
  <c r="AG347" i="1" s="1"/>
  <c r="H348" i="1"/>
  <c r="AG348" i="1" s="1"/>
  <c r="H349" i="1"/>
  <c r="H350" i="1"/>
  <c r="H351" i="1"/>
  <c r="H352" i="1"/>
  <c r="H353" i="1"/>
  <c r="H354" i="1"/>
  <c r="AG354" i="1" s="1"/>
  <c r="H355" i="1"/>
  <c r="AG355" i="1" s="1"/>
  <c r="H356" i="1"/>
  <c r="H357" i="1"/>
  <c r="AG357" i="1" s="1"/>
  <c r="H358" i="1"/>
  <c r="H359" i="1"/>
  <c r="H360" i="1"/>
  <c r="H361" i="1"/>
  <c r="H362" i="1"/>
  <c r="AG362" i="1" s="1"/>
  <c r="H363" i="1"/>
  <c r="AG363" i="1" s="1"/>
  <c r="H364" i="1"/>
  <c r="AG364" i="1" s="1"/>
  <c r="H365" i="1"/>
  <c r="H366" i="1"/>
  <c r="H367" i="1"/>
  <c r="H368" i="1"/>
  <c r="H369" i="1"/>
  <c r="H370" i="1"/>
  <c r="AG370" i="1" s="1"/>
  <c r="H371" i="1"/>
  <c r="AG371" i="1" s="1"/>
  <c r="H372" i="1"/>
  <c r="H373" i="1"/>
  <c r="AG373" i="1" s="1"/>
  <c r="H374" i="1"/>
  <c r="H375" i="1"/>
  <c r="H376" i="1"/>
  <c r="H377" i="1"/>
  <c r="H378" i="1"/>
  <c r="AG378" i="1" s="1"/>
  <c r="H379" i="1"/>
  <c r="AG379" i="1" s="1"/>
  <c r="H380" i="1"/>
  <c r="H381" i="1"/>
  <c r="H382" i="1"/>
  <c r="H383" i="1"/>
  <c r="H384" i="1"/>
  <c r="AG384" i="1" s="1"/>
  <c r="H385" i="1"/>
  <c r="H386" i="1"/>
  <c r="AG386" i="1" s="1"/>
  <c r="H387" i="1"/>
  <c r="AG387" i="1" s="1"/>
  <c r="H388" i="1"/>
  <c r="H389" i="1"/>
  <c r="AG389" i="1" s="1"/>
  <c r="H390" i="1"/>
  <c r="H391" i="1"/>
  <c r="H392" i="1"/>
  <c r="H393" i="1"/>
  <c r="H394" i="1"/>
  <c r="AG394" i="1" s="1"/>
  <c r="H395" i="1"/>
  <c r="AG395" i="1" s="1"/>
  <c r="H396" i="1"/>
  <c r="H397" i="1"/>
  <c r="H398" i="1"/>
  <c r="H399" i="1"/>
  <c r="H400" i="1"/>
  <c r="AG400" i="1" s="1"/>
  <c r="H401" i="1"/>
  <c r="H402" i="1"/>
  <c r="AG402" i="1" s="1"/>
  <c r="H403" i="1"/>
  <c r="AG403" i="1" s="1"/>
  <c r="H404" i="1"/>
  <c r="H405" i="1"/>
  <c r="AG405" i="1" s="1"/>
  <c r="H406" i="1"/>
  <c r="H407" i="1"/>
  <c r="H408" i="1"/>
  <c r="H409" i="1"/>
  <c r="H410" i="1"/>
  <c r="AG410" i="1" s="1"/>
  <c r="H411" i="1"/>
  <c r="AG411" i="1" s="1"/>
  <c r="H412" i="1"/>
  <c r="H413" i="1"/>
  <c r="H414" i="1"/>
  <c r="H415" i="1"/>
  <c r="H416" i="1"/>
  <c r="M5" i="1"/>
  <c r="H5" i="1"/>
  <c r="AG5" i="1" s="1"/>
  <c r="D6" i="1"/>
  <c r="Y6" i="1" s="1"/>
  <c r="Z6" i="1" s="1"/>
  <c r="AA6" i="1" s="1"/>
  <c r="D7" i="1"/>
  <c r="Y7" i="1" s="1"/>
  <c r="Z7" i="1" s="1"/>
  <c r="AA7" i="1" s="1"/>
  <c r="D8" i="1"/>
  <c r="Y8" i="1" s="1"/>
  <c r="Z8" i="1" s="1"/>
  <c r="AA8" i="1" s="1"/>
  <c r="D9" i="1"/>
  <c r="D10" i="1"/>
  <c r="D11" i="1"/>
  <c r="D12" i="1"/>
  <c r="D13" i="1"/>
  <c r="D14" i="1"/>
  <c r="Y14" i="1" s="1"/>
  <c r="Z14" i="1" s="1"/>
  <c r="AA14" i="1" s="1"/>
  <c r="D15" i="1"/>
  <c r="Y15" i="1" s="1"/>
  <c r="Z15" i="1" s="1"/>
  <c r="AA15" i="1" s="1"/>
  <c r="D16" i="1"/>
  <c r="Y16" i="1" s="1"/>
  <c r="Z16" i="1" s="1"/>
  <c r="AA16" i="1" s="1"/>
  <c r="D17" i="1"/>
  <c r="D18" i="1"/>
  <c r="D19" i="1"/>
  <c r="D20" i="1"/>
  <c r="Y20" i="1" s="1"/>
  <c r="Z20" i="1" s="1"/>
  <c r="AA20" i="1" s="1"/>
  <c r="D21" i="1"/>
  <c r="Y21" i="1" s="1"/>
  <c r="Z21" i="1" s="1"/>
  <c r="AA21" i="1" s="1"/>
  <c r="D22" i="1"/>
  <c r="D23" i="1"/>
  <c r="Y23" i="1" s="1"/>
  <c r="Z23" i="1" s="1"/>
  <c r="AA23" i="1" s="1"/>
  <c r="D24" i="1"/>
  <c r="D25" i="1"/>
  <c r="D26" i="1"/>
  <c r="D27" i="1"/>
  <c r="D28" i="1"/>
  <c r="D29" i="1"/>
  <c r="D30" i="1"/>
  <c r="Y30" i="1" s="1"/>
  <c r="Z30" i="1" s="1"/>
  <c r="AA30" i="1" s="1"/>
  <c r="D31" i="1"/>
  <c r="Y31" i="1" s="1"/>
  <c r="Z31" i="1" s="1"/>
  <c r="AA31" i="1" s="1"/>
  <c r="D32" i="1"/>
  <c r="Y32" i="1" s="1"/>
  <c r="Z32" i="1" s="1"/>
  <c r="AA32" i="1" s="1"/>
  <c r="D33" i="1"/>
  <c r="D34" i="1"/>
  <c r="D35" i="1"/>
  <c r="D36" i="1"/>
  <c r="Y36" i="1" s="1"/>
  <c r="Z36" i="1" s="1"/>
  <c r="AA36" i="1" s="1"/>
  <c r="D37" i="1"/>
  <c r="Y37" i="1" s="1"/>
  <c r="Z37" i="1" s="1"/>
  <c r="AA37" i="1" s="1"/>
  <c r="D38" i="1"/>
  <c r="D39" i="1"/>
  <c r="Y39" i="1" s="1"/>
  <c r="Z39" i="1" s="1"/>
  <c r="AA39" i="1" s="1"/>
  <c r="D40" i="1"/>
  <c r="Y40" i="1" s="1"/>
  <c r="Z40" i="1" s="1"/>
  <c r="AA40" i="1" s="1"/>
  <c r="D41" i="1"/>
  <c r="D42" i="1"/>
  <c r="D43" i="1"/>
  <c r="D44" i="1"/>
  <c r="D45" i="1"/>
  <c r="D46" i="1"/>
  <c r="Y46" i="1" s="1"/>
  <c r="Z46" i="1" s="1"/>
  <c r="AA46" i="1" s="1"/>
  <c r="D47" i="1"/>
  <c r="Y47" i="1" s="1"/>
  <c r="Z47" i="1" s="1"/>
  <c r="AA47" i="1" s="1"/>
  <c r="D48" i="1"/>
  <c r="Y48" i="1" s="1"/>
  <c r="Z48" i="1" s="1"/>
  <c r="AA48" i="1" s="1"/>
  <c r="D49" i="1"/>
  <c r="D50" i="1"/>
  <c r="D51" i="1"/>
  <c r="D52" i="1"/>
  <c r="Y52" i="1" s="1"/>
  <c r="Z52" i="1" s="1"/>
  <c r="AA52" i="1" s="1"/>
  <c r="D53" i="1"/>
  <c r="D54" i="1"/>
  <c r="Y54" i="1" s="1"/>
  <c r="Z54" i="1" s="1"/>
  <c r="AA54" i="1" s="1"/>
  <c r="D55" i="1"/>
  <c r="Y55" i="1" s="1"/>
  <c r="Z55" i="1" s="1"/>
  <c r="AA55" i="1" s="1"/>
  <c r="D56" i="1"/>
  <c r="D57" i="1"/>
  <c r="D58" i="1"/>
  <c r="D59" i="1"/>
  <c r="D60" i="1"/>
  <c r="D61" i="1"/>
  <c r="D62" i="1"/>
  <c r="Y62" i="1" s="1"/>
  <c r="Z62" i="1" s="1"/>
  <c r="AA62" i="1" s="1"/>
  <c r="D63" i="1"/>
  <c r="Y63" i="1" s="1"/>
  <c r="Z63" i="1" s="1"/>
  <c r="AA63" i="1" s="1"/>
  <c r="D64" i="1"/>
  <c r="Y64" i="1" s="1"/>
  <c r="Z64" i="1" s="1"/>
  <c r="AA64" i="1" s="1"/>
  <c r="D65" i="1"/>
  <c r="D66" i="1"/>
  <c r="D67" i="1"/>
  <c r="D68" i="1"/>
  <c r="Y68" i="1" s="1"/>
  <c r="Z68" i="1" s="1"/>
  <c r="AA68" i="1" s="1"/>
  <c r="D69" i="1"/>
  <c r="D70" i="1"/>
  <c r="Y70" i="1" s="1"/>
  <c r="Z70" i="1" s="1"/>
  <c r="AA70" i="1" s="1"/>
  <c r="D71" i="1"/>
  <c r="Y71" i="1" s="1"/>
  <c r="Z71" i="1" s="1"/>
  <c r="AA71" i="1" s="1"/>
  <c r="D72" i="1"/>
  <c r="Y72" i="1" s="1"/>
  <c r="Z72" i="1" s="1"/>
  <c r="AA72" i="1" s="1"/>
  <c r="D73" i="1"/>
  <c r="D74" i="1"/>
  <c r="D75" i="1"/>
  <c r="D76" i="1"/>
  <c r="Y76" i="1" s="1"/>
  <c r="Z76" i="1" s="1"/>
  <c r="AA76" i="1" s="1"/>
  <c r="D77" i="1"/>
  <c r="D78" i="1"/>
  <c r="Y78" i="1" s="1"/>
  <c r="Z78" i="1" s="1"/>
  <c r="AA78" i="1" s="1"/>
  <c r="D79" i="1"/>
  <c r="Y79" i="1" s="1"/>
  <c r="Z79" i="1" s="1"/>
  <c r="AA79" i="1" s="1"/>
  <c r="D80" i="1"/>
  <c r="Y80" i="1" s="1"/>
  <c r="Z80" i="1" s="1"/>
  <c r="AA80" i="1" s="1"/>
  <c r="D81" i="1"/>
  <c r="D82" i="1"/>
  <c r="D83" i="1"/>
  <c r="D84" i="1"/>
  <c r="Y84" i="1" s="1"/>
  <c r="Z84" i="1" s="1"/>
  <c r="AA84" i="1" s="1"/>
  <c r="D85" i="1"/>
  <c r="D86" i="1"/>
  <c r="Y86" i="1" s="1"/>
  <c r="Z86" i="1" s="1"/>
  <c r="AA86" i="1" s="1"/>
  <c r="D87" i="1"/>
  <c r="Y87" i="1" s="1"/>
  <c r="Z87" i="1" s="1"/>
  <c r="AA87" i="1" s="1"/>
  <c r="D88" i="1"/>
  <c r="D89" i="1"/>
  <c r="D90" i="1"/>
  <c r="D91" i="1"/>
  <c r="D92" i="1"/>
  <c r="AG92" i="1" s="1"/>
  <c r="D93" i="1"/>
  <c r="D94" i="1"/>
  <c r="Y94" i="1" s="1"/>
  <c r="Z94" i="1" s="1"/>
  <c r="AA94" i="1" s="1"/>
  <c r="D95" i="1"/>
  <c r="Y95" i="1" s="1"/>
  <c r="Z95" i="1" s="1"/>
  <c r="AA95" i="1" s="1"/>
  <c r="D96" i="1"/>
  <c r="Y96" i="1" s="1"/>
  <c r="Z96" i="1" s="1"/>
  <c r="AA96" i="1" s="1"/>
  <c r="D97" i="1"/>
  <c r="D98" i="1"/>
  <c r="D99" i="1"/>
  <c r="D100" i="1"/>
  <c r="Y100" i="1" s="1"/>
  <c r="Z100" i="1" s="1"/>
  <c r="AA100" i="1" s="1"/>
  <c r="D101" i="1"/>
  <c r="D102" i="1"/>
  <c r="Y102" i="1" s="1"/>
  <c r="Z102" i="1" s="1"/>
  <c r="AA102" i="1" s="1"/>
  <c r="D103" i="1"/>
  <c r="Y103" i="1" s="1"/>
  <c r="Z103" i="1" s="1"/>
  <c r="AA103" i="1" s="1"/>
  <c r="D104" i="1"/>
  <c r="Y104" i="1" s="1"/>
  <c r="Z104" i="1" s="1"/>
  <c r="AA104" i="1" s="1"/>
  <c r="D105" i="1"/>
  <c r="D106" i="1"/>
  <c r="D107" i="1"/>
  <c r="D108" i="1"/>
  <c r="Y108" i="1" s="1"/>
  <c r="Z108" i="1" s="1"/>
  <c r="AA108" i="1" s="1"/>
  <c r="D109" i="1"/>
  <c r="D110" i="1"/>
  <c r="Y110" i="1" s="1"/>
  <c r="Z110" i="1" s="1"/>
  <c r="AA110" i="1" s="1"/>
  <c r="D111" i="1"/>
  <c r="Y111" i="1" s="1"/>
  <c r="Z111" i="1" s="1"/>
  <c r="AA111" i="1" s="1"/>
  <c r="D112" i="1"/>
  <c r="Y112" i="1" s="1"/>
  <c r="Z112" i="1" s="1"/>
  <c r="AA112" i="1" s="1"/>
  <c r="D113" i="1"/>
  <c r="D114" i="1"/>
  <c r="D115" i="1"/>
  <c r="D116" i="1"/>
  <c r="Y116" i="1" s="1"/>
  <c r="Z116" i="1" s="1"/>
  <c r="AA116" i="1" s="1"/>
  <c r="D117" i="1"/>
  <c r="D118" i="1"/>
  <c r="Y118" i="1" s="1"/>
  <c r="Z118" i="1" s="1"/>
  <c r="AA118" i="1" s="1"/>
  <c r="D119" i="1"/>
  <c r="Y119" i="1" s="1"/>
  <c r="Z119" i="1" s="1"/>
  <c r="AA119" i="1" s="1"/>
  <c r="D120" i="1"/>
  <c r="D121" i="1"/>
  <c r="AG121" i="1" s="1"/>
  <c r="D122" i="1"/>
  <c r="D123" i="1"/>
  <c r="D124" i="1"/>
  <c r="D125" i="1"/>
  <c r="D126" i="1"/>
  <c r="Y126" i="1" s="1"/>
  <c r="Z126" i="1" s="1"/>
  <c r="AA126" i="1" s="1"/>
  <c r="D127" i="1"/>
  <c r="Y127" i="1" s="1"/>
  <c r="Z127" i="1" s="1"/>
  <c r="AA127" i="1" s="1"/>
  <c r="D128" i="1"/>
  <c r="Y128" i="1" s="1"/>
  <c r="Z128" i="1" s="1"/>
  <c r="AA128" i="1" s="1"/>
  <c r="D129" i="1"/>
  <c r="Y129" i="1" s="1"/>
  <c r="Z129" i="1" s="1"/>
  <c r="AA129" i="1" s="1"/>
  <c r="D130" i="1"/>
  <c r="D131" i="1"/>
  <c r="D132" i="1"/>
  <c r="D133" i="1"/>
  <c r="D134" i="1"/>
  <c r="Y134" i="1" s="1"/>
  <c r="Z134" i="1" s="1"/>
  <c r="AA134" i="1" s="1"/>
  <c r="D135" i="1"/>
  <c r="Y135" i="1" s="1"/>
  <c r="Z135" i="1" s="1"/>
  <c r="AA135" i="1" s="1"/>
  <c r="D136" i="1"/>
  <c r="Y136" i="1" s="1"/>
  <c r="Z136" i="1" s="1"/>
  <c r="AA136" i="1" s="1"/>
  <c r="D137" i="1"/>
  <c r="Y137" i="1" s="1"/>
  <c r="Z137" i="1" s="1"/>
  <c r="AA137" i="1" s="1"/>
  <c r="D138" i="1"/>
  <c r="D139" i="1"/>
  <c r="D140" i="1"/>
  <c r="Y140" i="1" s="1"/>
  <c r="Z140" i="1" s="1"/>
  <c r="AA140" i="1" s="1"/>
  <c r="D141" i="1"/>
  <c r="D142" i="1"/>
  <c r="D143" i="1"/>
  <c r="Y143" i="1" s="1"/>
  <c r="Z143" i="1" s="1"/>
  <c r="AA143" i="1" s="1"/>
  <c r="D144" i="1"/>
  <c r="Y144" i="1" s="1"/>
  <c r="Z144" i="1" s="1"/>
  <c r="AA144" i="1" s="1"/>
  <c r="D145" i="1"/>
  <c r="Y145" i="1" s="1"/>
  <c r="Z145" i="1" s="1"/>
  <c r="AA145" i="1" s="1"/>
  <c r="D146" i="1"/>
  <c r="D147" i="1"/>
  <c r="D148" i="1"/>
  <c r="Y148" i="1" s="1"/>
  <c r="Z148" i="1" s="1"/>
  <c r="AA148" i="1" s="1"/>
  <c r="D149" i="1"/>
  <c r="D150" i="1"/>
  <c r="Y150" i="1" s="1"/>
  <c r="Z150" i="1" s="1"/>
  <c r="AA150" i="1" s="1"/>
  <c r="D151" i="1"/>
  <c r="Y151" i="1" s="1"/>
  <c r="Z151" i="1" s="1"/>
  <c r="AA151" i="1" s="1"/>
  <c r="D152" i="1"/>
  <c r="D153" i="1"/>
  <c r="Y153" i="1" s="1"/>
  <c r="Z153" i="1" s="1"/>
  <c r="AA153" i="1" s="1"/>
  <c r="D154" i="1"/>
  <c r="D155" i="1"/>
  <c r="D156" i="1"/>
  <c r="D157" i="1"/>
  <c r="D158" i="1"/>
  <c r="Y158" i="1" s="1"/>
  <c r="Z158" i="1" s="1"/>
  <c r="AA158" i="1" s="1"/>
  <c r="D159" i="1"/>
  <c r="Y159" i="1" s="1"/>
  <c r="Z159" i="1" s="1"/>
  <c r="AA159" i="1" s="1"/>
  <c r="D160" i="1"/>
  <c r="Y160" i="1" s="1"/>
  <c r="Z160" i="1" s="1"/>
  <c r="AA160" i="1" s="1"/>
  <c r="D161" i="1"/>
  <c r="Y161" i="1" s="1"/>
  <c r="Z161" i="1" s="1"/>
  <c r="AA161" i="1" s="1"/>
  <c r="D162" i="1"/>
  <c r="D163" i="1"/>
  <c r="D164" i="1"/>
  <c r="Y164" i="1" s="1"/>
  <c r="Z164" i="1" s="1"/>
  <c r="AA164" i="1" s="1"/>
  <c r="D165" i="1"/>
  <c r="D166" i="1"/>
  <c r="Y166" i="1" s="1"/>
  <c r="Z166" i="1" s="1"/>
  <c r="AA166" i="1" s="1"/>
  <c r="D167" i="1"/>
  <c r="Y167" i="1" s="1"/>
  <c r="Z167" i="1" s="1"/>
  <c r="AA167" i="1" s="1"/>
  <c r="D168" i="1"/>
  <c r="Y168" i="1" s="1"/>
  <c r="Z168" i="1" s="1"/>
  <c r="AA168" i="1" s="1"/>
  <c r="D169" i="1"/>
  <c r="Y169" i="1" s="1"/>
  <c r="Z169" i="1" s="1"/>
  <c r="AA169" i="1" s="1"/>
  <c r="D170" i="1"/>
  <c r="D171" i="1"/>
  <c r="D172" i="1"/>
  <c r="D173" i="1"/>
  <c r="D174" i="1"/>
  <c r="Y174" i="1" s="1"/>
  <c r="Z174" i="1" s="1"/>
  <c r="AA174" i="1" s="1"/>
  <c r="D175" i="1"/>
  <c r="Y175" i="1" s="1"/>
  <c r="Z175" i="1" s="1"/>
  <c r="AA175" i="1" s="1"/>
  <c r="D176" i="1"/>
  <c r="Y176" i="1" s="1"/>
  <c r="Z176" i="1" s="1"/>
  <c r="AA176" i="1" s="1"/>
  <c r="D177" i="1"/>
  <c r="Y177" i="1" s="1"/>
  <c r="Z177" i="1" s="1"/>
  <c r="AA177" i="1" s="1"/>
  <c r="D178" i="1"/>
  <c r="D179" i="1"/>
  <c r="D180" i="1"/>
  <c r="D181" i="1"/>
  <c r="D182" i="1"/>
  <c r="Y182" i="1" s="1"/>
  <c r="Z182" i="1" s="1"/>
  <c r="AA182" i="1" s="1"/>
  <c r="D183" i="1"/>
  <c r="Y183" i="1" s="1"/>
  <c r="Z183" i="1" s="1"/>
  <c r="AA183" i="1" s="1"/>
  <c r="D184" i="1"/>
  <c r="D185" i="1"/>
  <c r="AG185" i="1" s="1"/>
  <c r="D186" i="1"/>
  <c r="D187" i="1"/>
  <c r="D188" i="1"/>
  <c r="Y188" i="1" s="1"/>
  <c r="Z188" i="1" s="1"/>
  <c r="AA188" i="1" s="1"/>
  <c r="D189" i="1"/>
  <c r="D190" i="1"/>
  <c r="Y190" i="1" s="1"/>
  <c r="Z190" i="1" s="1"/>
  <c r="AA190" i="1" s="1"/>
  <c r="D191" i="1"/>
  <c r="Y191" i="1" s="1"/>
  <c r="Z191" i="1" s="1"/>
  <c r="AA191" i="1" s="1"/>
  <c r="D192" i="1"/>
  <c r="Y192" i="1" s="1"/>
  <c r="Z192" i="1" s="1"/>
  <c r="AA192" i="1" s="1"/>
  <c r="D193" i="1"/>
  <c r="Y193" i="1" s="1"/>
  <c r="Z193" i="1" s="1"/>
  <c r="AA193" i="1" s="1"/>
  <c r="D194" i="1"/>
  <c r="D195" i="1"/>
  <c r="D196" i="1"/>
  <c r="D197" i="1"/>
  <c r="D198" i="1"/>
  <c r="Y198" i="1" s="1"/>
  <c r="Z198" i="1" s="1"/>
  <c r="AA198" i="1" s="1"/>
  <c r="D199" i="1"/>
  <c r="Y199" i="1" s="1"/>
  <c r="Z199" i="1" s="1"/>
  <c r="AA199" i="1" s="1"/>
  <c r="D200" i="1"/>
  <c r="Y200" i="1" s="1"/>
  <c r="Z200" i="1" s="1"/>
  <c r="AA200" i="1" s="1"/>
  <c r="D201" i="1"/>
  <c r="Y201" i="1" s="1"/>
  <c r="Z201" i="1" s="1"/>
  <c r="AA201" i="1" s="1"/>
  <c r="D202" i="1"/>
  <c r="D203" i="1"/>
  <c r="D204" i="1"/>
  <c r="Y204" i="1" s="1"/>
  <c r="Z204" i="1" s="1"/>
  <c r="AA204" i="1" s="1"/>
  <c r="D205" i="1"/>
  <c r="D206" i="1"/>
  <c r="Y206" i="1" s="1"/>
  <c r="Z206" i="1" s="1"/>
  <c r="AA206" i="1" s="1"/>
  <c r="D207" i="1"/>
  <c r="Y207" i="1" s="1"/>
  <c r="Z207" i="1" s="1"/>
  <c r="AA207" i="1" s="1"/>
  <c r="D208" i="1"/>
  <c r="D209" i="1"/>
  <c r="Y209" i="1" s="1"/>
  <c r="Z209" i="1" s="1"/>
  <c r="AA209" i="1" s="1"/>
  <c r="D210" i="1"/>
  <c r="D211" i="1"/>
  <c r="D212" i="1"/>
  <c r="Y212" i="1" s="1"/>
  <c r="Z212" i="1" s="1"/>
  <c r="AA212" i="1" s="1"/>
  <c r="D213" i="1"/>
  <c r="Y213" i="1" s="1"/>
  <c r="Z213" i="1" s="1"/>
  <c r="AA213" i="1" s="1"/>
  <c r="D214" i="1"/>
  <c r="Y214" i="1" s="1"/>
  <c r="Z214" i="1" s="1"/>
  <c r="AA214" i="1" s="1"/>
  <c r="D215" i="1"/>
  <c r="Y215" i="1" s="1"/>
  <c r="Z215" i="1" s="1"/>
  <c r="AA215" i="1" s="1"/>
  <c r="D216" i="1"/>
  <c r="Y216" i="1" s="1"/>
  <c r="Z216" i="1" s="1"/>
  <c r="AA216" i="1" s="1"/>
  <c r="D217" i="1"/>
  <c r="Y217" i="1" s="1"/>
  <c r="Z217" i="1" s="1"/>
  <c r="AA217" i="1" s="1"/>
  <c r="D218" i="1"/>
  <c r="D219" i="1"/>
  <c r="D220" i="1"/>
  <c r="D221" i="1"/>
  <c r="D222" i="1"/>
  <c r="Y222" i="1" s="1"/>
  <c r="Z222" i="1" s="1"/>
  <c r="AA222" i="1" s="1"/>
  <c r="D223" i="1"/>
  <c r="Y223" i="1" s="1"/>
  <c r="Z223" i="1" s="1"/>
  <c r="AA223" i="1" s="1"/>
  <c r="D224" i="1"/>
  <c r="Y224" i="1" s="1"/>
  <c r="Z224" i="1" s="1"/>
  <c r="AA224" i="1" s="1"/>
  <c r="D225" i="1"/>
  <c r="Y225" i="1" s="1"/>
  <c r="Z225" i="1" s="1"/>
  <c r="AA225" i="1" s="1"/>
  <c r="D226" i="1"/>
  <c r="D227" i="1"/>
  <c r="D228" i="1"/>
  <c r="Y228" i="1" s="1"/>
  <c r="Z228" i="1" s="1"/>
  <c r="AA228" i="1" s="1"/>
  <c r="D229" i="1"/>
  <c r="D230" i="1"/>
  <c r="Y230" i="1" s="1"/>
  <c r="Z230" i="1" s="1"/>
  <c r="AA230" i="1" s="1"/>
  <c r="D231" i="1"/>
  <c r="Y231" i="1" s="1"/>
  <c r="Z231" i="1" s="1"/>
  <c r="AA231" i="1" s="1"/>
  <c r="D232" i="1"/>
  <c r="Y232" i="1" s="1"/>
  <c r="Z232" i="1" s="1"/>
  <c r="AA232" i="1" s="1"/>
  <c r="D233" i="1"/>
  <c r="Y233" i="1" s="1"/>
  <c r="Z233" i="1" s="1"/>
  <c r="AA233" i="1" s="1"/>
  <c r="D234" i="1"/>
  <c r="D235" i="1"/>
  <c r="D236" i="1"/>
  <c r="Y236" i="1" s="1"/>
  <c r="Z236" i="1" s="1"/>
  <c r="AA236" i="1" s="1"/>
  <c r="D237" i="1"/>
  <c r="Y237" i="1" s="1"/>
  <c r="Z237" i="1" s="1"/>
  <c r="AA237" i="1" s="1"/>
  <c r="D238" i="1"/>
  <c r="Y238" i="1" s="1"/>
  <c r="Z238" i="1" s="1"/>
  <c r="AA238" i="1" s="1"/>
  <c r="D239" i="1"/>
  <c r="Y239" i="1" s="1"/>
  <c r="Z239" i="1" s="1"/>
  <c r="AA239" i="1" s="1"/>
  <c r="D240" i="1"/>
  <c r="Y240" i="1" s="1"/>
  <c r="Z240" i="1" s="1"/>
  <c r="AA240" i="1" s="1"/>
  <c r="D241" i="1"/>
  <c r="Y241" i="1" s="1"/>
  <c r="Z241" i="1" s="1"/>
  <c r="AA241" i="1" s="1"/>
  <c r="D242" i="1"/>
  <c r="D243" i="1"/>
  <c r="D244" i="1"/>
  <c r="D245" i="1"/>
  <c r="D246" i="1"/>
  <c r="Y246" i="1" s="1"/>
  <c r="Z246" i="1" s="1"/>
  <c r="AA246" i="1" s="1"/>
  <c r="D247" i="1"/>
  <c r="Y247" i="1" s="1"/>
  <c r="Z247" i="1" s="1"/>
  <c r="AA247" i="1" s="1"/>
  <c r="D248" i="1"/>
  <c r="D249" i="1"/>
  <c r="Y249" i="1" s="1"/>
  <c r="Z249" i="1" s="1"/>
  <c r="AA249" i="1" s="1"/>
  <c r="D250" i="1"/>
  <c r="D251" i="1"/>
  <c r="D252" i="1"/>
  <c r="Y252" i="1" s="1"/>
  <c r="Z252" i="1" s="1"/>
  <c r="AA252" i="1" s="1"/>
  <c r="D253" i="1"/>
  <c r="D254" i="1"/>
  <c r="Y254" i="1" s="1"/>
  <c r="Z254" i="1" s="1"/>
  <c r="AA254" i="1" s="1"/>
  <c r="D255" i="1"/>
  <c r="Y255" i="1" s="1"/>
  <c r="Z255" i="1" s="1"/>
  <c r="AA255" i="1" s="1"/>
  <c r="D256" i="1"/>
  <c r="Y256" i="1" s="1"/>
  <c r="Z256" i="1" s="1"/>
  <c r="AA256" i="1" s="1"/>
  <c r="D257" i="1"/>
  <c r="Y257" i="1" s="1"/>
  <c r="Z257" i="1" s="1"/>
  <c r="AA257" i="1" s="1"/>
  <c r="D258" i="1"/>
  <c r="D259" i="1"/>
  <c r="D260" i="1"/>
  <c r="Y260" i="1" s="1"/>
  <c r="Z260" i="1" s="1"/>
  <c r="AA260" i="1" s="1"/>
  <c r="D261" i="1"/>
  <c r="Y261" i="1" s="1"/>
  <c r="Z261" i="1" s="1"/>
  <c r="AA261" i="1" s="1"/>
  <c r="D262" i="1"/>
  <c r="Y262" i="1" s="1"/>
  <c r="Z262" i="1" s="1"/>
  <c r="AA262" i="1" s="1"/>
  <c r="D263" i="1"/>
  <c r="Y263" i="1" s="1"/>
  <c r="Z263" i="1" s="1"/>
  <c r="AA263" i="1" s="1"/>
  <c r="D264" i="1"/>
  <c r="Y264" i="1" s="1"/>
  <c r="Z264" i="1" s="1"/>
  <c r="AA264" i="1" s="1"/>
  <c r="D265" i="1"/>
  <c r="Y265" i="1" s="1"/>
  <c r="Z265" i="1" s="1"/>
  <c r="AA265" i="1" s="1"/>
  <c r="D266" i="1"/>
  <c r="D267" i="1"/>
  <c r="D268" i="1"/>
  <c r="Y268" i="1" s="1"/>
  <c r="Z268" i="1" s="1"/>
  <c r="AA268" i="1" s="1"/>
  <c r="D269" i="1"/>
  <c r="D270" i="1"/>
  <c r="Y270" i="1" s="1"/>
  <c r="Z270" i="1" s="1"/>
  <c r="AA270" i="1" s="1"/>
  <c r="D271" i="1"/>
  <c r="Y271" i="1" s="1"/>
  <c r="Z271" i="1" s="1"/>
  <c r="AA271" i="1" s="1"/>
  <c r="D272" i="1"/>
  <c r="D273" i="1"/>
  <c r="AG273" i="1" s="1"/>
  <c r="D274" i="1"/>
  <c r="Y274" i="1" s="1"/>
  <c r="Z274" i="1" s="1"/>
  <c r="AA274" i="1" s="1"/>
  <c r="D275" i="1"/>
  <c r="D276" i="1"/>
  <c r="Y276" i="1" s="1"/>
  <c r="Z276" i="1" s="1"/>
  <c r="AA276" i="1" s="1"/>
  <c r="D277" i="1"/>
  <c r="D278" i="1"/>
  <c r="D279" i="1"/>
  <c r="Y279" i="1" s="1"/>
  <c r="Z279" i="1" s="1"/>
  <c r="AA279" i="1" s="1"/>
  <c r="D280" i="1"/>
  <c r="D281" i="1"/>
  <c r="Y281" i="1" s="1"/>
  <c r="Z281" i="1" s="1"/>
  <c r="AA281" i="1" s="1"/>
  <c r="D282" i="1"/>
  <c r="D283" i="1"/>
  <c r="D284" i="1"/>
  <c r="Y284" i="1" s="1"/>
  <c r="Z284" i="1" s="1"/>
  <c r="AA284" i="1" s="1"/>
  <c r="D285" i="1"/>
  <c r="Y285" i="1" s="1"/>
  <c r="Z285" i="1" s="1"/>
  <c r="AA285" i="1" s="1"/>
  <c r="D286" i="1"/>
  <c r="Y286" i="1" s="1"/>
  <c r="Z286" i="1" s="1"/>
  <c r="AA286" i="1" s="1"/>
  <c r="D287" i="1"/>
  <c r="Y287" i="1" s="1"/>
  <c r="Z287" i="1" s="1"/>
  <c r="AA287" i="1" s="1"/>
  <c r="D288" i="1"/>
  <c r="D289" i="1"/>
  <c r="Y289" i="1" s="1"/>
  <c r="Z289" i="1" s="1"/>
  <c r="AA289" i="1" s="1"/>
  <c r="D290" i="1"/>
  <c r="D291" i="1"/>
  <c r="D292" i="1"/>
  <c r="D293" i="1"/>
  <c r="D294" i="1"/>
  <c r="D295" i="1"/>
  <c r="Y295" i="1" s="1"/>
  <c r="Z295" i="1" s="1"/>
  <c r="AA295" i="1" s="1"/>
  <c r="D296" i="1"/>
  <c r="D297" i="1"/>
  <c r="Y297" i="1" s="1"/>
  <c r="D298" i="1"/>
  <c r="D299" i="1"/>
  <c r="D300" i="1"/>
  <c r="Y300" i="1" s="1"/>
  <c r="D301" i="1"/>
  <c r="D302" i="1"/>
  <c r="Y302" i="1" s="1"/>
  <c r="D303" i="1"/>
  <c r="Y303" i="1" s="1"/>
  <c r="AC303" i="1" s="1"/>
  <c r="AJ303" i="1" s="1"/>
  <c r="D304" i="1"/>
  <c r="D305" i="1"/>
  <c r="AG305" i="1" s="1"/>
  <c r="D306" i="1"/>
  <c r="Y306" i="1" s="1"/>
  <c r="Z306" i="1" s="1"/>
  <c r="AA306" i="1" s="1"/>
  <c r="D307" i="1"/>
  <c r="D308" i="1"/>
  <c r="Y308" i="1" s="1"/>
  <c r="Z308" i="1" s="1"/>
  <c r="AA308" i="1" s="1"/>
  <c r="D309" i="1"/>
  <c r="D310" i="1"/>
  <c r="Y310" i="1" s="1"/>
  <c r="D311" i="1"/>
  <c r="Y311" i="1" s="1"/>
  <c r="D312" i="1"/>
  <c r="D313" i="1"/>
  <c r="Y313" i="1" s="1"/>
  <c r="Z313" i="1" s="1"/>
  <c r="AA313" i="1" s="1"/>
  <c r="D314" i="1"/>
  <c r="D315" i="1"/>
  <c r="D316" i="1"/>
  <c r="Y316" i="1" s="1"/>
  <c r="D317" i="1"/>
  <c r="Y317" i="1" s="1"/>
  <c r="D318" i="1"/>
  <c r="Y318" i="1" s="1"/>
  <c r="D319" i="1"/>
  <c r="Y319" i="1" s="1"/>
  <c r="AD319" i="1" s="1"/>
  <c r="D320" i="1"/>
  <c r="D321" i="1"/>
  <c r="AG321" i="1" s="1"/>
  <c r="D322" i="1"/>
  <c r="D323" i="1"/>
  <c r="D324" i="1"/>
  <c r="D325" i="1"/>
  <c r="D326" i="1"/>
  <c r="Y326" i="1" s="1"/>
  <c r="Z326" i="1" s="1"/>
  <c r="AA326" i="1" s="1"/>
  <c r="D327" i="1"/>
  <c r="Y327" i="1" s="1"/>
  <c r="D328" i="1"/>
  <c r="D329" i="1"/>
  <c r="Y329" i="1" s="1"/>
  <c r="Z329" i="1" s="1"/>
  <c r="AA329" i="1" s="1"/>
  <c r="D330" i="1"/>
  <c r="D331" i="1"/>
  <c r="D332" i="1"/>
  <c r="Y332" i="1" s="1"/>
  <c r="D333" i="1"/>
  <c r="D334" i="1"/>
  <c r="Y334" i="1" s="1"/>
  <c r="Z334" i="1" s="1"/>
  <c r="AA334" i="1" s="1"/>
  <c r="D335" i="1"/>
  <c r="Y335" i="1" s="1"/>
  <c r="D336" i="1"/>
  <c r="D337" i="1"/>
  <c r="AG337" i="1" s="1"/>
  <c r="D338" i="1"/>
  <c r="Y338" i="1" s="1"/>
  <c r="Z338" i="1" s="1"/>
  <c r="AA338" i="1" s="1"/>
  <c r="D339" i="1"/>
  <c r="D340" i="1"/>
  <c r="Y340" i="1" s="1"/>
  <c r="D341" i="1"/>
  <c r="D342" i="1"/>
  <c r="Y342" i="1" s="1"/>
  <c r="Z342" i="1" s="1"/>
  <c r="AA342" i="1" s="1"/>
  <c r="D343" i="1"/>
  <c r="Y343" i="1" s="1"/>
  <c r="D344" i="1"/>
  <c r="D345" i="1"/>
  <c r="Y345" i="1" s="1"/>
  <c r="D346" i="1"/>
  <c r="D347" i="1"/>
  <c r="D348" i="1"/>
  <c r="Y348" i="1" s="1"/>
  <c r="Z348" i="1" s="1"/>
  <c r="AA348" i="1" s="1"/>
  <c r="D349" i="1"/>
  <c r="Y349" i="1" s="1"/>
  <c r="D350" i="1"/>
  <c r="Y350" i="1" s="1"/>
  <c r="Z350" i="1" s="1"/>
  <c r="AA350" i="1" s="1"/>
  <c r="D351" i="1"/>
  <c r="Y351" i="1" s="1"/>
  <c r="D352" i="1"/>
  <c r="D353" i="1"/>
  <c r="Y353" i="1" s="1"/>
  <c r="D354" i="1"/>
  <c r="D355" i="1"/>
  <c r="D356" i="1"/>
  <c r="Y356" i="1" s="1"/>
  <c r="D357" i="1"/>
  <c r="D358" i="1"/>
  <c r="Y358" i="1" s="1"/>
  <c r="Z358" i="1" s="1"/>
  <c r="AA358" i="1" s="1"/>
  <c r="D359" i="1"/>
  <c r="Y359" i="1" s="1"/>
  <c r="D360" i="1"/>
  <c r="D361" i="1"/>
  <c r="Y361" i="1" s="1"/>
  <c r="D362" i="1"/>
  <c r="D363" i="1"/>
  <c r="D364" i="1"/>
  <c r="Y364" i="1" s="1"/>
  <c r="D365" i="1"/>
  <c r="D366" i="1"/>
  <c r="Y366" i="1" s="1"/>
  <c r="Z366" i="1" s="1"/>
  <c r="AA366" i="1" s="1"/>
  <c r="D367" i="1"/>
  <c r="Y367" i="1" s="1"/>
  <c r="D368" i="1"/>
  <c r="D369" i="1"/>
  <c r="Y369" i="1" s="1"/>
  <c r="D370" i="1"/>
  <c r="Y370" i="1" s="1"/>
  <c r="D371" i="1"/>
  <c r="D372" i="1"/>
  <c r="Y372" i="1" s="1"/>
  <c r="D373" i="1"/>
  <c r="D374" i="1"/>
  <c r="Y374" i="1" s="1"/>
  <c r="Z374" i="1" s="1"/>
  <c r="AA374" i="1" s="1"/>
  <c r="D375" i="1"/>
  <c r="Y375" i="1" s="1"/>
  <c r="Z375" i="1" s="1"/>
  <c r="AA375" i="1" s="1"/>
  <c r="D376" i="1"/>
  <c r="D377" i="1"/>
  <c r="AG377" i="1" s="1"/>
  <c r="D378" i="1"/>
  <c r="D379" i="1"/>
  <c r="D380" i="1"/>
  <c r="Y380" i="1" s="1"/>
  <c r="D381" i="1"/>
  <c r="Y381" i="1" s="1"/>
  <c r="D382" i="1"/>
  <c r="Y382" i="1" s="1"/>
  <c r="D383" i="1"/>
  <c r="Y383" i="1" s="1"/>
  <c r="D384" i="1"/>
  <c r="D385" i="1"/>
  <c r="Y385" i="1" s="1"/>
  <c r="D386" i="1"/>
  <c r="D387" i="1"/>
  <c r="D388" i="1"/>
  <c r="Y388" i="1" s="1"/>
  <c r="D389" i="1"/>
  <c r="D390" i="1"/>
  <c r="Y390" i="1" s="1"/>
  <c r="Z390" i="1" s="1"/>
  <c r="AA390" i="1" s="1"/>
  <c r="D391" i="1"/>
  <c r="Y391" i="1" s="1"/>
  <c r="D392" i="1"/>
  <c r="D393" i="1"/>
  <c r="Y393" i="1" s="1"/>
  <c r="D394" i="1"/>
  <c r="D395" i="1"/>
  <c r="D396" i="1"/>
  <c r="Y396" i="1" s="1"/>
  <c r="D397" i="1"/>
  <c r="D398" i="1"/>
  <c r="D399" i="1"/>
  <c r="Y399" i="1" s="1"/>
  <c r="D400" i="1"/>
  <c r="D401" i="1"/>
  <c r="Y401" i="1" s="1"/>
  <c r="D402" i="1"/>
  <c r="Y402" i="1" s="1"/>
  <c r="Z402" i="1" s="1"/>
  <c r="AA402" i="1" s="1"/>
  <c r="D403" i="1"/>
  <c r="D404" i="1"/>
  <c r="Y404" i="1" s="1"/>
  <c r="D405" i="1"/>
  <c r="D406" i="1"/>
  <c r="Y406" i="1" s="1"/>
  <c r="Z406" i="1" s="1"/>
  <c r="AA406" i="1" s="1"/>
  <c r="D407" i="1"/>
  <c r="Y407" i="1" s="1"/>
  <c r="D408" i="1"/>
  <c r="D409" i="1"/>
  <c r="AG409" i="1" s="1"/>
  <c r="D410" i="1"/>
  <c r="D411" i="1"/>
  <c r="D412" i="1"/>
  <c r="Y412" i="1" s="1"/>
  <c r="Z412" i="1" s="1"/>
  <c r="AA412" i="1" s="1"/>
  <c r="D413" i="1"/>
  <c r="Y413" i="1" s="1"/>
  <c r="Z413" i="1" s="1"/>
  <c r="AA413" i="1" s="1"/>
  <c r="D414" i="1"/>
  <c r="Y414" i="1" s="1"/>
  <c r="D415" i="1"/>
  <c r="Y415" i="1" s="1"/>
  <c r="D416" i="1"/>
  <c r="D5" i="1"/>
  <c r="Y5" i="1" s="1"/>
  <c r="Z5" i="1" s="1"/>
  <c r="AA5" i="1" s="1"/>
  <c r="Z316" i="1" l="1"/>
  <c r="AA316" i="1" s="1"/>
  <c r="AB316" i="1"/>
  <c r="AG401" i="1"/>
  <c r="AG385" i="1"/>
  <c r="AG369" i="1"/>
  <c r="AG353" i="1"/>
  <c r="AG249" i="1"/>
  <c r="AG217" i="1"/>
  <c r="AG380" i="1"/>
  <c r="AG228" i="1"/>
  <c r="AG416" i="1"/>
  <c r="AG392" i="1"/>
  <c r="AG376" i="1"/>
  <c r="AG360" i="1"/>
  <c r="AG344" i="1"/>
  <c r="AG328" i="1"/>
  <c r="AG312" i="1"/>
  <c r="AG288" i="1"/>
  <c r="AG272" i="1"/>
  <c r="AG256" i="1"/>
  <c r="AG240" i="1"/>
  <c r="AG224" i="1"/>
  <c r="AG208" i="1"/>
  <c r="AG192" i="1"/>
  <c r="AG136" i="1"/>
  <c r="AG120" i="1"/>
  <c r="AG96" i="1"/>
  <c r="AG80" i="1"/>
  <c r="AG64" i="1"/>
  <c r="AG48" i="1"/>
  <c r="AG32" i="1"/>
  <c r="AG8" i="1"/>
  <c r="AG345" i="1"/>
  <c r="AG241" i="1"/>
  <c r="AG225" i="1"/>
  <c r="AG145" i="1"/>
  <c r="AG129" i="1"/>
  <c r="AG128" i="1"/>
  <c r="AG408" i="1"/>
  <c r="AG368" i="1"/>
  <c r="AG352" i="1"/>
  <c r="AG336" i="1"/>
  <c r="AG320" i="1"/>
  <c r="AG304" i="1"/>
  <c r="AG296" i="1"/>
  <c r="AG280" i="1"/>
  <c r="AG264" i="1"/>
  <c r="AG248" i="1"/>
  <c r="AG232" i="1"/>
  <c r="AG216" i="1"/>
  <c r="AG200" i="1"/>
  <c r="AG184" i="1"/>
  <c r="AG168" i="1"/>
  <c r="AG152" i="1"/>
  <c r="AG112" i="1"/>
  <c r="AG104" i="1"/>
  <c r="AG88" i="1"/>
  <c r="AG72" i="1"/>
  <c r="AG56" i="1"/>
  <c r="AG40" i="1"/>
  <c r="AG24" i="1"/>
  <c r="AG16" i="1"/>
  <c r="AH375" i="1"/>
  <c r="Y410" i="1"/>
  <c r="Z410" i="1" s="1"/>
  <c r="AA410" i="1" s="1"/>
  <c r="Y394" i="1"/>
  <c r="AI394" i="1" s="1"/>
  <c r="Y386" i="1"/>
  <c r="AB386" i="1" s="1"/>
  <c r="Y378" i="1"/>
  <c r="Z378" i="1" s="1"/>
  <c r="AA378" i="1" s="1"/>
  <c r="Y362" i="1"/>
  <c r="Z362" i="1" s="1"/>
  <c r="AA362" i="1" s="1"/>
  <c r="Y354" i="1"/>
  <c r="Z354" i="1" s="1"/>
  <c r="AA354" i="1" s="1"/>
  <c r="Y346" i="1"/>
  <c r="Z346" i="1" s="1"/>
  <c r="AA346" i="1" s="1"/>
  <c r="Y330" i="1"/>
  <c r="Z330" i="1" s="1"/>
  <c r="AA330" i="1" s="1"/>
  <c r="Y322" i="1"/>
  <c r="AC322" i="1" s="1"/>
  <c r="AJ322" i="1" s="1"/>
  <c r="Y314" i="1"/>
  <c r="Z314" i="1" s="1"/>
  <c r="AA314" i="1" s="1"/>
  <c r="Y298" i="1"/>
  <c r="Z298" i="1" s="1"/>
  <c r="AA298" i="1" s="1"/>
  <c r="Y290" i="1"/>
  <c r="Z290" i="1" s="1"/>
  <c r="AA290" i="1" s="1"/>
  <c r="Y282" i="1"/>
  <c r="Z282" i="1" s="1"/>
  <c r="AA282" i="1" s="1"/>
  <c r="Y258" i="1"/>
  <c r="Z258" i="1" s="1"/>
  <c r="AA258" i="1" s="1"/>
  <c r="Y242" i="1"/>
  <c r="Z242" i="1" s="1"/>
  <c r="AA242" i="1" s="1"/>
  <c r="Y234" i="1"/>
  <c r="Z234" i="1" s="1"/>
  <c r="AA234" i="1" s="1"/>
  <c r="Y218" i="1"/>
  <c r="Z218" i="1" s="1"/>
  <c r="AA218" i="1" s="1"/>
  <c r="Y210" i="1"/>
  <c r="Z210" i="1" s="1"/>
  <c r="AA210" i="1" s="1"/>
  <c r="Y194" i="1"/>
  <c r="Z194" i="1" s="1"/>
  <c r="AA194" i="1" s="1"/>
  <c r="Y186" i="1"/>
  <c r="Z186" i="1" s="1"/>
  <c r="AA186" i="1" s="1"/>
  <c r="Y178" i="1"/>
  <c r="Z178" i="1" s="1"/>
  <c r="AA178" i="1" s="1"/>
  <c r="Y170" i="1"/>
  <c r="Z170" i="1" s="1"/>
  <c r="AA170" i="1" s="1"/>
  <c r="Y154" i="1"/>
  <c r="Z154" i="1" s="1"/>
  <c r="AA154" i="1" s="1"/>
  <c r="Y146" i="1"/>
  <c r="Z146" i="1" s="1"/>
  <c r="AA146" i="1" s="1"/>
  <c r="Y138" i="1"/>
  <c r="Z138" i="1" s="1"/>
  <c r="AA138" i="1" s="1"/>
  <c r="Y114" i="1"/>
  <c r="Z114" i="1" s="1"/>
  <c r="AA114" i="1" s="1"/>
  <c r="Y106" i="1"/>
  <c r="Z106" i="1" s="1"/>
  <c r="AA106" i="1" s="1"/>
  <c r="Y90" i="1"/>
  <c r="Z90" i="1" s="1"/>
  <c r="AA90" i="1" s="1"/>
  <c r="Y82" i="1"/>
  <c r="Z82" i="1" s="1"/>
  <c r="AA82" i="1" s="1"/>
  <c r="Y74" i="1"/>
  <c r="Z74" i="1" s="1"/>
  <c r="AA74" i="1" s="1"/>
  <c r="Y58" i="1"/>
  <c r="Z58" i="1" s="1"/>
  <c r="AA58" i="1" s="1"/>
  <c r="Y50" i="1"/>
  <c r="Z50" i="1" s="1"/>
  <c r="AA50" i="1" s="1"/>
  <c r="Y42" i="1"/>
  <c r="Z42" i="1" s="1"/>
  <c r="AA42" i="1" s="1"/>
  <c r="Y26" i="1"/>
  <c r="Z26" i="1" s="1"/>
  <c r="AA26" i="1" s="1"/>
  <c r="Y18" i="1"/>
  <c r="Z18" i="1" s="1"/>
  <c r="AA18" i="1" s="1"/>
  <c r="Y10" i="1"/>
  <c r="Z10" i="1" s="1"/>
  <c r="AA10" i="1" s="1"/>
  <c r="Y113" i="1"/>
  <c r="Z113" i="1" s="1"/>
  <c r="AA113" i="1" s="1"/>
  <c r="Y105" i="1"/>
  <c r="Z105" i="1" s="1"/>
  <c r="AA105" i="1" s="1"/>
  <c r="Y97" i="1"/>
  <c r="Z97" i="1" s="1"/>
  <c r="AA97" i="1" s="1"/>
  <c r="Y89" i="1"/>
  <c r="Z89" i="1" s="1"/>
  <c r="AA89" i="1" s="1"/>
  <c r="Y81" i="1"/>
  <c r="Z81" i="1" s="1"/>
  <c r="AA81" i="1" s="1"/>
  <c r="Y73" i="1"/>
  <c r="Z73" i="1" s="1"/>
  <c r="AA73" i="1" s="1"/>
  <c r="AG65" i="1"/>
  <c r="Y57" i="1"/>
  <c r="Z57" i="1" s="1"/>
  <c r="AA57" i="1" s="1"/>
  <c r="Y49" i="1"/>
  <c r="Z49" i="1" s="1"/>
  <c r="AA49" i="1" s="1"/>
  <c r="Y41" i="1"/>
  <c r="Z41" i="1" s="1"/>
  <c r="AA41" i="1" s="1"/>
  <c r="AG33" i="1"/>
  <c r="Y25" i="1"/>
  <c r="Z25" i="1" s="1"/>
  <c r="AA25" i="1" s="1"/>
  <c r="Y17" i="1"/>
  <c r="Z17" i="1" s="1"/>
  <c r="AA17" i="1" s="1"/>
  <c r="Y9" i="1"/>
  <c r="Z9" i="1" s="1"/>
  <c r="AA9" i="1" s="1"/>
  <c r="AG332" i="1"/>
  <c r="Y250" i="1"/>
  <c r="Z250" i="1" s="1"/>
  <c r="AA250" i="1" s="1"/>
  <c r="AG76" i="1"/>
  <c r="AG412" i="1"/>
  <c r="AG404" i="1"/>
  <c r="AG396" i="1"/>
  <c r="AG388" i="1"/>
  <c r="AG372" i="1"/>
  <c r="AG356" i="1"/>
  <c r="AG340" i="1"/>
  <c r="AG324" i="1"/>
  <c r="AG316" i="1"/>
  <c r="AG308" i="1"/>
  <c r="AG300" i="1"/>
  <c r="AG292" i="1"/>
  <c r="AG284" i="1"/>
  <c r="AG276" i="1"/>
  <c r="AG268" i="1"/>
  <c r="AG260" i="1"/>
  <c r="AG252" i="1"/>
  <c r="AG244" i="1"/>
  <c r="AG236" i="1"/>
  <c r="AG220" i="1"/>
  <c r="AG212" i="1"/>
  <c r="AG204" i="1"/>
  <c r="Y196" i="1"/>
  <c r="Z196" i="1" s="1"/>
  <c r="AA196" i="1" s="1"/>
  <c r="AG188" i="1"/>
  <c r="AG180" i="1"/>
  <c r="AG172" i="1"/>
  <c r="AG164" i="1"/>
  <c r="AG156" i="1"/>
  <c r="AG148" i="1"/>
  <c r="AG140" i="1"/>
  <c r="AG132" i="1"/>
  <c r="AG116" i="1"/>
  <c r="AG100" i="1"/>
  <c r="AG84" i="1"/>
  <c r="AG68" i="1"/>
  <c r="AG60" i="1"/>
  <c r="AG52" i="1"/>
  <c r="AG44" i="1"/>
  <c r="AG36" i="1"/>
  <c r="AG28" i="1"/>
  <c r="AG20" i="1"/>
  <c r="AG12" i="1"/>
  <c r="Y65" i="1"/>
  <c r="Z65" i="1" s="1"/>
  <c r="AA65" i="1" s="1"/>
  <c r="Y405" i="1"/>
  <c r="Z405" i="1" s="1"/>
  <c r="AA405" i="1" s="1"/>
  <c r="Y397" i="1"/>
  <c r="Z397" i="1" s="1"/>
  <c r="AA397" i="1" s="1"/>
  <c r="Y389" i="1"/>
  <c r="Z389" i="1" s="1"/>
  <c r="AA389" i="1" s="1"/>
  <c r="Y373" i="1"/>
  <c r="Z373" i="1" s="1"/>
  <c r="AA373" i="1" s="1"/>
  <c r="Y365" i="1"/>
  <c r="Y357" i="1"/>
  <c r="AH357" i="1" s="1"/>
  <c r="Y341" i="1"/>
  <c r="Y333" i="1"/>
  <c r="Z333" i="1" s="1"/>
  <c r="AA333" i="1" s="1"/>
  <c r="Y325" i="1"/>
  <c r="AE325" i="1" s="1"/>
  <c r="Y309" i="1"/>
  <c r="AI309" i="1" s="1"/>
  <c r="Y301" i="1"/>
  <c r="Y293" i="1"/>
  <c r="Z293" i="1" s="1"/>
  <c r="AA293" i="1" s="1"/>
  <c r="Y277" i="1"/>
  <c r="Z277" i="1" s="1"/>
  <c r="AA277" i="1" s="1"/>
  <c r="Y269" i="1"/>
  <c r="Z269" i="1" s="1"/>
  <c r="AA269" i="1" s="1"/>
  <c r="AG261" i="1"/>
  <c r="Y253" i="1"/>
  <c r="Z253" i="1" s="1"/>
  <c r="AA253" i="1" s="1"/>
  <c r="Y245" i="1"/>
  <c r="Z245" i="1" s="1"/>
  <c r="AA245" i="1" s="1"/>
  <c r="Y229" i="1"/>
  <c r="Z229" i="1" s="1"/>
  <c r="AA229" i="1" s="1"/>
  <c r="Y221" i="1"/>
  <c r="Z221" i="1" s="1"/>
  <c r="AA221" i="1" s="1"/>
  <c r="Y205" i="1"/>
  <c r="Z205" i="1" s="1"/>
  <c r="AA205" i="1" s="1"/>
  <c r="Y197" i="1"/>
  <c r="Z197" i="1" s="1"/>
  <c r="AA197" i="1" s="1"/>
  <c r="Y189" i="1"/>
  <c r="Z189" i="1" s="1"/>
  <c r="AA189" i="1" s="1"/>
  <c r="Y181" i="1"/>
  <c r="Z181" i="1" s="1"/>
  <c r="AA181" i="1" s="1"/>
  <c r="Y173" i="1"/>
  <c r="Z173" i="1" s="1"/>
  <c r="AA173" i="1" s="1"/>
  <c r="Y165" i="1"/>
  <c r="Z165" i="1" s="1"/>
  <c r="AA165" i="1" s="1"/>
  <c r="Y157" i="1"/>
  <c r="Z157" i="1" s="1"/>
  <c r="AA157" i="1" s="1"/>
  <c r="Y149" i="1"/>
  <c r="Z149" i="1" s="1"/>
  <c r="AA149" i="1" s="1"/>
  <c r="Y141" i="1"/>
  <c r="Z141" i="1" s="1"/>
  <c r="AA141" i="1" s="1"/>
  <c r="Y133" i="1"/>
  <c r="Z133" i="1" s="1"/>
  <c r="AA133" i="1" s="1"/>
  <c r="Y125" i="1"/>
  <c r="Z125" i="1" s="1"/>
  <c r="AA125" i="1" s="1"/>
  <c r="Y117" i="1"/>
  <c r="Z117" i="1" s="1"/>
  <c r="AA117" i="1" s="1"/>
  <c r="Y109" i="1"/>
  <c r="Z109" i="1" s="1"/>
  <c r="AA109" i="1" s="1"/>
  <c r="Y101" i="1"/>
  <c r="Z101" i="1" s="1"/>
  <c r="AA101" i="1" s="1"/>
  <c r="Y93" i="1"/>
  <c r="Z93" i="1" s="1"/>
  <c r="AA93" i="1" s="1"/>
  <c r="Y85" i="1"/>
  <c r="Z85" i="1" s="1"/>
  <c r="AA85" i="1" s="1"/>
  <c r="Y77" i="1"/>
  <c r="Z77" i="1" s="1"/>
  <c r="AA77" i="1" s="1"/>
  <c r="Y69" i="1"/>
  <c r="Z69" i="1" s="1"/>
  <c r="AA69" i="1" s="1"/>
  <c r="Y61" i="1"/>
  <c r="Z61" i="1" s="1"/>
  <c r="AA61" i="1" s="1"/>
  <c r="Y53" i="1"/>
  <c r="Z53" i="1" s="1"/>
  <c r="AA53" i="1" s="1"/>
  <c r="Y45" i="1"/>
  <c r="Z45" i="1" s="1"/>
  <c r="AA45" i="1" s="1"/>
  <c r="Y29" i="1"/>
  <c r="Z29" i="1" s="1"/>
  <c r="AA29" i="1" s="1"/>
  <c r="Y13" i="1"/>
  <c r="Z13" i="1" s="1"/>
  <c r="AA13" i="1" s="1"/>
  <c r="Y22" i="1"/>
  <c r="Z22" i="1" s="1"/>
  <c r="AA22" i="1" s="1"/>
  <c r="AG22" i="1"/>
  <c r="AE365" i="1"/>
  <c r="Z365" i="1"/>
  <c r="AA365" i="1" s="1"/>
  <c r="Z341" i="1"/>
  <c r="AA341" i="1" s="1"/>
  <c r="AC341" i="1"/>
  <c r="AJ341" i="1" s="1"/>
  <c r="AC333" i="1"/>
  <c r="AJ333" i="1" s="1"/>
  <c r="Z301" i="1"/>
  <c r="AA301" i="1" s="1"/>
  <c r="AH301" i="1"/>
  <c r="Z359" i="1"/>
  <c r="AA359" i="1" s="1"/>
  <c r="AH359" i="1"/>
  <c r="AH404" i="1"/>
  <c r="Z404" i="1"/>
  <c r="AA404" i="1" s="1"/>
  <c r="Z396" i="1"/>
  <c r="AA396" i="1" s="1"/>
  <c r="AH396" i="1"/>
  <c r="AH388" i="1"/>
  <c r="Z388" i="1"/>
  <c r="AA388" i="1" s="1"/>
  <c r="AF372" i="1"/>
  <c r="Z372" i="1"/>
  <c r="AA372" i="1" s="1"/>
  <c r="Z364" i="1"/>
  <c r="AA364" i="1" s="1"/>
  <c r="AF364" i="1"/>
  <c r="AF356" i="1"/>
  <c r="Z356" i="1"/>
  <c r="AA356" i="1" s="1"/>
  <c r="Z340" i="1"/>
  <c r="AA340" i="1" s="1"/>
  <c r="AC340" i="1"/>
  <c r="AJ340" i="1" s="1"/>
  <c r="Z332" i="1"/>
  <c r="AA332" i="1" s="1"/>
  <c r="AC332" i="1"/>
  <c r="AJ332" i="1" s="1"/>
  <c r="Z300" i="1"/>
  <c r="AA300" i="1" s="1"/>
  <c r="AH300" i="1"/>
  <c r="AE349" i="1"/>
  <c r="Z349" i="1"/>
  <c r="AA349" i="1" s="1"/>
  <c r="AG110" i="1"/>
  <c r="AD406" i="1"/>
  <c r="Y267" i="1"/>
  <c r="Z267" i="1" s="1"/>
  <c r="AA267" i="1" s="1"/>
  <c r="Y259" i="1"/>
  <c r="Z259" i="1" s="1"/>
  <c r="AA259" i="1" s="1"/>
  <c r="Y251" i="1"/>
  <c r="Z251" i="1" s="1"/>
  <c r="AA251" i="1" s="1"/>
  <c r="Y243" i="1"/>
  <c r="Z243" i="1" s="1"/>
  <c r="AA243" i="1" s="1"/>
  <c r="Y227" i="1"/>
  <c r="Z227" i="1" s="1"/>
  <c r="AA227" i="1" s="1"/>
  <c r="Y219" i="1"/>
  <c r="Z219" i="1" s="1"/>
  <c r="AA219" i="1" s="1"/>
  <c r="Y203" i="1"/>
  <c r="Z203" i="1" s="1"/>
  <c r="AA203" i="1" s="1"/>
  <c r="Y195" i="1"/>
  <c r="Z195" i="1" s="1"/>
  <c r="AA195" i="1" s="1"/>
  <c r="Y187" i="1"/>
  <c r="Z187" i="1" s="1"/>
  <c r="AA187" i="1" s="1"/>
  <c r="Y179" i="1"/>
  <c r="Z179" i="1" s="1"/>
  <c r="AA179" i="1" s="1"/>
  <c r="Y163" i="1"/>
  <c r="Z163" i="1" s="1"/>
  <c r="AA163" i="1" s="1"/>
  <c r="Y398" i="1"/>
  <c r="AB398" i="1" s="1"/>
  <c r="AG398" i="1"/>
  <c r="Z310" i="1"/>
  <c r="AA310" i="1" s="1"/>
  <c r="AH310" i="1"/>
  <c r="AG294" i="1"/>
  <c r="Y294" i="1"/>
  <c r="Y142" i="1"/>
  <c r="Z142" i="1" s="1"/>
  <c r="AA142" i="1" s="1"/>
  <c r="AG142" i="1"/>
  <c r="AC394" i="1"/>
  <c r="AJ394" i="1" s="1"/>
  <c r="Z393" i="1"/>
  <c r="AA393" i="1" s="1"/>
  <c r="AF393" i="1"/>
  <c r="Z369" i="1"/>
  <c r="AA369" i="1" s="1"/>
  <c r="AD369" i="1"/>
  <c r="AF345" i="1"/>
  <c r="Z345" i="1"/>
  <c r="AA345" i="1" s="1"/>
  <c r="AC297" i="1"/>
  <c r="AJ297" i="1" s="1"/>
  <c r="Z297" i="1"/>
  <c r="AA297" i="1" s="1"/>
  <c r="AG406" i="1"/>
  <c r="AG358" i="1"/>
  <c r="AG238" i="1"/>
  <c r="AG198" i="1"/>
  <c r="AG174" i="1"/>
  <c r="AG166" i="1"/>
  <c r="AG150" i="1"/>
  <c r="AG134" i="1"/>
  <c r="AG118" i="1"/>
  <c r="AG102" i="1"/>
  <c r="AG86" i="1"/>
  <c r="AG70" i="1"/>
  <c r="AG54" i="1"/>
  <c r="AG46" i="1"/>
  <c r="AG14" i="1"/>
  <c r="AH391" i="1"/>
  <c r="Z391" i="1"/>
  <c r="AA391" i="1" s="1"/>
  <c r="AB327" i="1"/>
  <c r="Z327" i="1"/>
  <c r="AA327" i="1" s="1"/>
  <c r="AG262" i="1"/>
  <c r="AH318" i="1"/>
  <c r="Z318" i="1"/>
  <c r="AA318" i="1" s="1"/>
  <c r="Y278" i="1"/>
  <c r="Z278" i="1" s="1"/>
  <c r="AA278" i="1" s="1"/>
  <c r="AG278" i="1"/>
  <c r="AD390" i="1"/>
  <c r="AC354" i="1"/>
  <c r="AJ354" i="1" s="1"/>
  <c r="AF401" i="1"/>
  <c r="Z401" i="1"/>
  <c r="AA401" i="1" s="1"/>
  <c r="Z353" i="1"/>
  <c r="AA353" i="1" s="1"/>
  <c r="AD353" i="1"/>
  <c r="AG390" i="1"/>
  <c r="AG342" i="1"/>
  <c r="AG326" i="1"/>
  <c r="AG302" i="1"/>
  <c r="AG214" i="1"/>
  <c r="AG182" i="1"/>
  <c r="AG78" i="1"/>
  <c r="AD381" i="1"/>
  <c r="Z381" i="1"/>
  <c r="AA381" i="1" s="1"/>
  <c r="AH317" i="1"/>
  <c r="Z317" i="1"/>
  <c r="AA317" i="1" s="1"/>
  <c r="AG366" i="1"/>
  <c r="AD414" i="1"/>
  <c r="Z414" i="1"/>
  <c r="AA414" i="1" s="1"/>
  <c r="Z382" i="1"/>
  <c r="AA382" i="1" s="1"/>
  <c r="AD382" i="1"/>
  <c r="Z302" i="1"/>
  <c r="AA302" i="1" s="1"/>
  <c r="AH302" i="1"/>
  <c r="Z386" i="1"/>
  <c r="AA386" i="1" s="1"/>
  <c r="Z385" i="1"/>
  <c r="AA385" i="1" s="1"/>
  <c r="AF385" i="1"/>
  <c r="Z361" i="1"/>
  <c r="AA361" i="1" s="1"/>
  <c r="AD361" i="1"/>
  <c r="AG374" i="1"/>
  <c r="AG334" i="1"/>
  <c r="AG310" i="1"/>
  <c r="AG270" i="1"/>
  <c r="AG230" i="1"/>
  <c r="AG206" i="1"/>
  <c r="AG246" i="1"/>
  <c r="Z415" i="1"/>
  <c r="AA415" i="1" s="1"/>
  <c r="AC415" i="1"/>
  <c r="AJ415" i="1" s="1"/>
  <c r="AE407" i="1"/>
  <c r="Z407" i="1"/>
  <c r="AA407" i="1" s="1"/>
  <c r="AB407" i="1"/>
  <c r="Z399" i="1"/>
  <c r="AA399" i="1" s="1"/>
  <c r="AD399" i="1"/>
  <c r="Z383" i="1"/>
  <c r="AA383" i="1" s="1"/>
  <c r="AH383" i="1"/>
  <c r="Z367" i="1"/>
  <c r="AA367" i="1" s="1"/>
  <c r="AH367" i="1"/>
  <c r="Z351" i="1"/>
  <c r="AA351" i="1" s="1"/>
  <c r="AH351" i="1"/>
  <c r="Z343" i="1"/>
  <c r="AA343" i="1" s="1"/>
  <c r="AF343" i="1"/>
  <c r="Z335" i="1"/>
  <c r="AA335" i="1" s="1"/>
  <c r="AB335" i="1"/>
  <c r="Z319" i="1"/>
  <c r="AA319" i="1" s="1"/>
  <c r="AH319" i="1"/>
  <c r="Z311" i="1"/>
  <c r="AA311" i="1" s="1"/>
  <c r="AB311" i="1"/>
  <c r="Z303" i="1"/>
  <c r="AA303" i="1" s="1"/>
  <c r="AB303" i="1"/>
  <c r="Y38" i="1"/>
  <c r="Z38" i="1" s="1"/>
  <c r="AA38" i="1" s="1"/>
  <c r="AG38" i="1"/>
  <c r="AC370" i="1"/>
  <c r="AJ370" i="1" s="1"/>
  <c r="Z370" i="1"/>
  <c r="AA370" i="1" s="1"/>
  <c r="AH380" i="1"/>
  <c r="Z380" i="1"/>
  <c r="AA380" i="1" s="1"/>
  <c r="Y337" i="1"/>
  <c r="Y305" i="1"/>
  <c r="AH305" i="1" s="1"/>
  <c r="Y273" i="1"/>
  <c r="Z273" i="1" s="1"/>
  <c r="AA273" i="1" s="1"/>
  <c r="Y121" i="1"/>
  <c r="Z121" i="1" s="1"/>
  <c r="AA121" i="1" s="1"/>
  <c r="AG313" i="1"/>
  <c r="AG245" i="1"/>
  <c r="AG209" i="1"/>
  <c r="AG193" i="1"/>
  <c r="AG57" i="1"/>
  <c r="AD316" i="1"/>
  <c r="Y244" i="1"/>
  <c r="Z244" i="1" s="1"/>
  <c r="AA244" i="1" s="1"/>
  <c r="Y220" i="1"/>
  <c r="Z220" i="1" s="1"/>
  <c r="AA220" i="1" s="1"/>
  <c r="Y180" i="1"/>
  <c r="Z180" i="1" s="1"/>
  <c r="AA180" i="1" s="1"/>
  <c r="Y156" i="1"/>
  <c r="Z156" i="1" s="1"/>
  <c r="AA156" i="1" s="1"/>
  <c r="Y124" i="1"/>
  <c r="Z124" i="1" s="1"/>
  <c r="AA124" i="1" s="1"/>
  <c r="Y92" i="1"/>
  <c r="Z92" i="1" s="1"/>
  <c r="AA92" i="1" s="1"/>
  <c r="Y60" i="1"/>
  <c r="Z60" i="1" s="1"/>
  <c r="AA60" i="1" s="1"/>
  <c r="Y28" i="1"/>
  <c r="Z28" i="1" s="1"/>
  <c r="AA28" i="1" s="1"/>
  <c r="Y12" i="1"/>
  <c r="Z12" i="1" s="1"/>
  <c r="AA12" i="1" s="1"/>
  <c r="AG393" i="1"/>
  <c r="AG361" i="1"/>
  <c r="AG329" i="1"/>
  <c r="AG297" i="1"/>
  <c r="AG265" i="1"/>
  <c r="AG233" i="1"/>
  <c r="AG201" i="1"/>
  <c r="AG169" i="1"/>
  <c r="AG137" i="1"/>
  <c r="AG105" i="1"/>
  <c r="AG73" i="1"/>
  <c r="AG41" i="1"/>
  <c r="AG9" i="1"/>
  <c r="Y33" i="1"/>
  <c r="Z33" i="1" s="1"/>
  <c r="AA33" i="1" s="1"/>
  <c r="Y403" i="1"/>
  <c r="Z403" i="1" s="1"/>
  <c r="AA403" i="1" s="1"/>
  <c r="Y371" i="1"/>
  <c r="Z371" i="1" s="1"/>
  <c r="AA371" i="1" s="1"/>
  <c r="Y347" i="1"/>
  <c r="Y331" i="1"/>
  <c r="AC331" i="1" s="1"/>
  <c r="AJ331" i="1" s="1"/>
  <c r="Y323" i="1"/>
  <c r="AD323" i="1" s="1"/>
  <c r="Y315" i="1"/>
  <c r="Z315" i="1" s="1"/>
  <c r="AA315" i="1" s="1"/>
  <c r="Y307" i="1"/>
  <c r="Y299" i="1"/>
  <c r="Y291" i="1"/>
  <c r="Z291" i="1" s="1"/>
  <c r="AA291" i="1" s="1"/>
  <c r="Y283" i="1"/>
  <c r="Z283" i="1" s="1"/>
  <c r="AA283" i="1" s="1"/>
  <c r="Y275" i="1"/>
  <c r="Z275" i="1" s="1"/>
  <c r="AA275" i="1" s="1"/>
  <c r="Y235" i="1"/>
  <c r="Z235" i="1" s="1"/>
  <c r="AA235" i="1" s="1"/>
  <c r="Y211" i="1"/>
  <c r="Z211" i="1" s="1"/>
  <c r="AA211" i="1" s="1"/>
  <c r="Y171" i="1"/>
  <c r="Z171" i="1" s="1"/>
  <c r="AA171" i="1" s="1"/>
  <c r="Y155" i="1"/>
  <c r="Z155" i="1" s="1"/>
  <c r="AA155" i="1" s="1"/>
  <c r="Y147" i="1"/>
  <c r="Z147" i="1" s="1"/>
  <c r="AA147" i="1" s="1"/>
  <c r="Y139" i="1"/>
  <c r="Z139" i="1" s="1"/>
  <c r="AA139" i="1" s="1"/>
  <c r="Y131" i="1"/>
  <c r="Z131" i="1" s="1"/>
  <c r="AA131" i="1" s="1"/>
  <c r="Y123" i="1"/>
  <c r="Z123" i="1" s="1"/>
  <c r="AA123" i="1" s="1"/>
  <c r="Y115" i="1"/>
  <c r="Z115" i="1" s="1"/>
  <c r="AA115" i="1" s="1"/>
  <c r="Y107" i="1"/>
  <c r="Z107" i="1" s="1"/>
  <c r="AA107" i="1" s="1"/>
  <c r="Y99" i="1"/>
  <c r="Z99" i="1" s="1"/>
  <c r="AA99" i="1" s="1"/>
  <c r="Y91" i="1"/>
  <c r="Z91" i="1" s="1"/>
  <c r="AA91" i="1" s="1"/>
  <c r="Y83" i="1"/>
  <c r="Z83" i="1" s="1"/>
  <c r="AA83" i="1" s="1"/>
  <c r="Y75" i="1"/>
  <c r="Z75" i="1" s="1"/>
  <c r="AA75" i="1" s="1"/>
  <c r="Y67" i="1"/>
  <c r="Z67" i="1" s="1"/>
  <c r="AA67" i="1" s="1"/>
  <c r="Y59" i="1"/>
  <c r="Z59" i="1" s="1"/>
  <c r="AA59" i="1" s="1"/>
  <c r="Y51" i="1"/>
  <c r="Z51" i="1" s="1"/>
  <c r="AA51" i="1" s="1"/>
  <c r="Y43" i="1"/>
  <c r="Z43" i="1" s="1"/>
  <c r="AA43" i="1" s="1"/>
  <c r="Y35" i="1"/>
  <c r="Z35" i="1" s="1"/>
  <c r="AA35" i="1" s="1"/>
  <c r="Y27" i="1"/>
  <c r="Z27" i="1" s="1"/>
  <c r="AA27" i="1" s="1"/>
  <c r="Y19" i="1"/>
  <c r="Z19" i="1" s="1"/>
  <c r="AA19" i="1" s="1"/>
  <c r="Y11" i="1"/>
  <c r="Z11" i="1" s="1"/>
  <c r="AA11" i="1" s="1"/>
  <c r="Y409" i="1"/>
  <c r="Y377" i="1"/>
  <c r="AB377" i="1" s="1"/>
  <c r="Y324" i="1"/>
  <c r="AB324" i="1" s="1"/>
  <c r="Y292" i="1"/>
  <c r="Z292" i="1" s="1"/>
  <c r="AA292" i="1" s="1"/>
  <c r="Y185" i="1"/>
  <c r="Z185" i="1" s="1"/>
  <c r="AA185" i="1" s="1"/>
  <c r="Y172" i="1"/>
  <c r="Z172" i="1" s="1"/>
  <c r="AA172" i="1" s="1"/>
  <c r="Y132" i="1"/>
  <c r="Z132" i="1" s="1"/>
  <c r="AA132" i="1" s="1"/>
  <c r="AG257" i="1"/>
  <c r="AG69" i="1"/>
  <c r="AG53" i="1"/>
  <c r="AG17" i="1"/>
  <c r="Y411" i="1"/>
  <c r="AF411" i="1" s="1"/>
  <c r="Y379" i="1"/>
  <c r="AH379" i="1" s="1"/>
  <c r="Y355" i="1"/>
  <c r="Z355" i="1" s="1"/>
  <c r="AA355" i="1" s="1"/>
  <c r="Y266" i="1"/>
  <c r="Z266" i="1" s="1"/>
  <c r="AA266" i="1" s="1"/>
  <c r="Y202" i="1"/>
  <c r="Z202" i="1" s="1"/>
  <c r="AA202" i="1" s="1"/>
  <c r="Y162" i="1"/>
  <c r="Z162" i="1" s="1"/>
  <c r="AA162" i="1" s="1"/>
  <c r="Y130" i="1"/>
  <c r="Z130" i="1" s="1"/>
  <c r="AA130" i="1" s="1"/>
  <c r="Y98" i="1"/>
  <c r="Z98" i="1" s="1"/>
  <c r="AA98" i="1" s="1"/>
  <c r="Y66" i="1"/>
  <c r="Z66" i="1" s="1"/>
  <c r="AA66" i="1" s="1"/>
  <c r="Y34" i="1"/>
  <c r="Z34" i="1" s="1"/>
  <c r="AA34" i="1" s="1"/>
  <c r="AG415" i="1"/>
  <c r="AG407" i="1"/>
  <c r="AG399" i="1"/>
  <c r="AG391" i="1"/>
  <c r="AG383" i="1"/>
  <c r="AG375" i="1"/>
  <c r="AG367" i="1"/>
  <c r="AG359" i="1"/>
  <c r="AG351" i="1"/>
  <c r="AG343" i="1"/>
  <c r="AG335" i="1"/>
  <c r="AG327" i="1"/>
  <c r="AG319" i="1"/>
  <c r="AG311" i="1"/>
  <c r="AG303" i="1"/>
  <c r="AG295" i="1"/>
  <c r="AG287" i="1"/>
  <c r="AG279" i="1"/>
  <c r="AG271" i="1"/>
  <c r="AG263" i="1"/>
  <c r="AG255" i="1"/>
  <c r="AG247" i="1"/>
  <c r="AG239" i="1"/>
  <c r="AG231" i="1"/>
  <c r="AG223" i="1"/>
  <c r="AG215" i="1"/>
  <c r="AG207" i="1"/>
  <c r="AG199" i="1"/>
  <c r="AG191" i="1"/>
  <c r="AG183" i="1"/>
  <c r="AG175" i="1"/>
  <c r="AG167" i="1"/>
  <c r="AG159" i="1"/>
  <c r="AG151" i="1"/>
  <c r="AG143" i="1"/>
  <c r="AG135" i="1"/>
  <c r="AG127" i="1"/>
  <c r="AG119" i="1"/>
  <c r="AG111" i="1"/>
  <c r="AG103" i="1"/>
  <c r="AG95" i="1"/>
  <c r="AG87" i="1"/>
  <c r="AG79" i="1"/>
  <c r="AG71" i="1"/>
  <c r="AG63" i="1"/>
  <c r="AG55" i="1"/>
  <c r="AG47" i="1"/>
  <c r="AG39" i="1"/>
  <c r="AG31" i="1"/>
  <c r="AG23" i="1"/>
  <c r="AG15" i="1"/>
  <c r="AG7" i="1"/>
  <c r="Y44" i="1"/>
  <c r="Z44" i="1" s="1"/>
  <c r="AA44" i="1" s="1"/>
  <c r="AG289" i="1"/>
  <c r="AG153" i="1"/>
  <c r="AG49" i="1"/>
  <c r="Y395" i="1"/>
  <c r="Y339" i="1"/>
  <c r="Y226" i="1"/>
  <c r="Z226" i="1" s="1"/>
  <c r="AA226" i="1" s="1"/>
  <c r="AG382" i="1"/>
  <c r="AG350" i="1"/>
  <c r="AG318" i="1"/>
  <c r="AG286" i="1"/>
  <c r="AG254" i="1"/>
  <c r="AG222" i="1"/>
  <c r="AG190" i="1"/>
  <c r="AG158" i="1"/>
  <c r="AG126" i="1"/>
  <c r="AG94" i="1"/>
  <c r="AG62" i="1"/>
  <c r="AG30" i="1"/>
  <c r="AG6" i="1"/>
  <c r="Y321" i="1"/>
  <c r="AG81" i="1"/>
  <c r="Y387" i="1"/>
  <c r="AH387" i="1" s="1"/>
  <c r="Y363" i="1"/>
  <c r="Z363" i="1" s="1"/>
  <c r="AA363" i="1" s="1"/>
  <c r="AG414" i="1"/>
  <c r="Y416" i="1"/>
  <c r="AI416" i="1" s="1"/>
  <c r="Y408" i="1"/>
  <c r="AI408" i="1" s="1"/>
  <c r="Y400" i="1"/>
  <c r="AD400" i="1" s="1"/>
  <c r="Y392" i="1"/>
  <c r="Y384" i="1"/>
  <c r="Y376" i="1"/>
  <c r="AD376" i="1" s="1"/>
  <c r="Y368" i="1"/>
  <c r="AF368" i="1" s="1"/>
  <c r="Y360" i="1"/>
  <c r="Y352" i="1"/>
  <c r="AC352" i="1" s="1"/>
  <c r="AJ352" i="1" s="1"/>
  <c r="Y344" i="1"/>
  <c r="Y336" i="1"/>
  <c r="AF336" i="1" s="1"/>
  <c r="Y328" i="1"/>
  <c r="Y320" i="1"/>
  <c r="Z320" i="1" s="1"/>
  <c r="AA320" i="1" s="1"/>
  <c r="Y312" i="1"/>
  <c r="AF312" i="1" s="1"/>
  <c r="Y304" i="1"/>
  <c r="Z304" i="1" s="1"/>
  <c r="AA304" i="1" s="1"/>
  <c r="Y296" i="1"/>
  <c r="Y288" i="1"/>
  <c r="Z288" i="1" s="1"/>
  <c r="AA288" i="1" s="1"/>
  <c r="Y280" i="1"/>
  <c r="Z280" i="1" s="1"/>
  <c r="AA280" i="1" s="1"/>
  <c r="Y272" i="1"/>
  <c r="Z272" i="1" s="1"/>
  <c r="AA272" i="1" s="1"/>
  <c r="Y248" i="1"/>
  <c r="Z248" i="1" s="1"/>
  <c r="AA248" i="1" s="1"/>
  <c r="Y208" i="1"/>
  <c r="Z208" i="1" s="1"/>
  <c r="AA208" i="1" s="1"/>
  <c r="Y184" i="1"/>
  <c r="Z184" i="1" s="1"/>
  <c r="AA184" i="1" s="1"/>
  <c r="Y152" i="1"/>
  <c r="Z152" i="1" s="1"/>
  <c r="AA152" i="1" s="1"/>
  <c r="Y120" i="1"/>
  <c r="Z120" i="1" s="1"/>
  <c r="AA120" i="1" s="1"/>
  <c r="Y88" i="1"/>
  <c r="Z88" i="1" s="1"/>
  <c r="AA88" i="1" s="1"/>
  <c r="Y56" i="1"/>
  <c r="Z56" i="1" s="1"/>
  <c r="AA56" i="1" s="1"/>
  <c r="Y24" i="1"/>
  <c r="Z24" i="1" s="1"/>
  <c r="AA24" i="1" s="1"/>
  <c r="AG413" i="1"/>
  <c r="AG397" i="1"/>
  <c r="AG381" i="1"/>
  <c r="AG365" i="1"/>
  <c r="AG349" i="1"/>
  <c r="AG333" i="1"/>
  <c r="AG317" i="1"/>
  <c r="AG301" i="1"/>
  <c r="AG285" i="1"/>
  <c r="AG269" i="1"/>
  <c r="AG253" i="1"/>
  <c r="AG237" i="1"/>
  <c r="AG221" i="1"/>
  <c r="AG205" i="1"/>
  <c r="AG189" i="1"/>
  <c r="AG173" i="1"/>
  <c r="AG157" i="1"/>
  <c r="AG141" i="1"/>
  <c r="AG125" i="1"/>
  <c r="AG109" i="1"/>
  <c r="AG93" i="1"/>
  <c r="AG77" i="1"/>
  <c r="AG61" i="1"/>
  <c r="AG45" i="1"/>
  <c r="AG29" i="1"/>
  <c r="AG13" i="1"/>
  <c r="AH365" i="1"/>
  <c r="AB401" i="1"/>
  <c r="AI365" i="1"/>
  <c r="AC357" i="1"/>
  <c r="AJ357" i="1" s="1"/>
  <c r="AB385" i="1"/>
  <c r="AB349" i="1"/>
  <c r="AB404" i="1"/>
  <c r="AF297" i="1"/>
  <c r="AD297" i="1"/>
  <c r="AI407" i="1"/>
  <c r="AC345" i="1"/>
  <c r="AJ345" i="1" s="1"/>
  <c r="AB345" i="1"/>
  <c r="AD407" i="1"/>
  <c r="AH394" i="1"/>
  <c r="AC407" i="1"/>
  <c r="AJ407" i="1" s="1"/>
  <c r="AC353" i="1"/>
  <c r="AJ353" i="1" s="1"/>
  <c r="AB394" i="1"/>
  <c r="AB353" i="1"/>
  <c r="AD416" i="1"/>
  <c r="AD389" i="1"/>
  <c r="AE356" i="1"/>
  <c r="AD392" i="1"/>
  <c r="AH297" i="1"/>
  <c r="AD356" i="1"/>
  <c r="AC392" i="1"/>
  <c r="AJ392" i="1" s="1"/>
  <c r="AC356" i="1"/>
  <c r="AJ356" i="1" s="1"/>
  <c r="AH407" i="1"/>
  <c r="AB396" i="1"/>
  <c r="AB392" i="1"/>
  <c r="AB356" i="1"/>
  <c r="AD378" i="1"/>
  <c r="AC321" i="1"/>
  <c r="AJ321" i="1" s="1"/>
  <c r="AC378" i="1"/>
  <c r="AJ378" i="1" s="1"/>
  <c r="AH326" i="1"/>
  <c r="AH298" i="1"/>
  <c r="AE298" i="1"/>
  <c r="AC386" i="1"/>
  <c r="AJ386" i="1" s="1"/>
  <c r="AE373" i="1"/>
  <c r="AC373" i="1"/>
  <c r="AJ373" i="1" s="1"/>
  <c r="AH412" i="1"/>
  <c r="AI334" i="1"/>
  <c r="AD334" i="1"/>
  <c r="AE334" i="1"/>
  <c r="AH295" i="1"/>
  <c r="AB295" i="1"/>
  <c r="AC295" i="1"/>
  <c r="AJ295" i="1" s="1"/>
  <c r="AE295" i="1"/>
  <c r="AD295" i="1"/>
  <c r="AF295" i="1"/>
  <c r="AI320" i="1"/>
  <c r="AB320" i="1"/>
  <c r="AH399" i="1"/>
  <c r="AE399" i="1"/>
  <c r="AF399" i="1"/>
  <c r="AI399" i="1"/>
  <c r="AC362" i="1"/>
  <c r="AJ362" i="1" s="1"/>
  <c r="AH362" i="1"/>
  <c r="AI342" i="1"/>
  <c r="AE342" i="1"/>
  <c r="AF342" i="1"/>
  <c r="AE381" i="1"/>
  <c r="AF381" i="1"/>
  <c r="AI381" i="1"/>
  <c r="AF340" i="1"/>
  <c r="AF397" i="1"/>
  <c r="AI314" i="1"/>
  <c r="AE340" i="1"/>
  <c r="AC365" i="1"/>
  <c r="AJ365" i="1" s="1"/>
  <c r="AF355" i="1"/>
  <c r="AI349" i="1"/>
  <c r="AH415" i="1"/>
  <c r="AB393" i="1"/>
  <c r="AE318" i="1"/>
  <c r="AH314" i="1"/>
  <c r="AE343" i="1"/>
  <c r="AD340" i="1"/>
  <c r="AH349" i="1"/>
  <c r="AH378" i="1"/>
  <c r="AD318" i="1"/>
  <c r="AD343" i="1"/>
  <c r="AB340" i="1"/>
  <c r="AB369" i="1"/>
  <c r="AE415" i="1"/>
  <c r="AD388" i="1"/>
  <c r="AC318" i="1"/>
  <c r="AJ318" i="1" s="1"/>
  <c r="AE347" i="1"/>
  <c r="AC343" i="1"/>
  <c r="AJ343" i="1" s="1"/>
  <c r="AC364" i="1"/>
  <c r="AJ364" i="1" s="1"/>
  <c r="AD349" i="1"/>
  <c r="AD396" i="1"/>
  <c r="AF378" i="1"/>
  <c r="AB318" i="1"/>
  <c r="AB343" i="1"/>
  <c r="AB364" i="1"/>
  <c r="AC349" i="1"/>
  <c r="AJ349" i="1" s="1"/>
  <c r="AC404" i="1"/>
  <c r="AJ404" i="1" s="1"/>
  <c r="AC396" i="1"/>
  <c r="AJ396" i="1" s="1"/>
  <c r="AE378" i="1"/>
  <c r="AI316" i="1"/>
  <c r="AF407" i="1"/>
  <c r="AH316" i="1"/>
  <c r="AD345" i="1"/>
  <c r="AF319" i="1"/>
  <c r="AI335" i="1"/>
  <c r="AI348" i="1"/>
  <c r="AB415" i="1"/>
  <c r="AC399" i="1"/>
  <c r="AJ399" i="1" s="1"/>
  <c r="AC388" i="1"/>
  <c r="AJ388" i="1" s="1"/>
  <c r="AD380" i="1"/>
  <c r="AH327" i="1"/>
  <c r="AB332" i="1"/>
  <c r="AE319" i="1"/>
  <c r="AF316" i="1"/>
  <c r="AH335" i="1"/>
  <c r="AB361" i="1"/>
  <c r="AH348" i="1"/>
  <c r="AB399" i="1"/>
  <c r="AI391" i="1"/>
  <c r="AH384" i="1"/>
  <c r="AC380" i="1"/>
  <c r="AJ380" i="1" s="1"/>
  <c r="AI327" i="1"/>
  <c r="AF327" i="1"/>
  <c r="AI337" i="1"/>
  <c r="AB380" i="1"/>
  <c r="AC311" i="1"/>
  <c r="AJ311" i="1" s="1"/>
  <c r="AE327" i="1"/>
  <c r="AC319" i="1"/>
  <c r="AJ319" i="1" s="1"/>
  <c r="AC316" i="1"/>
  <c r="AJ316" i="1" s="1"/>
  <c r="AE300" i="1"/>
  <c r="AH337" i="1"/>
  <c r="AF335" i="1"/>
  <c r="AF348" i="1"/>
  <c r="AF391" i="1"/>
  <c r="AI295" i="1"/>
  <c r="AI340" i="1"/>
  <c r="AE335" i="1"/>
  <c r="AE391" i="1"/>
  <c r="AC327" i="1"/>
  <c r="AJ327" i="1" s="1"/>
  <c r="AH340" i="1"/>
  <c r="AD335" i="1"/>
  <c r="AD391" i="1"/>
  <c r="AD327" i="1"/>
  <c r="AB322" i="1"/>
  <c r="AI343" i="1"/>
  <c r="AF337" i="1"/>
  <c r="AC299" i="1"/>
  <c r="AJ299" i="1" s="1"/>
  <c r="AF347" i="1"/>
  <c r="AC335" i="1"/>
  <c r="AJ335" i="1" s="1"/>
  <c r="AC369" i="1"/>
  <c r="AJ369" i="1" s="1"/>
  <c r="AD413" i="1"/>
  <c r="AE405" i="1"/>
  <c r="AB391" i="1"/>
  <c r="AH386" i="1"/>
  <c r="AF383" i="1"/>
  <c r="AB319" i="1"/>
  <c r="AI311" i="1"/>
  <c r="AF300" i="1"/>
  <c r="AE297" i="1"/>
  <c r="AE372" i="1"/>
  <c r="AC361" i="1"/>
  <c r="AJ361" i="1" s="1"/>
  <c r="AI413" i="1"/>
  <c r="AH403" i="1"/>
  <c r="AC391" i="1"/>
  <c r="AJ391" i="1" s="1"/>
  <c r="AB388" i="1"/>
  <c r="AE383" i="1"/>
  <c r="AB378" i="1"/>
  <c r="AI383" i="1"/>
  <c r="AI372" i="1"/>
  <c r="AE326" i="1"/>
  <c r="AH311" i="1"/>
  <c r="AD372" i="1"/>
  <c r="AI368" i="1"/>
  <c r="AI364" i="1"/>
  <c r="AH413" i="1"/>
  <c r="AI395" i="1"/>
  <c r="AD383" i="1"/>
  <c r="AD326" i="1"/>
  <c r="AE294" i="1"/>
  <c r="AI345" i="1"/>
  <c r="AC372" i="1"/>
  <c r="AJ372" i="1" s="1"/>
  <c r="AI405" i="1"/>
  <c r="AH395" i="1"/>
  <c r="AI392" i="1"/>
  <c r="AC383" i="1"/>
  <c r="AJ383" i="1" s="1"/>
  <c r="AB328" i="1"/>
  <c r="AC326" i="1"/>
  <c r="AJ326" i="1" s="1"/>
  <c r="AF311" i="1"/>
  <c r="AC307" i="1"/>
  <c r="AJ307" i="1" s="1"/>
  <c r="AD294" i="1"/>
  <c r="AB372" i="1"/>
  <c r="AE364" i="1"/>
  <c r="AF413" i="1"/>
  <c r="AH392" i="1"/>
  <c r="AI387" i="1"/>
  <c r="AB383" i="1"/>
  <c r="AB326" i="1"/>
  <c r="AF318" i="1"/>
  <c r="AD311" i="1"/>
  <c r="AB307" i="1"/>
  <c r="AD299" i="1"/>
  <c r="AB296" i="1"/>
  <c r="AC294" i="1"/>
  <c r="AJ294" i="1" s="1"/>
  <c r="AE345" i="1"/>
  <c r="AF334" i="1"/>
  <c r="AE368" i="1"/>
  <c r="AD364" i="1"/>
  <c r="AI360" i="1"/>
  <c r="AI415" i="1"/>
  <c r="AE413" i="1"/>
  <c r="AH402" i="1"/>
  <c r="AI384" i="1"/>
  <c r="AF402" i="1"/>
  <c r="AI389" i="1"/>
  <c r="AI376" i="1"/>
  <c r="AH306" i="1"/>
  <c r="AF371" i="1"/>
  <c r="AF415" i="1"/>
  <c r="AE402" i="1"/>
  <c r="AH389" i="1"/>
  <c r="AF384" i="1"/>
  <c r="AD412" i="1"/>
  <c r="AD384" i="1"/>
  <c r="AC310" i="1"/>
  <c r="AJ310" i="1" s="1"/>
  <c r="AE306" i="1"/>
  <c r="AI373" i="1"/>
  <c r="AH370" i="1"/>
  <c r="AF351" i="1"/>
  <c r="AE348" i="1"/>
  <c r="AD415" i="1"/>
  <c r="AC412" i="1"/>
  <c r="AJ412" i="1" s="1"/>
  <c r="AC402" i="1"/>
  <c r="AJ402" i="1" s="1"/>
  <c r="AD397" i="1"/>
  <c r="AF389" i="1"/>
  <c r="AC384" i="1"/>
  <c r="AJ384" i="1" s="1"/>
  <c r="AH381" i="1"/>
  <c r="AF376" i="1"/>
  <c r="AD402" i="1"/>
  <c r="AB310" i="1"/>
  <c r="AD306" i="1"/>
  <c r="AC302" i="1"/>
  <c r="AJ302" i="1" s="1"/>
  <c r="AF298" i="1"/>
  <c r="AH373" i="1"/>
  <c r="AB412" i="1"/>
  <c r="AB409" i="1"/>
  <c r="AD404" i="1"/>
  <c r="AB402" i="1"/>
  <c r="AD394" i="1"/>
  <c r="AE389" i="1"/>
  <c r="AF386" i="1"/>
  <c r="AB384" i="1"/>
  <c r="AC414" i="1"/>
  <c r="AJ414" i="1" s="1"/>
  <c r="AE409" i="1"/>
  <c r="AC406" i="1"/>
  <c r="AJ406" i="1" s="1"/>
  <c r="AE401" i="1"/>
  <c r="AE393" i="1"/>
  <c r="AC390" i="1"/>
  <c r="AJ390" i="1" s="1"/>
  <c r="AE385" i="1"/>
  <c r="AC382" i="1"/>
  <c r="AJ382" i="1" s="1"/>
  <c r="AE377" i="1"/>
  <c r="AB414" i="1"/>
  <c r="AF412" i="1"/>
  <c r="AD409" i="1"/>
  <c r="AB406" i="1"/>
  <c r="AF404" i="1"/>
  <c r="AD401" i="1"/>
  <c r="AF396" i="1"/>
  <c r="AD393" i="1"/>
  <c r="AB390" i="1"/>
  <c r="AF388" i="1"/>
  <c r="AD385" i="1"/>
  <c r="AB382" i="1"/>
  <c r="AF380" i="1"/>
  <c r="AD377" i="1"/>
  <c r="AE412" i="1"/>
  <c r="AC409" i="1"/>
  <c r="AJ409" i="1" s="1"/>
  <c r="AE404" i="1"/>
  <c r="AI402" i="1"/>
  <c r="AC401" i="1"/>
  <c r="AJ401" i="1" s="1"/>
  <c r="AE396" i="1"/>
  <c r="AC393" i="1"/>
  <c r="AJ393" i="1" s="1"/>
  <c r="AE388" i="1"/>
  <c r="AI386" i="1"/>
  <c r="AC385" i="1"/>
  <c r="AJ385" i="1" s="1"/>
  <c r="AE380" i="1"/>
  <c r="AI378" i="1"/>
  <c r="AC377" i="1"/>
  <c r="AJ377" i="1" s="1"/>
  <c r="AI414" i="1"/>
  <c r="AC413" i="1"/>
  <c r="AJ413" i="1" s="1"/>
  <c r="AI406" i="1"/>
  <c r="AI390" i="1"/>
  <c r="AC389" i="1"/>
  <c r="AJ389" i="1" s="1"/>
  <c r="AI382" i="1"/>
  <c r="AC381" i="1"/>
  <c r="AJ381" i="1" s="1"/>
  <c r="AH414" i="1"/>
  <c r="AB413" i="1"/>
  <c r="AH406" i="1"/>
  <c r="AB405" i="1"/>
  <c r="AF403" i="1"/>
  <c r="AH398" i="1"/>
  <c r="AF395" i="1"/>
  <c r="AH390" i="1"/>
  <c r="AH382" i="1"/>
  <c r="AB381" i="1"/>
  <c r="AF379" i="1"/>
  <c r="AI409" i="1"/>
  <c r="AI401" i="1"/>
  <c r="AE395" i="1"/>
  <c r="AI393" i="1"/>
  <c r="AE387" i="1"/>
  <c r="AI385" i="1"/>
  <c r="AE379" i="1"/>
  <c r="AI377" i="1"/>
  <c r="AF414" i="1"/>
  <c r="AH409" i="1"/>
  <c r="AF406" i="1"/>
  <c r="AH401" i="1"/>
  <c r="AF398" i="1"/>
  <c r="AD395" i="1"/>
  <c r="AH393" i="1"/>
  <c r="AF390" i="1"/>
  <c r="AH385" i="1"/>
  <c r="AF382" i="1"/>
  <c r="AH377" i="1"/>
  <c r="AE414" i="1"/>
  <c r="AE406" i="1"/>
  <c r="AI404" i="1"/>
  <c r="AE398" i="1"/>
  <c r="AI396" i="1"/>
  <c r="AC395" i="1"/>
  <c r="AJ395" i="1" s="1"/>
  <c r="AE390" i="1"/>
  <c r="AI388" i="1"/>
  <c r="AC387" i="1"/>
  <c r="AJ387" i="1" s="1"/>
  <c r="AE382" i="1"/>
  <c r="AI380" i="1"/>
  <c r="AC379" i="1"/>
  <c r="AJ379" i="1" s="1"/>
  <c r="AI412" i="1"/>
  <c r="AD298" i="1"/>
  <c r="AF314" i="1"/>
  <c r="AF302" i="1"/>
  <c r="AC300" i="1"/>
  <c r="AJ300" i="1" s="1"/>
  <c r="AD347" i="1"/>
  <c r="AF349" i="1"/>
  <c r="AD300" i="1"/>
  <c r="AF321" i="1"/>
  <c r="AE321" i="1"/>
  <c r="AB300" i="1"/>
  <c r="AC347" i="1"/>
  <c r="AJ347" i="1" s="1"/>
  <c r="AH342" i="1"/>
  <c r="AF373" i="1"/>
  <c r="AH371" i="1"/>
  <c r="AF365" i="1"/>
  <c r="AH363" i="1"/>
  <c r="AH355" i="1"/>
  <c r="AE302" i="1"/>
  <c r="AB298" i="1"/>
  <c r="AE316" i="1"/>
  <c r="AE311" i="1"/>
  <c r="AI306" i="1"/>
  <c r="AD302" i="1"/>
  <c r="AB347" i="1"/>
  <c r="AB333" i="1"/>
  <c r="AD373" i="1"/>
  <c r="AD365" i="1"/>
  <c r="AH308" i="1"/>
  <c r="AB302" i="1"/>
  <c r="AI329" i="1"/>
  <c r="AB331" i="1"/>
  <c r="AB373" i="1"/>
  <c r="AB365" i="1"/>
  <c r="AF306" i="1"/>
  <c r="AI303" i="1"/>
  <c r="AH329" i="1"/>
  <c r="AD342" i="1"/>
  <c r="AI332" i="1"/>
  <c r="AI370" i="1"/>
  <c r="AD368" i="1"/>
  <c r="AI362" i="1"/>
  <c r="AD360" i="1"/>
  <c r="AH324" i="1"/>
  <c r="AH332" i="1"/>
  <c r="AF339" i="1"/>
  <c r="AI356" i="1"/>
  <c r="AH303" i="1"/>
  <c r="AF329" i="1"/>
  <c r="AD308" i="1"/>
  <c r="AF303" i="1"/>
  <c r="AE329" i="1"/>
  <c r="AH345" i="1"/>
  <c r="AH343" i="1"/>
  <c r="AE339" i="1"/>
  <c r="AF332" i="1"/>
  <c r="AH372" i="1"/>
  <c r="AF370" i="1"/>
  <c r="AH364" i="1"/>
  <c r="AF362" i="1"/>
  <c r="AH356" i="1"/>
  <c r="AC306" i="1"/>
  <c r="AJ306" i="1" s="1"/>
  <c r="AI319" i="1"/>
  <c r="AF310" i="1"/>
  <c r="AC308" i="1"/>
  <c r="AJ308" i="1" s="1"/>
  <c r="AB306" i="1"/>
  <c r="AE303" i="1"/>
  <c r="AD329" i="1"/>
  <c r="AB341" i="1"/>
  <c r="AD339" i="1"/>
  <c r="AE332" i="1"/>
  <c r="AB370" i="1"/>
  <c r="AB362" i="1"/>
  <c r="AE308" i="1"/>
  <c r="AE310" i="1"/>
  <c r="AB308" i="1"/>
  <c r="AD303" i="1"/>
  <c r="AI300" i="1"/>
  <c r="AC329" i="1"/>
  <c r="AJ329" i="1" s="1"/>
  <c r="AC339" i="1"/>
  <c r="AJ339" i="1" s="1"/>
  <c r="AH334" i="1"/>
  <c r="AD332" i="1"/>
  <c r="AF375" i="1"/>
  <c r="AF367" i="1"/>
  <c r="AF359" i="1"/>
  <c r="AI308" i="1"/>
  <c r="AF308" i="1"/>
  <c r="AF326" i="1"/>
  <c r="AD310" i="1"/>
  <c r="AF294" i="1"/>
  <c r="AB329" i="1"/>
  <c r="AB339" i="1"/>
  <c r="AD348" i="1"/>
  <c r="AC348" i="1"/>
  <c r="AJ348" i="1" s="1"/>
  <c r="AB348" i="1"/>
  <c r="AE375" i="1"/>
  <c r="AE367" i="1"/>
  <c r="AE359" i="1"/>
  <c r="AE351" i="1"/>
  <c r="AD375" i="1"/>
  <c r="AD367" i="1"/>
  <c r="AD359" i="1"/>
  <c r="AD351" i="1"/>
  <c r="AC375" i="1"/>
  <c r="AJ375" i="1" s="1"/>
  <c r="AE370" i="1"/>
  <c r="AC367" i="1"/>
  <c r="AJ367" i="1" s="1"/>
  <c r="AE362" i="1"/>
  <c r="AC359" i="1"/>
  <c r="AJ359" i="1" s="1"/>
  <c r="AC351" i="1"/>
  <c r="AJ351" i="1" s="1"/>
  <c r="AB375" i="1"/>
  <c r="AD370" i="1"/>
  <c r="AH368" i="1"/>
  <c r="AB367" i="1"/>
  <c r="AD362" i="1"/>
  <c r="AH360" i="1"/>
  <c r="AB359" i="1"/>
  <c r="AD354" i="1"/>
  <c r="AB351" i="1"/>
  <c r="AI371" i="1"/>
  <c r="AI363" i="1"/>
  <c r="AI355" i="1"/>
  <c r="AH374" i="1"/>
  <c r="AH358" i="1"/>
  <c r="AH350" i="1"/>
  <c r="AE371" i="1"/>
  <c r="AI369" i="1"/>
  <c r="AE363" i="1"/>
  <c r="AI361" i="1"/>
  <c r="AE355" i="1"/>
  <c r="AI353" i="1"/>
  <c r="AF374" i="1"/>
  <c r="AD371" i="1"/>
  <c r="AH369" i="1"/>
  <c r="AF366" i="1"/>
  <c r="AD363" i="1"/>
  <c r="AH361" i="1"/>
  <c r="AF358" i="1"/>
  <c r="AD355" i="1"/>
  <c r="AH353" i="1"/>
  <c r="AF350" i="1"/>
  <c r="AI374" i="1"/>
  <c r="AI366" i="1"/>
  <c r="AC371" i="1"/>
  <c r="AJ371" i="1" s="1"/>
  <c r="AE366" i="1"/>
  <c r="AC363" i="1"/>
  <c r="AJ363" i="1" s="1"/>
  <c r="AE358" i="1"/>
  <c r="AE350" i="1"/>
  <c r="AD374" i="1"/>
  <c r="AB371" i="1"/>
  <c r="AF369" i="1"/>
  <c r="AD366" i="1"/>
  <c r="AB363" i="1"/>
  <c r="AF361" i="1"/>
  <c r="AD358" i="1"/>
  <c r="AB355" i="1"/>
  <c r="AF353" i="1"/>
  <c r="AD350" i="1"/>
  <c r="AI358" i="1"/>
  <c r="AH366" i="1"/>
  <c r="AE374" i="1"/>
  <c r="AC355" i="1"/>
  <c r="AJ355" i="1" s="1"/>
  <c r="AI375" i="1"/>
  <c r="AC374" i="1"/>
  <c r="AJ374" i="1" s="1"/>
  <c r="AE369" i="1"/>
  <c r="AI367" i="1"/>
  <c r="AC366" i="1"/>
  <c r="AJ366" i="1" s="1"/>
  <c r="AE361" i="1"/>
  <c r="AI359" i="1"/>
  <c r="AC358" i="1"/>
  <c r="AJ358" i="1" s="1"/>
  <c r="AE353" i="1"/>
  <c r="AI351" i="1"/>
  <c r="AC350" i="1"/>
  <c r="AJ350" i="1" s="1"/>
  <c r="AI350" i="1"/>
  <c r="AB374" i="1"/>
  <c r="AB366" i="1"/>
  <c r="AB358" i="1"/>
  <c r="AB350" i="1"/>
  <c r="AC342" i="1"/>
  <c r="AJ342" i="1" s="1"/>
  <c r="AC334" i="1"/>
  <c r="AJ334" i="1" s="1"/>
  <c r="AB342" i="1"/>
  <c r="AB334" i="1"/>
  <c r="AI330" i="1"/>
  <c r="AH330" i="1"/>
  <c r="AH346" i="1"/>
  <c r="AI346" i="1"/>
  <c r="AI338" i="1"/>
  <c r="AH338" i="1"/>
  <c r="AI341" i="1"/>
  <c r="AI333" i="1"/>
  <c r="AF346" i="1"/>
  <c r="AH341" i="1"/>
  <c r="AF338" i="1"/>
  <c r="AH333" i="1"/>
  <c r="AF330" i="1"/>
  <c r="AE346" i="1"/>
  <c r="AE338" i="1"/>
  <c r="AE330" i="1"/>
  <c r="AD346" i="1"/>
  <c r="AH344" i="1"/>
  <c r="AF341" i="1"/>
  <c r="AD338" i="1"/>
  <c r="AF333" i="1"/>
  <c r="AD330" i="1"/>
  <c r="AI347" i="1"/>
  <c r="AC346" i="1"/>
  <c r="AJ346" i="1" s="1"/>
  <c r="AE341" i="1"/>
  <c r="AI339" i="1"/>
  <c r="AC338" i="1"/>
  <c r="AJ338" i="1" s="1"/>
  <c r="AE333" i="1"/>
  <c r="AC330" i="1"/>
  <c r="AJ330" i="1" s="1"/>
  <c r="AB346" i="1"/>
  <c r="AD341" i="1"/>
  <c r="AB338" i="1"/>
  <c r="AD333" i="1"/>
  <c r="AB330" i="1"/>
  <c r="AC304" i="1"/>
  <c r="AJ304" i="1" s="1"/>
  <c r="AD304" i="1"/>
  <c r="AE304" i="1"/>
  <c r="AF304" i="1"/>
  <c r="AH304" i="1"/>
  <c r="AI313" i="1"/>
  <c r="AB313" i="1"/>
  <c r="AB325" i="1"/>
  <c r="AC325" i="1"/>
  <c r="AJ325" i="1" s="1"/>
  <c r="AD325" i="1"/>
  <c r="AI321" i="1"/>
  <c r="AB321" i="1"/>
  <c r="AC312" i="1"/>
  <c r="AJ312" i="1" s="1"/>
  <c r="AD312" i="1"/>
  <c r="AE312" i="1"/>
  <c r="AB301" i="1"/>
  <c r="AC301" i="1"/>
  <c r="AJ301" i="1" s="1"/>
  <c r="AD301" i="1"/>
  <c r="AE301" i="1"/>
  <c r="AF301" i="1"/>
  <c r="AI301" i="1"/>
  <c r="AE299" i="1"/>
  <c r="AF299" i="1"/>
  <c r="AH299" i="1"/>
  <c r="AI299" i="1"/>
  <c r="AI297" i="1"/>
  <c r="AB297" i="1"/>
  <c r="AC320" i="1"/>
  <c r="AJ320" i="1" s="1"/>
  <c r="AD320" i="1"/>
  <c r="AE320" i="1"/>
  <c r="AF320" i="1"/>
  <c r="AH320" i="1"/>
  <c r="AD309" i="1"/>
  <c r="AE309" i="1"/>
  <c r="AF309" i="1"/>
  <c r="AC296" i="1"/>
  <c r="AJ296" i="1" s="1"/>
  <c r="AD296" i="1"/>
  <c r="AE296" i="1"/>
  <c r="AF296" i="1"/>
  <c r="AH296" i="1"/>
  <c r="AF313" i="1"/>
  <c r="AI304" i="1"/>
  <c r="AD313" i="1"/>
  <c r="AB304" i="1"/>
  <c r="AH313" i="1"/>
  <c r="AE307" i="1"/>
  <c r="AF307" i="1"/>
  <c r="AH307" i="1"/>
  <c r="AI307" i="1"/>
  <c r="AE313" i="1"/>
  <c r="AC328" i="1"/>
  <c r="AJ328" i="1" s="1"/>
  <c r="AD328" i="1"/>
  <c r="AE328" i="1"/>
  <c r="AF328" i="1"/>
  <c r="AH328" i="1"/>
  <c r="AH321" i="1"/>
  <c r="AB317" i="1"/>
  <c r="AC317" i="1"/>
  <c r="AJ317" i="1" s="1"/>
  <c r="AD317" i="1"/>
  <c r="AE317" i="1"/>
  <c r="AF317" i="1"/>
  <c r="AI317" i="1"/>
  <c r="AE315" i="1"/>
  <c r="AI315" i="1"/>
  <c r="AC313" i="1"/>
  <c r="AJ313" i="1" s="1"/>
  <c r="AB293" i="1"/>
  <c r="AC293" i="1"/>
  <c r="AJ293" i="1" s="1"/>
  <c r="AD293" i="1"/>
  <c r="AE293" i="1"/>
  <c r="AF293" i="1"/>
  <c r="AH293" i="1"/>
  <c r="AI293" i="1"/>
  <c r="AI326" i="1"/>
  <c r="AI318" i="1"/>
  <c r="AI310" i="1"/>
  <c r="AI302" i="1"/>
  <c r="AI294" i="1"/>
  <c r="AC249" i="1"/>
  <c r="AJ249" i="1" s="1"/>
  <c r="AH250" i="1"/>
  <c r="AE252" i="1"/>
  <c r="AH255" i="1"/>
  <c r="AI258" i="1"/>
  <c r="AC259" i="1"/>
  <c r="AJ259" i="1" s="1"/>
  <c r="AC265" i="1"/>
  <c r="AJ265" i="1" s="1"/>
  <c r="AC266" i="1"/>
  <c r="AJ266" i="1" s="1"/>
  <c r="AC267" i="1"/>
  <c r="AJ267" i="1" s="1"/>
  <c r="AE268" i="1"/>
  <c r="AB271" i="1"/>
  <c r="AC273" i="1"/>
  <c r="AJ273" i="1" s="1"/>
  <c r="AI274" i="1"/>
  <c r="AC275" i="1"/>
  <c r="AJ275" i="1" s="1"/>
  <c r="AE276" i="1"/>
  <c r="AH279" i="1"/>
  <c r="AE279" i="1"/>
  <c r="AC281" i="1"/>
  <c r="AJ281" i="1" s="1"/>
  <c r="AI282" i="1"/>
  <c r="AC283" i="1"/>
  <c r="AJ283" i="1" s="1"/>
  <c r="AE284" i="1"/>
  <c r="AE285" i="1"/>
  <c r="AI287" i="1"/>
  <c r="AC289" i="1"/>
  <c r="AJ289" i="1" s="1"/>
  <c r="AI238" i="1"/>
  <c r="AB238" i="1"/>
  <c r="AF239" i="1"/>
  <c r="AH241" i="1"/>
  <c r="AH242" i="1"/>
  <c r="AB244" i="1"/>
  <c r="AB215" i="1"/>
  <c r="AD215" i="1"/>
  <c r="AH216" i="1"/>
  <c r="AD218" i="1"/>
  <c r="AC219" i="1"/>
  <c r="AJ219" i="1" s="1"/>
  <c r="AB219" i="1"/>
  <c r="AH222" i="1"/>
  <c r="AI223" i="1"/>
  <c r="AH224" i="1"/>
  <c r="AB226" i="1"/>
  <c r="AC227" i="1"/>
  <c r="AJ227" i="1" s="1"/>
  <c r="AB228" i="1"/>
  <c r="AD228" i="1"/>
  <c r="AH230" i="1"/>
  <c r="AB231" i="1"/>
  <c r="AH232" i="1"/>
  <c r="AC234" i="1"/>
  <c r="AJ234" i="1" s="1"/>
  <c r="AD234" i="1"/>
  <c r="AE234" i="1"/>
  <c r="AH236" i="1"/>
  <c r="AF237" i="1"/>
  <c r="AE171" i="1"/>
  <c r="AC173" i="1"/>
  <c r="AJ173" i="1" s="1"/>
  <c r="AI174" i="1"/>
  <c r="AH175" i="1"/>
  <c r="AE176" i="1"/>
  <c r="AB179" i="1"/>
  <c r="AI182" i="1"/>
  <c r="AH183" i="1"/>
  <c r="AI185" i="1"/>
  <c r="AE187" i="1"/>
  <c r="AI190" i="1"/>
  <c r="AH191" i="1"/>
  <c r="AE192" i="1"/>
  <c r="AH192" i="1"/>
  <c r="AD193" i="1"/>
  <c r="AC197" i="1"/>
  <c r="AJ197" i="1" s="1"/>
  <c r="AI198" i="1"/>
  <c r="AH199" i="1"/>
  <c r="AE200" i="1"/>
  <c r="AB205" i="1"/>
  <c r="AI206" i="1"/>
  <c r="AH207" i="1"/>
  <c r="AI214" i="1"/>
  <c r="AB95" i="1"/>
  <c r="AC96" i="1"/>
  <c r="AJ96" i="1" s="1"/>
  <c r="AF97" i="1"/>
  <c r="AH100" i="1"/>
  <c r="AE100" i="1"/>
  <c r="AE104" i="1"/>
  <c r="AB104" i="1"/>
  <c r="AF105" i="1"/>
  <c r="AB105" i="1"/>
  <c r="AB106" i="1"/>
  <c r="AH108" i="1"/>
  <c r="AE108" i="1"/>
  <c r="AD110" i="1"/>
  <c r="AB112" i="1"/>
  <c r="AF113" i="1"/>
  <c r="AE113" i="1"/>
  <c r="AD114" i="1"/>
  <c r="AH116" i="1"/>
  <c r="AH117" i="1"/>
  <c r="AE120" i="1"/>
  <c r="AF121" i="1"/>
  <c r="AB122" i="1"/>
  <c r="AD123" i="1"/>
  <c r="AC126" i="1"/>
  <c r="AJ126" i="1" s="1"/>
  <c r="AC128" i="1"/>
  <c r="AJ128" i="1" s="1"/>
  <c r="AD129" i="1"/>
  <c r="AB130" i="1"/>
  <c r="AD133" i="1"/>
  <c r="AB134" i="1"/>
  <c r="AB135" i="1"/>
  <c r="AC136" i="1"/>
  <c r="AJ136" i="1" s="1"/>
  <c r="AD139" i="1"/>
  <c r="AH140" i="1"/>
  <c r="AD141" i="1"/>
  <c r="AC144" i="1"/>
  <c r="AJ144" i="1" s="1"/>
  <c r="AF144" i="1"/>
  <c r="AB145" i="1"/>
  <c r="AD146" i="1"/>
  <c r="AH148" i="1"/>
  <c r="AD149" i="1"/>
  <c r="AD150" i="1"/>
  <c r="AB151" i="1"/>
  <c r="AC152" i="1"/>
  <c r="AJ152" i="1" s="1"/>
  <c r="AB154" i="1"/>
  <c r="AD155" i="1"/>
  <c r="AH157" i="1"/>
  <c r="AB159" i="1"/>
  <c r="AB162" i="1"/>
  <c r="AH164" i="1"/>
  <c r="AD165" i="1"/>
  <c r="AC168" i="1"/>
  <c r="AJ168" i="1" s="1"/>
  <c r="AH169" i="1"/>
  <c r="AE72" i="1"/>
  <c r="AE73" i="1"/>
  <c r="AH75" i="1"/>
  <c r="AD77" i="1"/>
  <c r="AC78" i="1"/>
  <c r="AJ78" i="1" s="1"/>
  <c r="AI79" i="1"/>
  <c r="AC80" i="1"/>
  <c r="AJ80" i="1" s="1"/>
  <c r="AB82" i="1"/>
  <c r="AH83" i="1"/>
  <c r="AC86" i="1"/>
  <c r="AJ86" i="1" s="1"/>
  <c r="AI87" i="1"/>
  <c r="AB90" i="1"/>
  <c r="AH91" i="1"/>
  <c r="AH92" i="1"/>
  <c r="AC309" i="1" l="1"/>
  <c r="AJ309" i="1" s="1"/>
  <c r="AD322" i="1"/>
  <c r="AE322" i="1"/>
  <c r="AF322" i="1"/>
  <c r="AD352" i="1"/>
  <c r="AE314" i="1"/>
  <c r="AD403" i="1"/>
  <c r="AF387" i="1"/>
  <c r="AC397" i="1"/>
  <c r="AJ397" i="1" s="1"/>
  <c r="AH405" i="1"/>
  <c r="AD410" i="1"/>
  <c r="AE397" i="1"/>
  <c r="Z394" i="1"/>
  <c r="AA394" i="1" s="1"/>
  <c r="Z309" i="1"/>
  <c r="AA309" i="1" s="1"/>
  <c r="Z357" i="1"/>
  <c r="AA357" i="1" s="1"/>
  <c r="AD379" i="1"/>
  <c r="AE74" i="1"/>
  <c r="AB138" i="1"/>
  <c r="AB185" i="1"/>
  <c r="AC171" i="1"/>
  <c r="AJ171" i="1" s="1"/>
  <c r="AB309" i="1"/>
  <c r="AD324" i="1"/>
  <c r="AE324" i="1"/>
  <c r="AI354" i="1"/>
  <c r="AE331" i="1"/>
  <c r="AF331" i="1"/>
  <c r="AH411" i="1"/>
  <c r="AB389" i="1"/>
  <c r="AC405" i="1"/>
  <c r="AJ405" i="1" s="1"/>
  <c r="AE394" i="1"/>
  <c r="AF410" i="1"/>
  <c r="AI379" i="1"/>
  <c r="AI357" i="1"/>
  <c r="AH309" i="1"/>
  <c r="AE357" i="1"/>
  <c r="AI325" i="1"/>
  <c r="AF324" i="1"/>
  <c r="AI352" i="1"/>
  <c r="AD405" i="1"/>
  <c r="Z325" i="1"/>
  <c r="AA325" i="1" s="1"/>
  <c r="AE81" i="1"/>
  <c r="AF229" i="1"/>
  <c r="AF221" i="1"/>
  <c r="AH312" i="1"/>
  <c r="AF325" i="1"/>
  <c r="AE354" i="1"/>
  <c r="AI298" i="1"/>
  <c r="AF354" i="1"/>
  <c r="AH322" i="1"/>
  <c r="AI322" i="1"/>
  <c r="AB314" i="1"/>
  <c r="AC298" i="1"/>
  <c r="AJ298" i="1" s="1"/>
  <c r="AC403" i="1"/>
  <c r="AJ403" i="1" s="1"/>
  <c r="AE376" i="1"/>
  <c r="AF394" i="1"/>
  <c r="AB410" i="1"/>
  <c r="AI397" i="1"/>
  <c r="AH397" i="1"/>
  <c r="AB400" i="1"/>
  <c r="AC400" i="1"/>
  <c r="AJ400" i="1" s="1"/>
  <c r="AH354" i="1"/>
  <c r="AE386" i="1"/>
  <c r="AH325" i="1"/>
  <c r="AC245" i="1"/>
  <c r="AJ245" i="1" s="1"/>
  <c r="AI410" i="1"/>
  <c r="AC336" i="1"/>
  <c r="AJ336" i="1" s="1"/>
  <c r="AH101" i="1"/>
  <c r="AI243" i="1"/>
  <c r="AD336" i="1"/>
  <c r="AB354" i="1"/>
  <c r="AB357" i="1"/>
  <c r="AD357" i="1"/>
  <c r="AD314" i="1"/>
  <c r="AF357" i="1"/>
  <c r="AB397" i="1"/>
  <c r="AF363" i="1"/>
  <c r="AC314" i="1"/>
  <c r="AJ314" i="1" s="1"/>
  <c r="AF405" i="1"/>
  <c r="AD386" i="1"/>
  <c r="AE410" i="1"/>
  <c r="AH410" i="1"/>
  <c r="AC410" i="1"/>
  <c r="AJ410" i="1" s="1"/>
  <c r="Z322" i="1"/>
  <c r="AA322" i="1" s="1"/>
  <c r="Z344" i="1"/>
  <c r="AA344" i="1" s="1"/>
  <c r="AE344" i="1"/>
  <c r="Z411" i="1"/>
  <c r="AA411" i="1" s="1"/>
  <c r="AB411" i="1"/>
  <c r="AI411" i="1"/>
  <c r="AB323" i="1"/>
  <c r="Z323" i="1"/>
  <c r="AA323" i="1" s="1"/>
  <c r="AF400" i="1"/>
  <c r="AH400" i="1"/>
  <c r="AB336" i="1"/>
  <c r="Z296" i="1"/>
  <c r="AA296" i="1" s="1"/>
  <c r="AI296" i="1"/>
  <c r="AC360" i="1"/>
  <c r="AJ360" i="1" s="1"/>
  <c r="Z360" i="1"/>
  <c r="AA360" i="1" s="1"/>
  <c r="AB360" i="1"/>
  <c r="Z377" i="1"/>
  <c r="AA377" i="1" s="1"/>
  <c r="AF377" i="1"/>
  <c r="Z347" i="1"/>
  <c r="AA347" i="1" s="1"/>
  <c r="AH347" i="1"/>
  <c r="AF344" i="1"/>
  <c r="AF195" i="1"/>
  <c r="AI323" i="1"/>
  <c r="AD107" i="1"/>
  <c r="AH323" i="1"/>
  <c r="AI336" i="1"/>
  <c r="AD331" i="1"/>
  <c r="AD387" i="1"/>
  <c r="AC408" i="1"/>
  <c r="AJ408" i="1" s="1"/>
  <c r="AD408" i="1"/>
  <c r="AH408" i="1"/>
  <c r="AI400" i="1"/>
  <c r="AC305" i="1"/>
  <c r="AJ305" i="1" s="1"/>
  <c r="AC344" i="1"/>
  <c r="AJ344" i="1" s="1"/>
  <c r="Z368" i="1"/>
  <c r="AA368" i="1" s="1"/>
  <c r="AC368" i="1"/>
  <c r="AJ368" i="1" s="1"/>
  <c r="AB368" i="1"/>
  <c r="AF409" i="1"/>
  <c r="Z409" i="1"/>
  <c r="AA409" i="1" s="1"/>
  <c r="AE211" i="1"/>
  <c r="AB344" i="1"/>
  <c r="Z352" i="1"/>
  <c r="AA352" i="1" s="1"/>
  <c r="AB352" i="1"/>
  <c r="AH98" i="1"/>
  <c r="AF323" i="1"/>
  <c r="AD411" i="1"/>
  <c r="AB408" i="1"/>
  <c r="AF416" i="1"/>
  <c r="Z312" i="1"/>
  <c r="AA312" i="1" s="1"/>
  <c r="AB312" i="1"/>
  <c r="AB376" i="1"/>
  <c r="Z376" i="1"/>
  <c r="AA376" i="1" s="1"/>
  <c r="AC376" i="1"/>
  <c r="AJ376" i="1" s="1"/>
  <c r="AB387" i="1"/>
  <c r="Z387" i="1"/>
  <c r="AA387" i="1" s="1"/>
  <c r="Z305" i="1"/>
  <c r="AA305" i="1" s="1"/>
  <c r="AD305" i="1"/>
  <c r="AD398" i="1"/>
  <c r="Z398" i="1"/>
  <c r="AA398" i="1" s="1"/>
  <c r="AC324" i="1"/>
  <c r="AJ324" i="1" s="1"/>
  <c r="Z324" i="1"/>
  <c r="AA324" i="1" s="1"/>
  <c r="Z331" i="1"/>
  <c r="AA331" i="1" s="1"/>
  <c r="AH331" i="1"/>
  <c r="AB156" i="1"/>
  <c r="AI331" i="1"/>
  <c r="AI324" i="1"/>
  <c r="AH156" i="1"/>
  <c r="AH124" i="1"/>
  <c r="AB203" i="1"/>
  <c r="AI291" i="1"/>
  <c r="AH315" i="1"/>
  <c r="AB305" i="1"/>
  <c r="AE323" i="1"/>
  <c r="AH336" i="1"/>
  <c r="AI344" i="1"/>
  <c r="AH352" i="1"/>
  <c r="AB315" i="1"/>
  <c r="AC315" i="1"/>
  <c r="AJ315" i="1" s="1"/>
  <c r="AI312" i="1"/>
  <c r="AD344" i="1"/>
  <c r="AC411" i="1"/>
  <c r="AJ411" i="1" s="1"/>
  <c r="AE403" i="1"/>
  <c r="AI398" i="1"/>
  <c r="AC398" i="1"/>
  <c r="AJ398" i="1" s="1"/>
  <c r="AF408" i="1"/>
  <c r="AH416" i="1"/>
  <c r="AI403" i="1"/>
  <c r="Z384" i="1"/>
  <c r="AA384" i="1" s="1"/>
  <c r="AE384" i="1"/>
  <c r="Z339" i="1"/>
  <c r="AA339" i="1" s="1"/>
  <c r="AH339" i="1"/>
  <c r="Z299" i="1"/>
  <c r="AA299" i="1" s="1"/>
  <c r="AB299" i="1"/>
  <c r="AC337" i="1"/>
  <c r="AJ337" i="1" s="1"/>
  <c r="Z337" i="1"/>
  <c r="AA337" i="1" s="1"/>
  <c r="AE337" i="1"/>
  <c r="AB337" i="1"/>
  <c r="AD337" i="1"/>
  <c r="Z294" i="1"/>
  <c r="AA294" i="1" s="1"/>
  <c r="AH294" i="1"/>
  <c r="AB294" i="1"/>
  <c r="Z416" i="1"/>
  <c r="AA416" i="1" s="1"/>
  <c r="AE416" i="1"/>
  <c r="AB416" i="1"/>
  <c r="AE292" i="1"/>
  <c r="AC235" i="1"/>
  <c r="AJ235" i="1" s="1"/>
  <c r="AC291" i="1"/>
  <c r="AJ291" i="1" s="1"/>
  <c r="AF315" i="1"/>
  <c r="AI305" i="1"/>
  <c r="AD315" i="1"/>
  <c r="AE352" i="1"/>
  <c r="AH376" i="1"/>
  <c r="AE360" i="1"/>
  <c r="AE305" i="1"/>
  <c r="AF360" i="1"/>
  <c r="AF305" i="1"/>
  <c r="AB403" i="1"/>
  <c r="AI328" i="1"/>
  <c r="Z328" i="1"/>
  <c r="AA328" i="1" s="1"/>
  <c r="Z392" i="1"/>
  <c r="AA392" i="1" s="1"/>
  <c r="AE392" i="1"/>
  <c r="AF392" i="1"/>
  <c r="Z321" i="1"/>
  <c r="AA321" i="1" s="1"/>
  <c r="AD321" i="1"/>
  <c r="Z395" i="1"/>
  <c r="AA395" i="1" s="1"/>
  <c r="AB395" i="1"/>
  <c r="Z307" i="1"/>
  <c r="AA307" i="1" s="1"/>
  <c r="AD307" i="1"/>
  <c r="AE408" i="1"/>
  <c r="Z408" i="1"/>
  <c r="AA408" i="1" s="1"/>
  <c r="AF352" i="1"/>
  <c r="AC323" i="1"/>
  <c r="AJ323" i="1" s="1"/>
  <c r="AE411" i="1"/>
  <c r="AC416" i="1"/>
  <c r="AJ416" i="1" s="1"/>
  <c r="Z336" i="1"/>
  <c r="AA336" i="1" s="1"/>
  <c r="AE336" i="1"/>
  <c r="Z400" i="1"/>
  <c r="AA400" i="1" s="1"/>
  <c r="AE400" i="1"/>
  <c r="Z379" i="1"/>
  <c r="AA379" i="1" s="1"/>
  <c r="AB379" i="1"/>
  <c r="AC167" i="1"/>
  <c r="AJ167" i="1" s="1"/>
  <c r="AF154" i="1"/>
  <c r="AB167" i="1"/>
  <c r="AE154" i="1"/>
  <c r="AC214" i="1"/>
  <c r="AJ214" i="1" s="1"/>
  <c r="AB275" i="1"/>
  <c r="AF253" i="1"/>
  <c r="AC100" i="1"/>
  <c r="AJ100" i="1" s="1"/>
  <c r="AI259" i="1"/>
  <c r="AC124" i="1"/>
  <c r="AJ124" i="1" s="1"/>
  <c r="AC110" i="1"/>
  <c r="AJ110" i="1" s="1"/>
  <c r="AF152" i="1"/>
  <c r="AB124" i="1"/>
  <c r="AB110" i="1"/>
  <c r="AC104" i="1"/>
  <c r="AJ104" i="1" s="1"/>
  <c r="AB222" i="1"/>
  <c r="AB78" i="1"/>
  <c r="AI144" i="1"/>
  <c r="AE138" i="1"/>
  <c r="AF124" i="1"/>
  <c r="AI100" i="1"/>
  <c r="AE124" i="1"/>
  <c r="AB111" i="1"/>
  <c r="AB200" i="1"/>
  <c r="AI228" i="1"/>
  <c r="AE222" i="1"/>
  <c r="AI203" i="1"/>
  <c r="AI279" i="1"/>
  <c r="AH258" i="1"/>
  <c r="AE190" i="1"/>
  <c r="AB176" i="1"/>
  <c r="AD203" i="1"/>
  <c r="AI285" i="1"/>
  <c r="AD124" i="1"/>
  <c r="AC140" i="1"/>
  <c r="AJ140" i="1" s="1"/>
  <c r="AF285" i="1"/>
  <c r="AB181" i="1"/>
  <c r="AI124" i="1"/>
  <c r="AC95" i="1"/>
  <c r="AJ95" i="1" s="1"/>
  <c r="AB218" i="1"/>
  <c r="AB140" i="1"/>
  <c r="AH209" i="1"/>
  <c r="AB197" i="1"/>
  <c r="AF225" i="1"/>
  <c r="AB80" i="1"/>
  <c r="AE105" i="1"/>
  <c r="AF95" i="1"/>
  <c r="AE225" i="1"/>
  <c r="AI269" i="1"/>
  <c r="AE255" i="1"/>
  <c r="AH165" i="1"/>
  <c r="AH144" i="1"/>
  <c r="AB121" i="1"/>
  <c r="AF182" i="1"/>
  <c r="AD255" i="1"/>
  <c r="AC159" i="1"/>
  <c r="AJ159" i="1" s="1"/>
  <c r="AH149" i="1"/>
  <c r="AI104" i="1"/>
  <c r="AE182" i="1"/>
  <c r="AC176" i="1"/>
  <c r="AJ176" i="1" s="1"/>
  <c r="AH228" i="1"/>
  <c r="AC268" i="1"/>
  <c r="AJ268" i="1" s="1"/>
  <c r="AC255" i="1"/>
  <c r="AJ255" i="1" s="1"/>
  <c r="AC113" i="1"/>
  <c r="AJ113" i="1" s="1"/>
  <c r="AC158" i="1"/>
  <c r="AJ158" i="1" s="1"/>
  <c r="AF148" i="1"/>
  <c r="AB113" i="1"/>
  <c r="AD131" i="1"/>
  <c r="AD222" i="1"/>
  <c r="AD279" i="1"/>
  <c r="AH253" i="1"/>
  <c r="AD138" i="1"/>
  <c r="AB158" i="1"/>
  <c r="AE148" i="1"/>
  <c r="AB199" i="1"/>
  <c r="AD126" i="1"/>
  <c r="AC222" i="1"/>
  <c r="AJ222" i="1" s="1"/>
  <c r="AI241" i="1"/>
  <c r="AB291" i="1"/>
  <c r="AD144" i="1"/>
  <c r="AF162" i="1"/>
  <c r="AE136" i="1"/>
  <c r="AD104" i="1"/>
  <c r="AE253" i="1"/>
  <c r="AF128" i="1"/>
  <c r="AF96" i="1"/>
  <c r="AD95" i="1"/>
  <c r="AB81" i="1"/>
  <c r="AE162" i="1"/>
  <c r="AE96" i="1"/>
  <c r="AH203" i="1"/>
  <c r="AH225" i="1"/>
  <c r="AF215" i="1"/>
  <c r="AH252" i="1"/>
  <c r="AE169" i="1"/>
  <c r="AH151" i="1"/>
  <c r="AF106" i="1"/>
  <c r="AH200" i="1"/>
  <c r="AD161" i="1"/>
  <c r="AH231" i="1"/>
  <c r="AF238" i="1"/>
  <c r="AC169" i="1"/>
  <c r="AJ169" i="1" s="1"/>
  <c r="AE164" i="1"/>
  <c r="AB137" i="1"/>
  <c r="AE121" i="1"/>
  <c r="AE106" i="1"/>
  <c r="AH182" i="1"/>
  <c r="AD147" i="1"/>
  <c r="AD243" i="1"/>
  <c r="AE238" i="1"/>
  <c r="AB169" i="1"/>
  <c r="AC164" i="1"/>
  <c r="AJ164" i="1" s="1"/>
  <c r="AF151" i="1"/>
  <c r="AC121" i="1"/>
  <c r="AJ121" i="1" s="1"/>
  <c r="AC200" i="1"/>
  <c r="AJ200" i="1" s="1"/>
  <c r="AD238" i="1"/>
  <c r="AH282" i="1"/>
  <c r="AF271" i="1"/>
  <c r="AI253" i="1"/>
  <c r="AH104" i="1"/>
  <c r="AF185" i="1"/>
  <c r="AH274" i="1"/>
  <c r="AD252" i="1"/>
  <c r="AD130" i="1"/>
  <c r="AD209" i="1"/>
  <c r="AF92" i="1"/>
  <c r="AE144" i="1"/>
  <c r="AI127" i="1"/>
  <c r="AB100" i="1"/>
  <c r="AB92" i="1"/>
  <c r="AB144" i="1"/>
  <c r="AH138" i="1"/>
  <c r="AH127" i="1"/>
  <c r="AF174" i="1"/>
  <c r="AD176" i="1"/>
  <c r="AD92" i="1"/>
  <c r="AB233" i="1"/>
  <c r="AE228" i="1"/>
  <c r="AH218" i="1"/>
  <c r="AB245" i="1"/>
  <c r="AF279" i="1"/>
  <c r="AD268" i="1"/>
  <c r="AF255" i="1"/>
  <c r="AE161" i="1"/>
  <c r="AI207" i="1"/>
  <c r="AD173" i="1"/>
  <c r="AD91" i="1"/>
  <c r="AF261" i="1"/>
  <c r="AD210" i="1"/>
  <c r="AC161" i="1"/>
  <c r="AJ161" i="1" s="1"/>
  <c r="AD170" i="1"/>
  <c r="AD81" i="1"/>
  <c r="AF218" i="1"/>
  <c r="AB161" i="1"/>
  <c r="AI116" i="1"/>
  <c r="AC207" i="1"/>
  <c r="AJ207" i="1" s="1"/>
  <c r="AB173" i="1"/>
  <c r="AD169" i="1"/>
  <c r="AE218" i="1"/>
  <c r="AH238" i="1"/>
  <c r="AE156" i="1"/>
  <c r="AB126" i="1"/>
  <c r="AC111" i="1"/>
  <c r="AJ111" i="1" s="1"/>
  <c r="AB207" i="1"/>
  <c r="AD168" i="1"/>
  <c r="AI231" i="1"/>
  <c r="AC218" i="1"/>
  <c r="AJ218" i="1" s="1"/>
  <c r="AB283" i="1"/>
  <c r="AI141" i="1"/>
  <c r="AF122" i="1"/>
  <c r="AC97" i="1"/>
  <c r="AJ97" i="1" s="1"/>
  <c r="AE226" i="1"/>
  <c r="AC292" i="1"/>
  <c r="AJ292" i="1" s="1"/>
  <c r="AE92" i="1"/>
  <c r="AF167" i="1"/>
  <c r="AF159" i="1"/>
  <c r="AE152" i="1"/>
  <c r="AH141" i="1"/>
  <c r="AI133" i="1"/>
  <c r="AH128" i="1"/>
  <c r="AE122" i="1"/>
  <c r="AF111" i="1"/>
  <c r="AC108" i="1"/>
  <c r="AJ108" i="1" s="1"/>
  <c r="AB97" i="1"/>
  <c r="AF214" i="1"/>
  <c r="AI201" i="1"/>
  <c r="AF198" i="1"/>
  <c r="AH185" i="1"/>
  <c r="AD174" i="1"/>
  <c r="AD97" i="1"/>
  <c r="AD226" i="1"/>
  <c r="AC243" i="1"/>
  <c r="AJ243" i="1" s="1"/>
  <c r="AI239" i="1"/>
  <c r="AB292" i="1"/>
  <c r="AI283" i="1"/>
  <c r="AI275" i="1"/>
  <c r="AE271" i="1"/>
  <c r="AC92" i="1"/>
  <c r="AJ92" i="1" s="1"/>
  <c r="AE167" i="1"/>
  <c r="AE159" i="1"/>
  <c r="AB152" i="1"/>
  <c r="AE111" i="1"/>
  <c r="AB108" i="1"/>
  <c r="AF100" i="1"/>
  <c r="AE214" i="1"/>
  <c r="AH201" i="1"/>
  <c r="AE198" i="1"/>
  <c r="AF190" i="1"/>
  <c r="AH174" i="1"/>
  <c r="AD211" i="1"/>
  <c r="AD140" i="1"/>
  <c r="AD96" i="1"/>
  <c r="AB235" i="1"/>
  <c r="AF222" i="1"/>
  <c r="AB243" i="1"/>
  <c r="AD271" i="1"/>
  <c r="AI255" i="1"/>
  <c r="AI95" i="1"/>
  <c r="AI183" i="1"/>
  <c r="AD201" i="1"/>
  <c r="AD225" i="1"/>
  <c r="AF244" i="1"/>
  <c r="AF282" i="1"/>
  <c r="AF274" i="1"/>
  <c r="AH269" i="1"/>
  <c r="AB255" i="1"/>
  <c r="AC79" i="1"/>
  <c r="AJ79" i="1" s="1"/>
  <c r="AI130" i="1"/>
  <c r="AC90" i="1"/>
  <c r="AJ90" i="1" s="1"/>
  <c r="AB79" i="1"/>
  <c r="AF168" i="1"/>
  <c r="AH143" i="1"/>
  <c r="AH130" i="1"/>
  <c r="AF127" i="1"/>
  <c r="AF116" i="1"/>
  <c r="AH95" i="1"/>
  <c r="AF203" i="1"/>
  <c r="AI191" i="1"/>
  <c r="AI179" i="1"/>
  <c r="AD195" i="1"/>
  <c r="AD158" i="1"/>
  <c r="AD121" i="1"/>
  <c r="AD75" i="1"/>
  <c r="AC225" i="1"/>
  <c r="AJ225" i="1" s="1"/>
  <c r="AH221" i="1"/>
  <c r="AE244" i="1"/>
  <c r="AF241" i="1"/>
  <c r="AC238" i="1"/>
  <c r="AJ238" i="1" s="1"/>
  <c r="AC282" i="1"/>
  <c r="AJ282" i="1" s="1"/>
  <c r="AC274" i="1"/>
  <c r="AJ274" i="1" s="1"/>
  <c r="AF258" i="1"/>
  <c r="AD163" i="1"/>
  <c r="AD162" i="1"/>
  <c r="AD80" i="1"/>
  <c r="AE168" i="1"/>
  <c r="AE127" i="1"/>
  <c r="AI120" i="1"/>
  <c r="AE116" i="1"/>
  <c r="AF112" i="1"/>
  <c r="AI98" i="1"/>
  <c r="AC211" i="1"/>
  <c r="AJ211" i="1" s="1"/>
  <c r="AE203" i="1"/>
  <c r="AI195" i="1"/>
  <c r="AC187" i="1"/>
  <c r="AJ187" i="1" s="1"/>
  <c r="AE183" i="1"/>
  <c r="AH179" i="1"/>
  <c r="AD194" i="1"/>
  <c r="AD156" i="1"/>
  <c r="AD113" i="1"/>
  <c r="AD73" i="1"/>
  <c r="AH233" i="1"/>
  <c r="AF230" i="1"/>
  <c r="AB225" i="1"/>
  <c r="AE241" i="1"/>
  <c r="AH284" i="1"/>
  <c r="AF269" i="1"/>
  <c r="AE258" i="1"/>
  <c r="AB73" i="1"/>
  <c r="AF143" i="1"/>
  <c r="AC135" i="1"/>
  <c r="AJ135" i="1" s="1"/>
  <c r="AC127" i="1"/>
  <c r="AJ127" i="1" s="1"/>
  <c r="AH120" i="1"/>
  <c r="AE112" i="1"/>
  <c r="AC203" i="1"/>
  <c r="AJ203" i="1" s="1"/>
  <c r="AH195" i="1"/>
  <c r="AB187" i="1"/>
  <c r="AI175" i="1"/>
  <c r="AE230" i="1"/>
  <c r="AD241" i="1"/>
  <c r="AB289" i="1"/>
  <c r="AF277" i="1"/>
  <c r="AD258" i="1"/>
  <c r="AB168" i="1"/>
  <c r="AC150" i="1"/>
  <c r="AJ150" i="1" s="1"/>
  <c r="AF130" i="1"/>
  <c r="AC116" i="1"/>
  <c r="AJ116" i="1" s="1"/>
  <c r="AB211" i="1"/>
  <c r="AH206" i="1"/>
  <c r="AF191" i="1"/>
  <c r="AC183" i="1"/>
  <c r="AJ183" i="1" s="1"/>
  <c r="AD190" i="1"/>
  <c r="AD112" i="1"/>
  <c r="AB227" i="1"/>
  <c r="AF164" i="1"/>
  <c r="AB150" i="1"/>
  <c r="AB143" i="1"/>
  <c r="AI138" i="1"/>
  <c r="AE130" i="1"/>
  <c r="AB127" i="1"/>
  <c r="AB116" i="1"/>
  <c r="AE95" i="1"/>
  <c r="AC199" i="1"/>
  <c r="AJ199" i="1" s="1"/>
  <c r="AE191" i="1"/>
  <c r="AB183" i="1"/>
  <c r="AF179" i="1"/>
  <c r="AI171" i="1"/>
  <c r="AD188" i="1"/>
  <c r="AD152" i="1"/>
  <c r="AD111" i="1"/>
  <c r="AF233" i="1"/>
  <c r="AD230" i="1"/>
  <c r="AH243" i="1"/>
  <c r="AB241" i="1"/>
  <c r="AD284" i="1"/>
  <c r="AB281" i="1"/>
  <c r="AE277" i="1"/>
  <c r="AC258" i="1"/>
  <c r="AJ258" i="1" s="1"/>
  <c r="AD204" i="1"/>
  <c r="AI152" i="1"/>
  <c r="AC120" i="1"/>
  <c r="AJ120" i="1" s="1"/>
  <c r="AI108" i="1"/>
  <c r="AF206" i="1"/>
  <c r="AE195" i="1"/>
  <c r="AC191" i="1"/>
  <c r="AJ191" i="1" s="1"/>
  <c r="AE179" i="1"/>
  <c r="AE175" i="1"/>
  <c r="AD185" i="1"/>
  <c r="AD108" i="1"/>
  <c r="AI236" i="1"/>
  <c r="AE233" i="1"/>
  <c r="AC230" i="1"/>
  <c r="AJ230" i="1" s="1"/>
  <c r="AE220" i="1"/>
  <c r="AH292" i="1"/>
  <c r="AC284" i="1"/>
  <c r="AJ284" i="1" s="1"/>
  <c r="AD206" i="1"/>
  <c r="AI167" i="1"/>
  <c r="AH152" i="1"/>
  <c r="AB120" i="1"/>
  <c r="AI111" i="1"/>
  <c r="AE206" i="1"/>
  <c r="AC195" i="1"/>
  <c r="AJ195" i="1" s="1"/>
  <c r="AB191" i="1"/>
  <c r="AC179" i="1"/>
  <c r="AJ179" i="1" s="1"/>
  <c r="AD179" i="1"/>
  <c r="AD233" i="1"/>
  <c r="AB230" i="1"/>
  <c r="AF243" i="1"/>
  <c r="AB284" i="1"/>
  <c r="AH261" i="1"/>
  <c r="AE145" i="1"/>
  <c r="AC175" i="1"/>
  <c r="AJ175" i="1" s="1"/>
  <c r="AC81" i="1"/>
  <c r="AJ81" i="1" s="1"/>
  <c r="AH167" i="1"/>
  <c r="AI159" i="1"/>
  <c r="AC156" i="1"/>
  <c r="AJ156" i="1" s="1"/>
  <c r="AI149" i="1"/>
  <c r="AF138" i="1"/>
  <c r="AH111" i="1"/>
  <c r="AF108" i="1"/>
  <c r="AC105" i="1"/>
  <c r="AJ105" i="1" s="1"/>
  <c r="AE97" i="1"/>
  <c r="AC206" i="1"/>
  <c r="AJ206" i="1" s="1"/>
  <c r="AB195" i="1"/>
  <c r="AB175" i="1"/>
  <c r="AD178" i="1"/>
  <c r="AD145" i="1"/>
  <c r="AD105" i="1"/>
  <c r="AC233" i="1"/>
  <c r="AJ233" i="1" s="1"/>
  <c r="AF226" i="1"/>
  <c r="AE243" i="1"/>
  <c r="AD292" i="1"/>
  <c r="AC276" i="1"/>
  <c r="AJ276" i="1" s="1"/>
  <c r="AH76" i="1"/>
  <c r="AD76" i="1"/>
  <c r="AF72" i="1"/>
  <c r="AB72" i="1"/>
  <c r="AC72" i="1"/>
  <c r="AJ72" i="1" s="1"/>
  <c r="AI72" i="1"/>
  <c r="AD72" i="1"/>
  <c r="AB103" i="1"/>
  <c r="AC103" i="1"/>
  <c r="AJ103" i="1" s="1"/>
  <c r="AD103" i="1"/>
  <c r="AH103" i="1"/>
  <c r="AE103" i="1"/>
  <c r="AF103" i="1"/>
  <c r="AI103" i="1"/>
  <c r="AD196" i="1"/>
  <c r="AI196" i="1"/>
  <c r="AD109" i="1"/>
  <c r="AH109" i="1"/>
  <c r="AI109" i="1"/>
  <c r="AD102" i="1"/>
  <c r="AB98" i="1"/>
  <c r="AE98" i="1"/>
  <c r="AF98" i="1"/>
  <c r="AI88" i="1"/>
  <c r="AD88" i="1"/>
  <c r="AH74" i="1"/>
  <c r="AD115" i="1"/>
  <c r="AD82" i="1"/>
  <c r="AC205" i="1"/>
  <c r="AJ205" i="1" s="1"/>
  <c r="AD205" i="1"/>
  <c r="AD99" i="1"/>
  <c r="AE184" i="1"/>
  <c r="AB184" i="1"/>
  <c r="AC184" i="1"/>
  <c r="AJ184" i="1" s="1"/>
  <c r="AD184" i="1"/>
  <c r="AH184" i="1"/>
  <c r="AB247" i="1"/>
  <c r="AC247" i="1"/>
  <c r="AJ247" i="1" s="1"/>
  <c r="AD247" i="1"/>
  <c r="AE247" i="1"/>
  <c r="AF247" i="1"/>
  <c r="AH247" i="1"/>
  <c r="AI247" i="1"/>
  <c r="AI266" i="1"/>
  <c r="AD266" i="1"/>
  <c r="AH266" i="1"/>
  <c r="AE266" i="1"/>
  <c r="AF266" i="1"/>
  <c r="AH84" i="1"/>
  <c r="AB84" i="1"/>
  <c r="AF84" i="1"/>
  <c r="AD84" i="1"/>
  <c r="AI114" i="1"/>
  <c r="AH172" i="1"/>
  <c r="AI172" i="1"/>
  <c r="AI290" i="1"/>
  <c r="AC290" i="1"/>
  <c r="AJ290" i="1" s="1"/>
  <c r="AH290" i="1"/>
  <c r="AD290" i="1"/>
  <c r="AE290" i="1"/>
  <c r="AF290" i="1"/>
  <c r="AC251" i="1"/>
  <c r="AJ251" i="1" s="1"/>
  <c r="AB251" i="1"/>
  <c r="AI251" i="1"/>
  <c r="AD118" i="1"/>
  <c r="AC177" i="1"/>
  <c r="AJ177" i="1" s="1"/>
  <c r="AB177" i="1"/>
  <c r="AF177" i="1"/>
  <c r="AD177" i="1"/>
  <c r="AE260" i="1"/>
  <c r="AB260" i="1"/>
  <c r="AC260" i="1"/>
  <c r="AJ260" i="1" s="1"/>
  <c r="AD260" i="1"/>
  <c r="AH260" i="1"/>
  <c r="AE85" i="1"/>
  <c r="AB85" i="1"/>
  <c r="AD85" i="1"/>
  <c r="AC94" i="1"/>
  <c r="AJ94" i="1" s="1"/>
  <c r="AD94" i="1"/>
  <c r="AB132" i="1"/>
  <c r="AB119" i="1"/>
  <c r="AC119" i="1"/>
  <c r="AJ119" i="1" s="1"/>
  <c r="AE119" i="1"/>
  <c r="AH119" i="1"/>
  <c r="AF119" i="1"/>
  <c r="AI119" i="1"/>
  <c r="AH114" i="1"/>
  <c r="AC160" i="1"/>
  <c r="AJ160" i="1" s="1"/>
  <c r="AD160" i="1"/>
  <c r="AB160" i="1"/>
  <c r="AI160" i="1"/>
  <c r="AE160" i="1"/>
  <c r="AF160" i="1"/>
  <c r="AH160" i="1"/>
  <c r="AF74" i="1"/>
  <c r="AE89" i="1"/>
  <c r="AD89" i="1"/>
  <c r="AB166" i="1"/>
  <c r="AF166" i="1"/>
  <c r="AD166" i="1"/>
  <c r="AE137" i="1"/>
  <c r="AD137" i="1"/>
  <c r="AD125" i="1"/>
  <c r="AH125" i="1"/>
  <c r="AI125" i="1"/>
  <c r="AD202" i="1"/>
  <c r="AB263" i="1"/>
  <c r="AC263" i="1"/>
  <c r="AJ263" i="1" s="1"/>
  <c r="AD263" i="1"/>
  <c r="AE263" i="1"/>
  <c r="AF263" i="1"/>
  <c r="AH263" i="1"/>
  <c r="AI263" i="1"/>
  <c r="AH132" i="1"/>
  <c r="AD132" i="1"/>
  <c r="AC132" i="1"/>
  <c r="AJ132" i="1" s="1"/>
  <c r="AI132" i="1"/>
  <c r="AE132" i="1"/>
  <c r="AF132" i="1"/>
  <c r="AB114" i="1"/>
  <c r="AE114" i="1"/>
  <c r="AF114" i="1"/>
  <c r="AB217" i="1"/>
  <c r="AC217" i="1"/>
  <c r="AJ217" i="1" s="1"/>
  <c r="AD217" i="1"/>
  <c r="AF217" i="1"/>
  <c r="AE217" i="1"/>
  <c r="AH217" i="1"/>
  <c r="AI250" i="1"/>
  <c r="AC250" i="1"/>
  <c r="AJ250" i="1" s="1"/>
  <c r="AD250" i="1"/>
  <c r="AE250" i="1"/>
  <c r="AF250" i="1"/>
  <c r="AB74" i="1"/>
  <c r="AD74" i="1"/>
  <c r="AF93" i="1"/>
  <c r="AD93" i="1"/>
  <c r="AE93" i="1"/>
  <c r="AC213" i="1"/>
  <c r="AJ213" i="1" s="1"/>
  <c r="AB213" i="1"/>
  <c r="AD213" i="1"/>
  <c r="AI177" i="1"/>
  <c r="AB236" i="1"/>
  <c r="AD236" i="1"/>
  <c r="AE236" i="1"/>
  <c r="AF236" i="1"/>
  <c r="AB223" i="1"/>
  <c r="AD223" i="1"/>
  <c r="AF223" i="1"/>
  <c r="AH223" i="1"/>
  <c r="AB240" i="1"/>
  <c r="AC240" i="1"/>
  <c r="AJ240" i="1" s="1"/>
  <c r="AD240" i="1"/>
  <c r="AE208" i="1"/>
  <c r="AD208" i="1"/>
  <c r="AH208" i="1"/>
  <c r="AB208" i="1"/>
  <c r="AC208" i="1"/>
  <c r="AJ208" i="1" s="1"/>
  <c r="AF193" i="1"/>
  <c r="AH193" i="1"/>
  <c r="AI193" i="1"/>
  <c r="AC257" i="1"/>
  <c r="AJ257" i="1" s="1"/>
  <c r="AB257" i="1"/>
  <c r="AH72" i="1"/>
  <c r="AD157" i="1"/>
  <c r="AI157" i="1"/>
  <c r="AB146" i="1"/>
  <c r="AE146" i="1"/>
  <c r="AF146" i="1"/>
  <c r="AH146" i="1"/>
  <c r="AI146" i="1"/>
  <c r="AC189" i="1"/>
  <c r="AJ189" i="1" s="1"/>
  <c r="AD189" i="1"/>
  <c r="AB189" i="1"/>
  <c r="AH177" i="1"/>
  <c r="AE135" i="1"/>
  <c r="AF135" i="1"/>
  <c r="AI135" i="1"/>
  <c r="AD135" i="1"/>
  <c r="AH135" i="1"/>
  <c r="AC181" i="1"/>
  <c r="AJ181" i="1" s="1"/>
  <c r="AD181" i="1"/>
  <c r="AD172" i="1"/>
  <c r="AD98" i="1"/>
  <c r="AE287" i="1"/>
  <c r="AB287" i="1"/>
  <c r="AC287" i="1"/>
  <c r="AJ287" i="1" s="1"/>
  <c r="AD287" i="1"/>
  <c r="AF287" i="1"/>
  <c r="AH287" i="1"/>
  <c r="AB136" i="1"/>
  <c r="AH133" i="1"/>
  <c r="AI212" i="1"/>
  <c r="AC198" i="1"/>
  <c r="AJ198" i="1" s="1"/>
  <c r="AI188" i="1"/>
  <c r="AE174" i="1"/>
  <c r="AB171" i="1"/>
  <c r="AD187" i="1"/>
  <c r="AD171" i="1"/>
  <c r="AD106" i="1"/>
  <c r="AD90" i="1"/>
  <c r="AD220" i="1"/>
  <c r="AC241" i="1"/>
  <c r="AJ241" i="1" s="1"/>
  <c r="AE282" i="1"/>
  <c r="AC279" i="1"/>
  <c r="AJ279" i="1" s="1"/>
  <c r="AB276" i="1"/>
  <c r="AB273" i="1"/>
  <c r="AB267" i="1"/>
  <c r="AE261" i="1"/>
  <c r="AC252" i="1"/>
  <c r="AJ252" i="1" s="1"/>
  <c r="AB164" i="1"/>
  <c r="AF209" i="1"/>
  <c r="AD186" i="1"/>
  <c r="AD154" i="1"/>
  <c r="AD122" i="1"/>
  <c r="AB220" i="1"/>
  <c r="AD282" i="1"/>
  <c r="AB279" i="1"/>
  <c r="AB252" i="1"/>
  <c r="AB249" i="1"/>
  <c r="AD87" i="1"/>
  <c r="AH211" i="1"/>
  <c r="AI199" i="1"/>
  <c r="AH187" i="1"/>
  <c r="AD199" i="1"/>
  <c r="AD183" i="1"/>
  <c r="AD167" i="1"/>
  <c r="AD151" i="1"/>
  <c r="AD86" i="1"/>
  <c r="AI234" i="1"/>
  <c r="AI187" i="1"/>
  <c r="AD120" i="1"/>
  <c r="AI168" i="1"/>
  <c r="AI162" i="1"/>
  <c r="AI154" i="1"/>
  <c r="AD214" i="1"/>
  <c r="AD198" i="1"/>
  <c r="AD182" i="1"/>
  <c r="AD134" i="1"/>
  <c r="AD117" i="1"/>
  <c r="AD101" i="1"/>
  <c r="AH234" i="1"/>
  <c r="AI226" i="1"/>
  <c r="AI271" i="1"/>
  <c r="AE269" i="1"/>
  <c r="AI211" i="1"/>
  <c r="AH162" i="1"/>
  <c r="AH154" i="1"/>
  <c r="AF140" i="1"/>
  <c r="AI112" i="1"/>
  <c r="AI96" i="1"/>
  <c r="AH214" i="1"/>
  <c r="AF211" i="1"/>
  <c r="AF199" i="1"/>
  <c r="AF187" i="1"/>
  <c r="AD197" i="1"/>
  <c r="AD116" i="1"/>
  <c r="AD100" i="1"/>
  <c r="AH226" i="1"/>
  <c r="AI244" i="1"/>
  <c r="AI277" i="1"/>
  <c r="AH271" i="1"/>
  <c r="AD153" i="1"/>
  <c r="AD200" i="1"/>
  <c r="AD136" i="1"/>
  <c r="AH168" i="1"/>
  <c r="AI151" i="1"/>
  <c r="AI143" i="1"/>
  <c r="AE140" i="1"/>
  <c r="AI128" i="1"/>
  <c r="AH112" i="1"/>
  <c r="AH96" i="1"/>
  <c r="AE199" i="1"/>
  <c r="AH190" i="1"/>
  <c r="AF175" i="1"/>
  <c r="AD212" i="1"/>
  <c r="AD180" i="1"/>
  <c r="AD164" i="1"/>
  <c r="AD148" i="1"/>
  <c r="AD83" i="1"/>
  <c r="AF234" i="1"/>
  <c r="AI218" i="1"/>
  <c r="AH244" i="1"/>
  <c r="AH277" i="1"/>
  <c r="AH268" i="1"/>
  <c r="AE151" i="1"/>
  <c r="AE128" i="1"/>
  <c r="AI122" i="1"/>
  <c r="AI117" i="1"/>
  <c r="AC112" i="1"/>
  <c r="AJ112" i="1" s="1"/>
  <c r="AF104" i="1"/>
  <c r="AI180" i="1"/>
  <c r="AD79" i="1"/>
  <c r="AB234" i="1"/>
  <c r="AF231" i="1"/>
  <c r="AC226" i="1"/>
  <c r="AJ226" i="1" s="1"/>
  <c r="AI220" i="1"/>
  <c r="AI215" i="1"/>
  <c r="AD244" i="1"/>
  <c r="AE274" i="1"/>
  <c r="AC271" i="1"/>
  <c r="AJ271" i="1" s="1"/>
  <c r="AB268" i="1"/>
  <c r="AB265" i="1"/>
  <c r="AB259" i="1"/>
  <c r="AH159" i="1"/>
  <c r="AC148" i="1"/>
  <c r="AJ148" i="1" s="1"/>
  <c r="AC145" i="1"/>
  <c r="AJ145" i="1" s="1"/>
  <c r="AE143" i="1"/>
  <c r="AI136" i="1"/>
  <c r="AF120" i="1"/>
  <c r="AI106" i="1"/>
  <c r="AI101" i="1"/>
  <c r="AB96" i="1"/>
  <c r="AF207" i="1"/>
  <c r="AI204" i="1"/>
  <c r="AC192" i="1"/>
  <c r="AJ192" i="1" s="1"/>
  <c r="AH171" i="1"/>
  <c r="AD192" i="1"/>
  <c r="AD128" i="1"/>
  <c r="AF156" i="1"/>
  <c r="AC151" i="1"/>
  <c r="AJ151" i="1" s="1"/>
  <c r="AB148" i="1"/>
  <c r="AC143" i="1"/>
  <c r="AJ143" i="1" s="1"/>
  <c r="AH136" i="1"/>
  <c r="AB128" i="1"/>
  <c r="AH122" i="1"/>
  <c r="AH106" i="1"/>
  <c r="AE207" i="1"/>
  <c r="AF201" i="1"/>
  <c r="AH198" i="1"/>
  <c r="AB192" i="1"/>
  <c r="AF183" i="1"/>
  <c r="AD207" i="1"/>
  <c r="AD191" i="1"/>
  <c r="AD175" i="1"/>
  <c r="AD159" i="1"/>
  <c r="AD143" i="1"/>
  <c r="AD127" i="1"/>
  <c r="AD78" i="1"/>
  <c r="AD231" i="1"/>
  <c r="AF228" i="1"/>
  <c r="AH220" i="1"/>
  <c r="AH215" i="1"/>
  <c r="AC244" i="1"/>
  <c r="AJ244" i="1" s="1"/>
  <c r="AH285" i="1"/>
  <c r="AH276" i="1"/>
  <c r="AD274" i="1"/>
  <c r="AI261" i="1"/>
  <c r="AF171" i="1"/>
  <c r="AD142" i="1"/>
  <c r="AF136" i="1"/>
  <c r="AI209" i="1"/>
  <c r="AF220" i="1"/>
  <c r="AD276" i="1"/>
  <c r="AI267" i="1"/>
  <c r="AI280" i="1"/>
  <c r="AH288" i="1"/>
  <c r="AH248" i="1"/>
  <c r="AH291" i="1"/>
  <c r="AB290" i="1"/>
  <c r="AF288" i="1"/>
  <c r="AD285" i="1"/>
  <c r="AH283" i="1"/>
  <c r="AB282" i="1"/>
  <c r="AF280" i="1"/>
  <c r="AD277" i="1"/>
  <c r="AH275" i="1"/>
  <c r="AB274" i="1"/>
  <c r="AF272" i="1"/>
  <c r="AD269" i="1"/>
  <c r="AH267" i="1"/>
  <c r="AB266" i="1"/>
  <c r="AF264" i="1"/>
  <c r="AD261" i="1"/>
  <c r="AH259" i="1"/>
  <c r="AB258" i="1"/>
  <c r="AF256" i="1"/>
  <c r="AD253" i="1"/>
  <c r="AH251" i="1"/>
  <c r="AB250" i="1"/>
  <c r="AF248" i="1"/>
  <c r="AI288" i="1"/>
  <c r="AI272" i="1"/>
  <c r="AH280" i="1"/>
  <c r="AH264" i="1"/>
  <c r="AH256" i="1"/>
  <c r="AE288" i="1"/>
  <c r="AI286" i="1"/>
  <c r="AC285" i="1"/>
  <c r="AJ285" i="1" s="1"/>
  <c r="AE280" i="1"/>
  <c r="AI278" i="1"/>
  <c r="AC277" i="1"/>
  <c r="AJ277" i="1" s="1"/>
  <c r="AE272" i="1"/>
  <c r="AI270" i="1"/>
  <c r="AC269" i="1"/>
  <c r="AJ269" i="1" s="1"/>
  <c r="AE264" i="1"/>
  <c r="AI262" i="1"/>
  <c r="AC261" i="1"/>
  <c r="AJ261" i="1" s="1"/>
  <c r="AE256" i="1"/>
  <c r="AI254" i="1"/>
  <c r="AC253" i="1"/>
  <c r="AJ253" i="1" s="1"/>
  <c r="AE248" i="1"/>
  <c r="AI246" i="1"/>
  <c r="AF291" i="1"/>
  <c r="AD288" i="1"/>
  <c r="AH286" i="1"/>
  <c r="AB285" i="1"/>
  <c r="AF283" i="1"/>
  <c r="AD280" i="1"/>
  <c r="AH278" i="1"/>
  <c r="AB277" i="1"/>
  <c r="AF275" i="1"/>
  <c r="AD272" i="1"/>
  <c r="AH270" i="1"/>
  <c r="AB269" i="1"/>
  <c r="AF267" i="1"/>
  <c r="AD264" i="1"/>
  <c r="AH262" i="1"/>
  <c r="AB261" i="1"/>
  <c r="AF259" i="1"/>
  <c r="AD256" i="1"/>
  <c r="AH254" i="1"/>
  <c r="AB253" i="1"/>
  <c r="AF251" i="1"/>
  <c r="AD248" i="1"/>
  <c r="AH246" i="1"/>
  <c r="AE291" i="1"/>
  <c r="AI289" i="1"/>
  <c r="AC288" i="1"/>
  <c r="AJ288" i="1" s="1"/>
  <c r="AE283" i="1"/>
  <c r="AI281" i="1"/>
  <c r="AC280" i="1"/>
  <c r="AJ280" i="1" s="1"/>
  <c r="AE275" i="1"/>
  <c r="AI273" i="1"/>
  <c r="AC272" i="1"/>
  <c r="AJ272" i="1" s="1"/>
  <c r="AE267" i="1"/>
  <c r="AI265" i="1"/>
  <c r="AC264" i="1"/>
  <c r="AJ264" i="1" s="1"/>
  <c r="AE259" i="1"/>
  <c r="AI257" i="1"/>
  <c r="AC256" i="1"/>
  <c r="AJ256" i="1" s="1"/>
  <c r="AE251" i="1"/>
  <c r="AI249" i="1"/>
  <c r="AC248" i="1"/>
  <c r="AJ248" i="1" s="1"/>
  <c r="AI264" i="1"/>
  <c r="AH272" i="1"/>
  <c r="AD291" i="1"/>
  <c r="AH289" i="1"/>
  <c r="AB288" i="1"/>
  <c r="AF286" i="1"/>
  <c r="AD283" i="1"/>
  <c r="AH281" i="1"/>
  <c r="AB280" i="1"/>
  <c r="AF278" i="1"/>
  <c r="AD275" i="1"/>
  <c r="AH273" i="1"/>
  <c r="AB272" i="1"/>
  <c r="AF270" i="1"/>
  <c r="AD267" i="1"/>
  <c r="AH265" i="1"/>
  <c r="AB264" i="1"/>
  <c r="AF262" i="1"/>
  <c r="AD259" i="1"/>
  <c r="AH257" i="1"/>
  <c r="AB256" i="1"/>
  <c r="AF254" i="1"/>
  <c r="AD251" i="1"/>
  <c r="AH249" i="1"/>
  <c r="AB248" i="1"/>
  <c r="AF246" i="1"/>
  <c r="AI256" i="1"/>
  <c r="AI248" i="1"/>
  <c r="AI292" i="1"/>
  <c r="AE286" i="1"/>
  <c r="AI284" i="1"/>
  <c r="AE278" i="1"/>
  <c r="AI276" i="1"/>
  <c r="AE270" i="1"/>
  <c r="AI268" i="1"/>
  <c r="AE262" i="1"/>
  <c r="AI260" i="1"/>
  <c r="AE254" i="1"/>
  <c r="AI252" i="1"/>
  <c r="AE246" i="1"/>
  <c r="AF289" i="1"/>
  <c r="AD286" i="1"/>
  <c r="AF281" i="1"/>
  <c r="AD278" i="1"/>
  <c r="AF273" i="1"/>
  <c r="AD270" i="1"/>
  <c r="AF265" i="1"/>
  <c r="AD262" i="1"/>
  <c r="AF257" i="1"/>
  <c r="AD254" i="1"/>
  <c r="AF249" i="1"/>
  <c r="AD246" i="1"/>
  <c r="AE289" i="1"/>
  <c r="AC286" i="1"/>
  <c r="AJ286" i="1" s="1"/>
  <c r="AE281" i="1"/>
  <c r="AC278" i="1"/>
  <c r="AJ278" i="1" s="1"/>
  <c r="AE273" i="1"/>
  <c r="AC270" i="1"/>
  <c r="AJ270" i="1" s="1"/>
  <c r="AE265" i="1"/>
  <c r="AC262" i="1"/>
  <c r="AJ262" i="1" s="1"/>
  <c r="AE257" i="1"/>
  <c r="AC254" i="1"/>
  <c r="AJ254" i="1" s="1"/>
  <c r="AE249" i="1"/>
  <c r="AC246" i="1"/>
  <c r="AJ246" i="1" s="1"/>
  <c r="AF292" i="1"/>
  <c r="AD289" i="1"/>
  <c r="AB286" i="1"/>
  <c r="AF284" i="1"/>
  <c r="AD281" i="1"/>
  <c r="AB278" i="1"/>
  <c r="AF276" i="1"/>
  <c r="AD273" i="1"/>
  <c r="AB270" i="1"/>
  <c r="AF268" i="1"/>
  <c r="AD265" i="1"/>
  <c r="AB262" i="1"/>
  <c r="AF260" i="1"/>
  <c r="AD257" i="1"/>
  <c r="AB254" i="1"/>
  <c r="AF252" i="1"/>
  <c r="AD249" i="1"/>
  <c r="AB246" i="1"/>
  <c r="AH239" i="1"/>
  <c r="AI242" i="1"/>
  <c r="AI245" i="1"/>
  <c r="AE239" i="1"/>
  <c r="AH245" i="1"/>
  <c r="AF242" i="1"/>
  <c r="AD239" i="1"/>
  <c r="AI240" i="1"/>
  <c r="AF245" i="1"/>
  <c r="AD242" i="1"/>
  <c r="AH240" i="1"/>
  <c r="AB239" i="1"/>
  <c r="AE242" i="1"/>
  <c r="AC239" i="1"/>
  <c r="AJ239" i="1" s="1"/>
  <c r="AE245" i="1"/>
  <c r="AC242" i="1"/>
  <c r="AJ242" i="1" s="1"/>
  <c r="AD245" i="1"/>
  <c r="AB242" i="1"/>
  <c r="AF240" i="1"/>
  <c r="AE240" i="1"/>
  <c r="AE237" i="1"/>
  <c r="AI235" i="1"/>
  <c r="AE229" i="1"/>
  <c r="AI227" i="1"/>
  <c r="AE221" i="1"/>
  <c r="AI219" i="1"/>
  <c r="AD237" i="1"/>
  <c r="AH235" i="1"/>
  <c r="AF232" i="1"/>
  <c r="AD229" i="1"/>
  <c r="AH227" i="1"/>
  <c r="AF224" i="1"/>
  <c r="AD221" i="1"/>
  <c r="AH219" i="1"/>
  <c r="AF216" i="1"/>
  <c r="AC237" i="1"/>
  <c r="AJ237" i="1" s="1"/>
  <c r="AE232" i="1"/>
  <c r="AI230" i="1"/>
  <c r="AC229" i="1"/>
  <c r="AJ229" i="1" s="1"/>
  <c r="AE224" i="1"/>
  <c r="AI222" i="1"/>
  <c r="AC221" i="1"/>
  <c r="AJ221" i="1" s="1"/>
  <c r="AE216" i="1"/>
  <c r="AB237" i="1"/>
  <c r="AF235" i="1"/>
  <c r="AD232" i="1"/>
  <c r="AB229" i="1"/>
  <c r="AF227" i="1"/>
  <c r="AD224" i="1"/>
  <c r="AB221" i="1"/>
  <c r="AF219" i="1"/>
  <c r="AD216" i="1"/>
  <c r="AE235" i="1"/>
  <c r="AI233" i="1"/>
  <c r="AC232" i="1"/>
  <c r="AJ232" i="1" s="1"/>
  <c r="AE227" i="1"/>
  <c r="AI225" i="1"/>
  <c r="AC224" i="1"/>
  <c r="AJ224" i="1" s="1"/>
  <c r="AE219" i="1"/>
  <c r="AI217" i="1"/>
  <c r="AC216" i="1"/>
  <c r="AJ216" i="1" s="1"/>
  <c r="AD235" i="1"/>
  <c r="AB232" i="1"/>
  <c r="AD227" i="1"/>
  <c r="AB224" i="1"/>
  <c r="AD219" i="1"/>
  <c r="AB216" i="1"/>
  <c r="AI237" i="1"/>
  <c r="AC236" i="1"/>
  <c r="AJ236" i="1" s="1"/>
  <c r="AE231" i="1"/>
  <c r="AI229" i="1"/>
  <c r="AC228" i="1"/>
  <c r="AJ228" i="1" s="1"/>
  <c r="AE223" i="1"/>
  <c r="AI221" i="1"/>
  <c r="AC220" i="1"/>
  <c r="AJ220" i="1" s="1"/>
  <c r="AE215" i="1"/>
  <c r="AH229" i="1"/>
  <c r="AI232" i="1"/>
  <c r="AC231" i="1"/>
  <c r="AJ231" i="1" s="1"/>
  <c r="AI224" i="1"/>
  <c r="AC223" i="1"/>
  <c r="AJ223" i="1" s="1"/>
  <c r="AI216" i="1"/>
  <c r="AC215" i="1"/>
  <c r="AJ215" i="1" s="1"/>
  <c r="AH237" i="1"/>
  <c r="AH188" i="1"/>
  <c r="AH180" i="1"/>
  <c r="AE209" i="1"/>
  <c r="AE201" i="1"/>
  <c r="AE193" i="1"/>
  <c r="AC190" i="1"/>
  <c r="AJ190" i="1" s="1"/>
  <c r="AE185" i="1"/>
  <c r="AC182" i="1"/>
  <c r="AJ182" i="1" s="1"/>
  <c r="AE177" i="1"/>
  <c r="AC174" i="1"/>
  <c r="AJ174" i="1" s="1"/>
  <c r="AB214" i="1"/>
  <c r="AF212" i="1"/>
  <c r="AB206" i="1"/>
  <c r="AF204" i="1"/>
  <c r="AB198" i="1"/>
  <c r="AF196" i="1"/>
  <c r="AB190" i="1"/>
  <c r="AF188" i="1"/>
  <c r="AB182" i="1"/>
  <c r="AF180" i="1"/>
  <c r="AB174" i="1"/>
  <c r="AF172" i="1"/>
  <c r="AE212" i="1"/>
  <c r="AI210" i="1"/>
  <c r="AC209" i="1"/>
  <c r="AJ209" i="1" s="1"/>
  <c r="AE204" i="1"/>
  <c r="AI202" i="1"/>
  <c r="AC201" i="1"/>
  <c r="AJ201" i="1" s="1"/>
  <c r="AE196" i="1"/>
  <c r="AI194" i="1"/>
  <c r="AC193" i="1"/>
  <c r="AJ193" i="1" s="1"/>
  <c r="AE188" i="1"/>
  <c r="AI186" i="1"/>
  <c r="AC185" i="1"/>
  <c r="AJ185" i="1" s="1"/>
  <c r="AE180" i="1"/>
  <c r="AI178" i="1"/>
  <c r="AE172" i="1"/>
  <c r="AI170" i="1"/>
  <c r="AH210" i="1"/>
  <c r="AB209" i="1"/>
  <c r="AH202" i="1"/>
  <c r="AB201" i="1"/>
  <c r="AH194" i="1"/>
  <c r="AB193" i="1"/>
  <c r="AH186" i="1"/>
  <c r="AH178" i="1"/>
  <c r="AH170" i="1"/>
  <c r="AI213" i="1"/>
  <c r="AC212" i="1"/>
  <c r="AJ212" i="1" s="1"/>
  <c r="AI205" i="1"/>
  <c r="AC204" i="1"/>
  <c r="AJ204" i="1" s="1"/>
  <c r="AI197" i="1"/>
  <c r="AC196" i="1"/>
  <c r="AJ196" i="1" s="1"/>
  <c r="AI189" i="1"/>
  <c r="AC188" i="1"/>
  <c r="AJ188" i="1" s="1"/>
  <c r="AI181" i="1"/>
  <c r="AC180" i="1"/>
  <c r="AJ180" i="1" s="1"/>
  <c r="AI173" i="1"/>
  <c r="AC172" i="1"/>
  <c r="AJ172" i="1" s="1"/>
  <c r="AH213" i="1"/>
  <c r="AB212" i="1"/>
  <c r="AF210" i="1"/>
  <c r="AH205" i="1"/>
  <c r="AB204" i="1"/>
  <c r="AF202" i="1"/>
  <c r="AH197" i="1"/>
  <c r="AB196" i="1"/>
  <c r="AF194" i="1"/>
  <c r="AH189" i="1"/>
  <c r="AB188" i="1"/>
  <c r="AF186" i="1"/>
  <c r="AH181" i="1"/>
  <c r="AB180" i="1"/>
  <c r="AF178" i="1"/>
  <c r="AH173" i="1"/>
  <c r="AB172" i="1"/>
  <c r="AF170" i="1"/>
  <c r="AH212" i="1"/>
  <c r="AH204" i="1"/>
  <c r="AH196" i="1"/>
  <c r="AE210" i="1"/>
  <c r="AI208" i="1"/>
  <c r="AE202" i="1"/>
  <c r="AI200" i="1"/>
  <c r="AE194" i="1"/>
  <c r="AI192" i="1"/>
  <c r="AE186" i="1"/>
  <c r="AI184" i="1"/>
  <c r="AE178" i="1"/>
  <c r="AI176" i="1"/>
  <c r="AE170" i="1"/>
  <c r="AF213" i="1"/>
  <c r="AF205" i="1"/>
  <c r="AF197" i="1"/>
  <c r="AF189" i="1"/>
  <c r="AF181" i="1"/>
  <c r="AH176" i="1"/>
  <c r="AF173" i="1"/>
  <c r="AE213" i="1"/>
  <c r="AC210" i="1"/>
  <c r="AJ210" i="1" s="1"/>
  <c r="AE205" i="1"/>
  <c r="AC202" i="1"/>
  <c r="AJ202" i="1" s="1"/>
  <c r="AE197" i="1"/>
  <c r="AC194" i="1"/>
  <c r="AJ194" i="1" s="1"/>
  <c r="AE189" i="1"/>
  <c r="AC186" i="1"/>
  <c r="AJ186" i="1" s="1"/>
  <c r="AE181" i="1"/>
  <c r="AC178" i="1"/>
  <c r="AJ178" i="1" s="1"/>
  <c r="AE173" i="1"/>
  <c r="AC170" i="1"/>
  <c r="AJ170" i="1" s="1"/>
  <c r="AB210" i="1"/>
  <c r="AF208" i="1"/>
  <c r="AB202" i="1"/>
  <c r="AF200" i="1"/>
  <c r="AB194" i="1"/>
  <c r="AF192" i="1"/>
  <c r="AB186" i="1"/>
  <c r="AF184" i="1"/>
  <c r="AB178" i="1"/>
  <c r="AF176" i="1"/>
  <c r="AB170" i="1"/>
  <c r="AE158" i="1"/>
  <c r="AF158" i="1"/>
  <c r="AH158" i="1"/>
  <c r="AI158" i="1"/>
  <c r="AF129" i="1"/>
  <c r="AH129" i="1"/>
  <c r="AI129" i="1"/>
  <c r="AF153" i="1"/>
  <c r="AH153" i="1"/>
  <c r="AI153" i="1"/>
  <c r="AH131" i="1"/>
  <c r="AI131" i="1"/>
  <c r="AB131" i="1"/>
  <c r="AC131" i="1"/>
  <c r="AJ131" i="1" s="1"/>
  <c r="AE131" i="1"/>
  <c r="AF131" i="1"/>
  <c r="AH107" i="1"/>
  <c r="AI107" i="1"/>
  <c r="AB107" i="1"/>
  <c r="AC107" i="1"/>
  <c r="AJ107" i="1" s="1"/>
  <c r="AE107" i="1"/>
  <c r="AF107" i="1"/>
  <c r="AC142" i="1"/>
  <c r="AJ142" i="1" s="1"/>
  <c r="AC118" i="1"/>
  <c r="AJ118" i="1" s="1"/>
  <c r="AC166" i="1"/>
  <c r="AJ166" i="1" s="1"/>
  <c r="AB142" i="1"/>
  <c r="AF137" i="1"/>
  <c r="AH137" i="1"/>
  <c r="AI137" i="1"/>
  <c r="AE129" i="1"/>
  <c r="AB118" i="1"/>
  <c r="AF161" i="1"/>
  <c r="AH161" i="1"/>
  <c r="AI161" i="1"/>
  <c r="AE153" i="1"/>
  <c r="AH139" i="1"/>
  <c r="AI139" i="1"/>
  <c r="AB139" i="1"/>
  <c r="AC139" i="1"/>
  <c r="AJ139" i="1" s="1"/>
  <c r="AE139" i="1"/>
  <c r="AF139" i="1"/>
  <c r="AF165" i="1"/>
  <c r="AE165" i="1"/>
  <c r="AB165" i="1"/>
  <c r="AC165" i="1"/>
  <c r="AJ165" i="1" s="1"/>
  <c r="AH155" i="1"/>
  <c r="AI155" i="1"/>
  <c r="AB155" i="1"/>
  <c r="AC155" i="1"/>
  <c r="AJ155" i="1" s="1"/>
  <c r="AE155" i="1"/>
  <c r="AF155" i="1"/>
  <c r="AE134" i="1"/>
  <c r="AF134" i="1"/>
  <c r="AH134" i="1"/>
  <c r="AI134" i="1"/>
  <c r="AE110" i="1"/>
  <c r="AF110" i="1"/>
  <c r="AH110" i="1"/>
  <c r="AI110" i="1"/>
  <c r="AH163" i="1"/>
  <c r="AI163" i="1"/>
  <c r="AB163" i="1"/>
  <c r="AC163" i="1"/>
  <c r="AJ163" i="1" s="1"/>
  <c r="AE163" i="1"/>
  <c r="AF163" i="1"/>
  <c r="AE142" i="1"/>
  <c r="AF142" i="1"/>
  <c r="AH142" i="1"/>
  <c r="AI142" i="1"/>
  <c r="AC129" i="1"/>
  <c r="AJ129" i="1" s="1"/>
  <c r="AE118" i="1"/>
  <c r="AF118" i="1"/>
  <c r="AH118" i="1"/>
  <c r="AI118" i="1"/>
  <c r="AH115" i="1"/>
  <c r="AI115" i="1"/>
  <c r="AB115" i="1"/>
  <c r="AC115" i="1"/>
  <c r="AJ115" i="1" s="1"/>
  <c r="AE115" i="1"/>
  <c r="AF115" i="1"/>
  <c r="AE166" i="1"/>
  <c r="AH166" i="1"/>
  <c r="AI166" i="1"/>
  <c r="AC153" i="1"/>
  <c r="AJ153" i="1" s="1"/>
  <c r="AB129" i="1"/>
  <c r="AI165" i="1"/>
  <c r="AB153" i="1"/>
  <c r="AC134" i="1"/>
  <c r="AJ134" i="1" s="1"/>
  <c r="AF169" i="1"/>
  <c r="AI169" i="1"/>
  <c r="AF145" i="1"/>
  <c r="AH145" i="1"/>
  <c r="AI145" i="1"/>
  <c r="AC102" i="1"/>
  <c r="AJ102" i="1" s="1"/>
  <c r="AH147" i="1"/>
  <c r="AI147" i="1"/>
  <c r="AB147" i="1"/>
  <c r="AC147" i="1"/>
  <c r="AJ147" i="1" s="1"/>
  <c r="AE147" i="1"/>
  <c r="AF147" i="1"/>
  <c r="AE126" i="1"/>
  <c r="AF126" i="1"/>
  <c r="AH126" i="1"/>
  <c r="AI126" i="1"/>
  <c r="AH123" i="1"/>
  <c r="AI123" i="1"/>
  <c r="AB123" i="1"/>
  <c r="AC123" i="1"/>
  <c r="AJ123" i="1" s="1"/>
  <c r="AE123" i="1"/>
  <c r="AF123" i="1"/>
  <c r="AB102" i="1"/>
  <c r="AE150" i="1"/>
  <c r="AF150" i="1"/>
  <c r="AH150" i="1"/>
  <c r="AI150" i="1"/>
  <c r="AC137" i="1"/>
  <c r="AJ137" i="1" s="1"/>
  <c r="AE102" i="1"/>
  <c r="AF102" i="1"/>
  <c r="AH102" i="1"/>
  <c r="AI102" i="1"/>
  <c r="AH99" i="1"/>
  <c r="AI99" i="1"/>
  <c r="AB99" i="1"/>
  <c r="AC99" i="1"/>
  <c r="AJ99" i="1" s="1"/>
  <c r="AE99" i="1"/>
  <c r="AF99" i="1"/>
  <c r="AC141" i="1"/>
  <c r="AJ141" i="1" s="1"/>
  <c r="AC125" i="1"/>
  <c r="AJ125" i="1" s="1"/>
  <c r="AC157" i="1"/>
  <c r="AJ157" i="1" s="1"/>
  <c r="AC149" i="1"/>
  <c r="AJ149" i="1" s="1"/>
  <c r="AC133" i="1"/>
  <c r="AJ133" i="1" s="1"/>
  <c r="AC117" i="1"/>
  <c r="AJ117" i="1" s="1"/>
  <c r="AC109" i="1"/>
  <c r="AJ109" i="1" s="1"/>
  <c r="AC101" i="1"/>
  <c r="AJ101" i="1" s="1"/>
  <c r="AB157" i="1"/>
  <c r="AB149" i="1"/>
  <c r="AB141" i="1"/>
  <c r="AB133" i="1"/>
  <c r="AB125" i="1"/>
  <c r="AB117" i="1"/>
  <c r="AB109" i="1"/>
  <c r="AB101" i="1"/>
  <c r="AI121" i="1"/>
  <c r="AI113" i="1"/>
  <c r="AI105" i="1"/>
  <c r="AI97" i="1"/>
  <c r="AH121" i="1"/>
  <c r="AH113" i="1"/>
  <c r="AH105" i="1"/>
  <c r="AH97" i="1"/>
  <c r="AI164" i="1"/>
  <c r="AI156" i="1"/>
  <c r="AI148" i="1"/>
  <c r="AI140" i="1"/>
  <c r="AF157" i="1"/>
  <c r="AF149" i="1"/>
  <c r="AF141" i="1"/>
  <c r="AF133" i="1"/>
  <c r="AF125" i="1"/>
  <c r="AF117" i="1"/>
  <c r="AF109" i="1"/>
  <c r="AF101" i="1"/>
  <c r="AC162" i="1"/>
  <c r="AJ162" i="1" s="1"/>
  <c r="AE157" i="1"/>
  <c r="AC154" i="1"/>
  <c r="AJ154" i="1" s="1"/>
  <c r="AE149" i="1"/>
  <c r="AC146" i="1"/>
  <c r="AJ146" i="1" s="1"/>
  <c r="AE141" i="1"/>
  <c r="AC138" i="1"/>
  <c r="AJ138" i="1" s="1"/>
  <c r="AE133" i="1"/>
  <c r="AC130" i="1"/>
  <c r="AJ130" i="1" s="1"/>
  <c r="AE125" i="1"/>
  <c r="AC122" i="1"/>
  <c r="AJ122" i="1" s="1"/>
  <c r="AE117" i="1"/>
  <c r="AC114" i="1"/>
  <c r="AJ114" i="1" s="1"/>
  <c r="AE109" i="1"/>
  <c r="AC106" i="1"/>
  <c r="AJ106" i="1" s="1"/>
  <c r="AE101" i="1"/>
  <c r="AC98" i="1"/>
  <c r="AJ98" i="1" s="1"/>
  <c r="AH88" i="1"/>
  <c r="AE90" i="1"/>
  <c r="AC88" i="1"/>
  <c r="AJ88" i="1" s="1"/>
  <c r="AC82" i="1"/>
  <c r="AJ82" i="1" s="1"/>
  <c r="AE79" i="1"/>
  <c r="AC77" i="1"/>
  <c r="AJ77" i="1" s="1"/>
  <c r="AB88" i="1"/>
  <c r="AC85" i="1"/>
  <c r="AJ85" i="1" s="1"/>
  <c r="AB77" i="1"/>
  <c r="AC89" i="1"/>
  <c r="AJ89" i="1" s="1"/>
  <c r="AE84" i="1"/>
  <c r="AB94" i="1"/>
  <c r="AB89" i="1"/>
  <c r="AB86" i="1"/>
  <c r="AC84" i="1"/>
  <c r="AJ84" i="1" s="1"/>
  <c r="AI74" i="1"/>
  <c r="AI77" i="1"/>
  <c r="AI85" i="1"/>
  <c r="AI90" i="1"/>
  <c r="AH90" i="1"/>
  <c r="AC93" i="1"/>
  <c r="AJ93" i="1" s="1"/>
  <c r="AE77" i="1"/>
  <c r="AH77" i="1"/>
  <c r="AH85" i="1"/>
  <c r="AF88" i="1"/>
  <c r="AH79" i="1"/>
  <c r="AF77" i="1"/>
  <c r="AE88" i="1"/>
  <c r="AF85" i="1"/>
  <c r="AB93" i="1"/>
  <c r="AF90" i="1"/>
  <c r="AF79" i="1"/>
  <c r="AC74" i="1"/>
  <c r="AJ74" i="1" s="1"/>
  <c r="AH87" i="1"/>
  <c r="AI80" i="1"/>
  <c r="AI82" i="1"/>
  <c r="AH80" i="1"/>
  <c r="AF87" i="1"/>
  <c r="AH82" i="1"/>
  <c r="AF76" i="1"/>
  <c r="AI93" i="1"/>
  <c r="AE87" i="1"/>
  <c r="AF80" i="1"/>
  <c r="AE76" i="1"/>
  <c r="AH93" i="1"/>
  <c r="AF82" i="1"/>
  <c r="AE80" i="1"/>
  <c r="AC87" i="1"/>
  <c r="AJ87" i="1" s="1"/>
  <c r="AE82" i="1"/>
  <c r="AC76" i="1"/>
  <c r="AJ76" i="1" s="1"/>
  <c r="AB87" i="1"/>
  <c r="AB76" i="1"/>
  <c r="AC73" i="1"/>
  <c r="AJ73" i="1" s="1"/>
  <c r="AI94" i="1"/>
  <c r="AI86" i="1"/>
  <c r="AI78" i="1"/>
  <c r="AH94" i="1"/>
  <c r="AF91" i="1"/>
  <c r="AH86" i="1"/>
  <c r="AF83" i="1"/>
  <c r="AH78" i="1"/>
  <c r="AF75" i="1"/>
  <c r="AE91" i="1"/>
  <c r="AI89" i="1"/>
  <c r="AE83" i="1"/>
  <c r="AI81" i="1"/>
  <c r="AE75" i="1"/>
  <c r="AI73" i="1"/>
  <c r="AF94" i="1"/>
  <c r="AH89" i="1"/>
  <c r="AF86" i="1"/>
  <c r="AH81" i="1"/>
  <c r="AF78" i="1"/>
  <c r="AH73" i="1"/>
  <c r="AE94" i="1"/>
  <c r="AI92" i="1"/>
  <c r="AC91" i="1"/>
  <c r="AJ91" i="1" s="1"/>
  <c r="AE86" i="1"/>
  <c r="AI84" i="1"/>
  <c r="AC83" i="1"/>
  <c r="AJ83" i="1" s="1"/>
  <c r="AE78" i="1"/>
  <c r="AI76" i="1"/>
  <c r="AC75" i="1"/>
  <c r="AJ75" i="1" s="1"/>
  <c r="AB91" i="1"/>
  <c r="AF89" i="1"/>
  <c r="AB83" i="1"/>
  <c r="AF81" i="1"/>
  <c r="AB75" i="1"/>
  <c r="AF73" i="1"/>
  <c r="AI91" i="1"/>
  <c r="AI83" i="1"/>
  <c r="AI75" i="1"/>
  <c r="AI54" i="1"/>
  <c r="AB56" i="1"/>
  <c r="AE57" i="1"/>
  <c r="AB59" i="1"/>
  <c r="AB64" i="1"/>
  <c r="AF70" i="1"/>
  <c r="AB70" i="1"/>
  <c r="AI21" i="1"/>
  <c r="AI26" i="1"/>
  <c r="AB27" i="1"/>
  <c r="AC33" i="1"/>
  <c r="AJ33" i="1" s="1"/>
  <c r="AI42" i="1"/>
  <c r="AH48" i="1"/>
  <c r="AH50" i="1"/>
  <c r="AH14" i="1"/>
  <c r="AD15" i="1"/>
  <c r="AD16" i="1"/>
  <c r="AE19" i="1"/>
  <c r="AE70" i="1" l="1"/>
  <c r="AB33" i="1"/>
  <c r="AB66" i="1"/>
  <c r="AI48" i="1"/>
  <c r="AC56" i="1"/>
  <c r="AJ56" i="1" s="1"/>
  <c r="AB49" i="1"/>
  <c r="AI10" i="1"/>
  <c r="AB58" i="1"/>
  <c r="AC50" i="1"/>
  <c r="AJ50" i="1" s="1"/>
  <c r="AI50" i="1"/>
  <c r="AC35" i="1"/>
  <c r="AJ35" i="1" s="1"/>
  <c r="AF57" i="1"/>
  <c r="AB37" i="1"/>
  <c r="AD37" i="1"/>
  <c r="AB31" i="1"/>
  <c r="AD31" i="1"/>
  <c r="AC25" i="1"/>
  <c r="AJ25" i="1" s="1"/>
  <c r="AD25" i="1"/>
  <c r="AH52" i="1"/>
  <c r="AD52" i="1"/>
  <c r="AD50" i="1"/>
  <c r="AD43" i="1"/>
  <c r="AE61" i="1"/>
  <c r="AD61" i="1"/>
  <c r="AC57" i="1"/>
  <c r="AJ57" i="1" s="1"/>
  <c r="AD57" i="1"/>
  <c r="AB47" i="1"/>
  <c r="AD47" i="1"/>
  <c r="AD59" i="1"/>
  <c r="AF8" i="1"/>
  <c r="AD8" i="1"/>
  <c r="AD30" i="1"/>
  <c r="AC66" i="1"/>
  <c r="AJ66" i="1" s="1"/>
  <c r="AD66" i="1"/>
  <c r="AD40" i="1"/>
  <c r="AC27" i="1"/>
  <c r="AJ27" i="1" s="1"/>
  <c r="AD27" i="1"/>
  <c r="AD44" i="1"/>
  <c r="AB62" i="1"/>
  <c r="AD62" i="1"/>
  <c r="AF13" i="1"/>
  <c r="AD13" i="1"/>
  <c r="AF12" i="1"/>
  <c r="AD12" i="1"/>
  <c r="AB35" i="1"/>
  <c r="AC23" i="1"/>
  <c r="AJ23" i="1" s="1"/>
  <c r="AD23" i="1"/>
  <c r="AH35" i="1"/>
  <c r="AC70" i="1"/>
  <c r="AJ70" i="1" s="1"/>
  <c r="AD70" i="1"/>
  <c r="AB60" i="1"/>
  <c r="AD60" i="1"/>
  <c r="AB5" i="1"/>
  <c r="AD5" i="1"/>
  <c r="AC68" i="1"/>
  <c r="AJ68" i="1" s="1"/>
  <c r="AD68" i="1"/>
  <c r="AH54" i="1"/>
  <c r="AD54" i="1"/>
  <c r="AD51" i="1"/>
  <c r="AD67" i="1"/>
  <c r="AD11" i="1"/>
  <c r="AC49" i="1"/>
  <c r="AJ49" i="1" s="1"/>
  <c r="AD49" i="1"/>
  <c r="AB41" i="1"/>
  <c r="AC29" i="1"/>
  <c r="AJ29" i="1" s="1"/>
  <c r="AD29" i="1"/>
  <c r="AI33" i="1"/>
  <c r="AB65" i="1"/>
  <c r="AH56" i="1"/>
  <c r="AD56" i="1"/>
  <c r="AH71" i="1"/>
  <c r="AD71" i="1"/>
  <c r="AD14" i="1"/>
  <c r="AD24" i="1"/>
  <c r="AD42" i="1"/>
  <c r="AI35" i="1"/>
  <c r="AD35" i="1"/>
  <c r="AD22" i="1"/>
  <c r="AB69" i="1"/>
  <c r="AE59" i="1"/>
  <c r="AD34" i="1"/>
  <c r="AH64" i="1"/>
  <c r="AD64" i="1"/>
  <c r="AD36" i="1"/>
  <c r="AF10" i="1"/>
  <c r="AD10" i="1"/>
  <c r="AD48" i="1"/>
  <c r="AC41" i="1"/>
  <c r="AJ41" i="1" s="1"/>
  <c r="AD41" i="1"/>
  <c r="AD28" i="1"/>
  <c r="AI25" i="1"/>
  <c r="AC65" i="1"/>
  <c r="AJ65" i="1" s="1"/>
  <c r="AD65" i="1"/>
  <c r="AC59" i="1"/>
  <c r="AJ59" i="1" s="1"/>
  <c r="AH55" i="1"/>
  <c r="AD55" i="1"/>
  <c r="AE69" i="1"/>
  <c r="AD69" i="1"/>
  <c r="AF9" i="1"/>
  <c r="AD9" i="1"/>
  <c r="AD46" i="1"/>
  <c r="AC34" i="1"/>
  <c r="AJ34" i="1" s="1"/>
  <c r="AH19" i="1"/>
  <c r="AD19" i="1"/>
  <c r="AD6" i="1"/>
  <c r="AC39" i="1"/>
  <c r="AJ39" i="1" s="1"/>
  <c r="AD39" i="1"/>
  <c r="AD26" i="1"/>
  <c r="AH9" i="1"/>
  <c r="AH63" i="1"/>
  <c r="AD63" i="1"/>
  <c r="AD21" i="1"/>
  <c r="AF20" i="1"/>
  <c r="AD20" i="1"/>
  <c r="AF7" i="1"/>
  <c r="AD7" i="1"/>
  <c r="AH33" i="1"/>
  <c r="AD33" i="1"/>
  <c r="AI9" i="1"/>
  <c r="AH67" i="1"/>
  <c r="AB18" i="1"/>
  <c r="AD18" i="1"/>
  <c r="AC45" i="1"/>
  <c r="AJ45" i="1" s="1"/>
  <c r="AD45" i="1"/>
  <c r="AD32" i="1"/>
  <c r="AC20" i="1"/>
  <c r="AJ20" i="1" s="1"/>
  <c r="AH8" i="1"/>
  <c r="AE67" i="1"/>
  <c r="AC58" i="1"/>
  <c r="AJ58" i="1" s="1"/>
  <c r="AD58" i="1"/>
  <c r="AE53" i="1"/>
  <c r="AD53" i="1"/>
  <c r="AB17" i="1"/>
  <c r="AD17" i="1"/>
  <c r="AD38" i="1"/>
  <c r="AB25" i="1"/>
  <c r="AH51" i="1"/>
  <c r="AC67" i="1"/>
  <c r="AJ67" i="1" s="1"/>
  <c r="AI52" i="1"/>
  <c r="AH43" i="1"/>
  <c r="AI11" i="1"/>
  <c r="AB51" i="1"/>
  <c r="AH49" i="1"/>
  <c r="AH10" i="1"/>
  <c r="AI65" i="1"/>
  <c r="AH34" i="1"/>
  <c r="AH11" i="1"/>
  <c r="AI49" i="1"/>
  <c r="AC51" i="1"/>
  <c r="AJ51" i="1" s="1"/>
  <c r="AI31" i="1"/>
  <c r="AF68" i="1"/>
  <c r="AH65" i="1"/>
  <c r="AH31" i="1"/>
  <c r="AE68" i="1"/>
  <c r="AC42" i="1"/>
  <c r="AJ42" i="1" s="1"/>
  <c r="AH46" i="1"/>
  <c r="AI27" i="1"/>
  <c r="AF65" i="1"/>
  <c r="AB43" i="1"/>
  <c r="AC37" i="1"/>
  <c r="AJ37" i="1" s="1"/>
  <c r="AI43" i="1"/>
  <c r="AH27" i="1"/>
  <c r="AB68" i="1"/>
  <c r="AE65" i="1"/>
  <c r="AH42" i="1"/>
  <c r="AH25" i="1"/>
  <c r="AH40" i="1"/>
  <c r="AH22" i="1"/>
  <c r="AH38" i="1"/>
  <c r="AE64" i="1"/>
  <c r="AH59" i="1"/>
  <c r="AC19" i="1"/>
  <c r="AJ19" i="1" s="1"/>
  <c r="AI37" i="1"/>
  <c r="AI19" i="1"/>
  <c r="AF56" i="1"/>
  <c r="AI51" i="1"/>
  <c r="AC64" i="1"/>
  <c r="AJ64" i="1" s="1"/>
  <c r="AF59" i="1"/>
  <c r="AE56" i="1"/>
  <c r="AI34" i="1"/>
  <c r="AC32" i="1"/>
  <c r="AJ32" i="1" s="1"/>
  <c r="AH41" i="1"/>
  <c r="AH17" i="1"/>
  <c r="AB61" i="1"/>
  <c r="AB57" i="1"/>
  <c r="AF54" i="1"/>
  <c r="AF52" i="1"/>
  <c r="AB39" i="1"/>
  <c r="AF22" i="1"/>
  <c r="AI40" i="1"/>
  <c r="AI32" i="1"/>
  <c r="AI24" i="1"/>
  <c r="AI16" i="1"/>
  <c r="AI8" i="1"/>
  <c r="AE54" i="1"/>
  <c r="AE52" i="1"/>
  <c r="AC26" i="1"/>
  <c r="AJ26" i="1" s="1"/>
  <c r="AH32" i="1"/>
  <c r="AH24" i="1"/>
  <c r="AH16" i="1"/>
  <c r="AI47" i="1"/>
  <c r="AI39" i="1"/>
  <c r="AI23" i="1"/>
  <c r="AI15" i="1"/>
  <c r="AI7" i="1"/>
  <c r="AI62" i="1"/>
  <c r="AI60" i="1"/>
  <c r="AC54" i="1"/>
  <c r="AJ54" i="1" s="1"/>
  <c r="AC52" i="1"/>
  <c r="AJ52" i="1" s="1"/>
  <c r="AH47" i="1"/>
  <c r="AH39" i="1"/>
  <c r="AH23" i="1"/>
  <c r="AH15" i="1"/>
  <c r="AH7" i="1"/>
  <c r="AH62" i="1"/>
  <c r="AH60" i="1"/>
  <c r="AB54" i="1"/>
  <c r="AB52" i="1"/>
  <c r="AC5" i="1"/>
  <c r="AJ5" i="1" s="1"/>
  <c r="AC18" i="1"/>
  <c r="AJ18" i="1" s="1"/>
  <c r="AI46" i="1"/>
  <c r="AI38" i="1"/>
  <c r="AI30" i="1"/>
  <c r="AI22" i="1"/>
  <c r="AI14" i="1"/>
  <c r="AI6" i="1"/>
  <c r="AC69" i="1"/>
  <c r="AJ69" i="1" s="1"/>
  <c r="AF67" i="1"/>
  <c r="AI18" i="1"/>
  <c r="AC17" i="1"/>
  <c r="AJ17" i="1" s="1"/>
  <c r="AH6" i="1"/>
  <c r="AF62" i="1"/>
  <c r="AI45" i="1"/>
  <c r="AI29" i="1"/>
  <c r="AI13" i="1"/>
  <c r="AE60" i="1"/>
  <c r="AC7" i="1"/>
  <c r="AJ7" i="1" s="1"/>
  <c r="AH37" i="1"/>
  <c r="AH21" i="1"/>
  <c r="AH13" i="1"/>
  <c r="AC48" i="1"/>
  <c r="AJ48" i="1" s="1"/>
  <c r="AH5" i="1"/>
  <c r="AI44" i="1"/>
  <c r="AI36" i="1"/>
  <c r="AI28" i="1"/>
  <c r="AI20" i="1"/>
  <c r="AI12" i="1"/>
  <c r="AI70" i="1"/>
  <c r="AI68" i="1"/>
  <c r="AB67" i="1"/>
  <c r="AC62" i="1"/>
  <c r="AJ62" i="1" s="1"/>
  <c r="AC60" i="1"/>
  <c r="AJ60" i="1" s="1"/>
  <c r="AI57" i="1"/>
  <c r="AC53" i="1"/>
  <c r="AJ53" i="1" s="1"/>
  <c r="AH30" i="1"/>
  <c r="AF60" i="1"/>
  <c r="AC16" i="1"/>
  <c r="AJ16" i="1" s="1"/>
  <c r="AE62" i="1"/>
  <c r="AH45" i="1"/>
  <c r="AH29" i="1"/>
  <c r="AC43" i="1"/>
  <c r="AJ43" i="1" s="1"/>
  <c r="AI5" i="1"/>
  <c r="AH44" i="1"/>
  <c r="AH36" i="1"/>
  <c r="AH28" i="1"/>
  <c r="AH20" i="1"/>
  <c r="AH12" i="1"/>
  <c r="AH70" i="1"/>
  <c r="AH68" i="1"/>
  <c r="AF64" i="1"/>
  <c r="AH57" i="1"/>
  <c r="AB53" i="1"/>
  <c r="AH26" i="1"/>
  <c r="AH18" i="1"/>
  <c r="AI41" i="1"/>
  <c r="AI17" i="1"/>
  <c r="AC61" i="1"/>
  <c r="AJ61" i="1" s="1"/>
  <c r="AI66" i="1"/>
  <c r="AI58" i="1"/>
  <c r="AF71" i="1"/>
  <c r="AH66" i="1"/>
  <c r="AF63" i="1"/>
  <c r="AH58" i="1"/>
  <c r="AF55" i="1"/>
  <c r="AE71" i="1"/>
  <c r="AI69" i="1"/>
  <c r="AE63" i="1"/>
  <c r="AI61" i="1"/>
  <c r="AE55" i="1"/>
  <c r="AI53" i="1"/>
  <c r="AH69" i="1"/>
  <c r="AF66" i="1"/>
  <c r="AH61" i="1"/>
  <c r="AF58" i="1"/>
  <c r="AH53" i="1"/>
  <c r="AC71" i="1"/>
  <c r="AJ71" i="1" s="1"/>
  <c r="AE66" i="1"/>
  <c r="AI64" i="1"/>
  <c r="AC63" i="1"/>
  <c r="AJ63" i="1" s="1"/>
  <c r="AE58" i="1"/>
  <c r="AI56" i="1"/>
  <c r="AC55" i="1"/>
  <c r="AJ55" i="1" s="1"/>
  <c r="AB71" i="1"/>
  <c r="AF69" i="1"/>
  <c r="AB63" i="1"/>
  <c r="AF61" i="1"/>
  <c r="AB55" i="1"/>
  <c r="AF53" i="1"/>
  <c r="AI67" i="1"/>
  <c r="AI59" i="1"/>
  <c r="AI71" i="1"/>
  <c r="AI63" i="1"/>
  <c r="AI55" i="1"/>
  <c r="AB45" i="1"/>
  <c r="AB29" i="1"/>
  <c r="AC21" i="1"/>
  <c r="AJ21" i="1" s="1"/>
  <c r="AC47" i="1"/>
  <c r="AJ47" i="1" s="1"/>
  <c r="AC31" i="1"/>
  <c r="AJ31" i="1" s="1"/>
  <c r="AC15" i="1"/>
  <c r="AJ15" i="1" s="1"/>
  <c r="AB23" i="1"/>
  <c r="AC46" i="1"/>
  <c r="AJ46" i="1" s="1"/>
  <c r="AC30" i="1"/>
  <c r="AJ30" i="1" s="1"/>
  <c r="AC14" i="1"/>
  <c r="AJ14" i="1" s="1"/>
  <c r="AC13" i="1"/>
  <c r="AJ13" i="1" s="1"/>
  <c r="AC36" i="1"/>
  <c r="AJ36" i="1" s="1"/>
  <c r="AC44" i="1"/>
  <c r="AJ44" i="1" s="1"/>
  <c r="AC28" i="1"/>
  <c r="AJ28" i="1" s="1"/>
  <c r="AC12" i="1"/>
  <c r="AJ12" i="1" s="1"/>
  <c r="AC10" i="1"/>
  <c r="AJ10" i="1" s="1"/>
  <c r="AC9" i="1"/>
  <c r="AJ9" i="1" s="1"/>
  <c r="AC11" i="1"/>
  <c r="AJ11" i="1" s="1"/>
  <c r="AC40" i="1"/>
  <c r="AJ40" i="1" s="1"/>
  <c r="AC24" i="1"/>
  <c r="AJ24" i="1" s="1"/>
  <c r="AC8" i="1"/>
  <c r="AJ8" i="1" s="1"/>
  <c r="AB21" i="1"/>
  <c r="AC38" i="1"/>
  <c r="AJ38" i="1" s="1"/>
  <c r="AC22" i="1"/>
  <c r="AJ22" i="1" s="1"/>
  <c r="AC6" i="1"/>
  <c r="AJ6" i="1" s="1"/>
  <c r="AF46" i="1"/>
  <c r="AF38" i="1"/>
  <c r="AF32" i="1"/>
  <c r="AF26" i="1"/>
  <c r="AE46" i="1"/>
  <c r="AE40" i="1"/>
  <c r="AE34" i="1"/>
  <c r="AE22" i="1"/>
  <c r="AF48" i="1"/>
  <c r="AF40" i="1"/>
  <c r="AF30" i="1"/>
  <c r="AF24" i="1"/>
  <c r="AE48" i="1"/>
  <c r="AE42" i="1"/>
  <c r="AE38" i="1"/>
  <c r="AE32" i="1"/>
  <c r="AE24" i="1"/>
  <c r="AB50" i="1"/>
  <c r="AB48" i="1"/>
  <c r="AB46" i="1"/>
  <c r="AB44" i="1"/>
  <c r="AB42" i="1"/>
  <c r="AB40" i="1"/>
  <c r="AB38" i="1"/>
  <c r="AB36" i="1"/>
  <c r="AB34" i="1"/>
  <c r="AB32" i="1"/>
  <c r="AB30" i="1"/>
  <c r="AB28" i="1"/>
  <c r="AB26" i="1"/>
  <c r="AB24" i="1"/>
  <c r="AB22" i="1"/>
  <c r="AF50" i="1"/>
  <c r="AF44" i="1"/>
  <c r="AF42" i="1"/>
  <c r="AF36" i="1"/>
  <c r="AF34" i="1"/>
  <c r="AF28" i="1"/>
  <c r="AE50" i="1"/>
  <c r="AE44" i="1"/>
  <c r="AE36" i="1"/>
  <c r="AE30" i="1"/>
  <c r="AE28" i="1"/>
  <c r="AE26" i="1"/>
  <c r="AF51" i="1"/>
  <c r="AF49" i="1"/>
  <c r="AF47" i="1"/>
  <c r="AF45" i="1"/>
  <c r="AF43" i="1"/>
  <c r="AF41" i="1"/>
  <c r="AF39" i="1"/>
  <c r="AF37" i="1"/>
  <c r="AF35" i="1"/>
  <c r="AF33" i="1"/>
  <c r="AF31" i="1"/>
  <c r="AF29" i="1"/>
  <c r="AF27" i="1"/>
  <c r="AF25" i="1"/>
  <c r="AF23" i="1"/>
  <c r="AF21" i="1"/>
  <c r="AE51" i="1"/>
  <c r="AE49" i="1"/>
  <c r="AE47" i="1"/>
  <c r="AE45" i="1"/>
  <c r="AE43" i="1"/>
  <c r="AE41" i="1"/>
  <c r="AE39" i="1"/>
  <c r="AE37" i="1"/>
  <c r="AE35" i="1"/>
  <c r="AE33" i="1"/>
  <c r="AE31" i="1"/>
  <c r="AE29" i="1"/>
  <c r="AE27" i="1"/>
  <c r="AE25" i="1"/>
  <c r="AE23" i="1"/>
  <c r="AE21" i="1"/>
  <c r="AE17" i="1"/>
  <c r="AE15" i="1"/>
  <c r="AE6" i="1"/>
  <c r="AE18" i="1"/>
  <c r="AB16" i="1"/>
  <c r="AE16" i="1"/>
  <c r="AB15" i="1"/>
  <c r="AB7" i="1"/>
  <c r="AE7" i="1"/>
  <c r="AB6" i="1"/>
  <c r="AF19" i="1"/>
  <c r="AF18" i="1"/>
  <c r="AF17" i="1"/>
  <c r="AF16" i="1"/>
  <c r="AB20" i="1"/>
  <c r="AF15" i="1"/>
  <c r="AF6" i="1"/>
  <c r="AB14" i="1"/>
  <c r="AE14" i="1"/>
  <c r="AF14" i="1"/>
  <c r="AB13" i="1"/>
  <c r="AE13" i="1"/>
  <c r="AB12" i="1"/>
  <c r="AE12" i="1"/>
  <c r="AB11" i="1"/>
  <c r="AE11" i="1"/>
  <c r="AF11" i="1"/>
  <c r="AB10" i="1"/>
  <c r="AE10" i="1"/>
  <c r="AB9" i="1"/>
  <c r="AE9" i="1"/>
  <c r="AB8" i="1"/>
  <c r="AE8" i="1"/>
  <c r="AE5" i="1"/>
  <c r="AF5" i="1"/>
  <c r="AE20" i="1"/>
</calcChain>
</file>

<file path=xl/sharedStrings.xml><?xml version="1.0" encoding="utf-8"?>
<sst xmlns="http://schemas.openxmlformats.org/spreadsheetml/2006/main" count="27" uniqueCount="23">
  <si>
    <t>FracHr</t>
  </si>
  <si>
    <t>time</t>
  </si>
  <si>
    <t>Swater</t>
  </si>
  <si>
    <t>SROH</t>
  </si>
  <si>
    <t>SR=O</t>
  </si>
  <si>
    <t>SRO2</t>
  </si>
  <si>
    <t>SR2O4</t>
  </si>
  <si>
    <t>SROOH</t>
  </si>
  <si>
    <t>SROOR</t>
  </si>
  <si>
    <t>S73/S55</t>
  </si>
  <si>
    <t>Sdimer ROH</t>
  </si>
  <si>
    <t>Sdimer R=O</t>
  </si>
  <si>
    <t>SRO2/50</t>
  </si>
  <si>
    <t>S55corr</t>
  </si>
  <si>
    <t>S73corr</t>
  </si>
  <si>
    <t>S91corr</t>
  </si>
  <si>
    <t>hh.mm</t>
  </si>
  <si>
    <t>tres</t>
  </si>
  <si>
    <t>CRI (ppm)</t>
  </si>
  <si>
    <t>SRO2 corr</t>
  </si>
  <si>
    <t>SROOR corr</t>
  </si>
  <si>
    <t>SROH corr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</si>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</sst>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21/01/25 - C2H5O2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87097707194417E-2"/>
          <c:y val="0.11790842321180441"/>
          <c:w val="0.87085298691300861"/>
          <c:h val="0.775576325018196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'2025_01_021_AVE'!$Z$4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'2025_01_021_AVE'!$A$5:$A$479</c:f>
              <c:numCache>
                <c:formatCode>General</c:formatCode>
                <c:ptCount val="475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'2025_01_021_AVE'!$AA$5:$AA$479</c:f>
              <c:numCache>
                <c:formatCode>General</c:formatCode>
                <c:ptCount val="475"/>
                <c:pt idx="0">
                  <c:v>1428.4482944634019</c:v>
                </c:pt>
                <c:pt idx="1">
                  <c:v>1157.2849207307036</c:v>
                </c:pt>
                <c:pt idx="2">
                  <c:v>1355.3440215976743</c:v>
                </c:pt>
                <c:pt idx="3">
                  <c:v>1399.0127655235597</c:v>
                </c:pt>
                <c:pt idx="4">
                  <c:v>1231.7508097615425</c:v>
                </c:pt>
                <c:pt idx="5">
                  <c:v>1170.4988949573944</c:v>
                </c:pt>
                <c:pt idx="6">
                  <c:v>1602.0641157421201</c:v>
                </c:pt>
                <c:pt idx="7">
                  <c:v>1424.399835289845</c:v>
                </c:pt>
                <c:pt idx="8">
                  <c:v>1215.0958305422132</c:v>
                </c:pt>
                <c:pt idx="9">
                  <c:v>1281.1226926311263</c:v>
                </c:pt>
                <c:pt idx="10">
                  <c:v>1168.0053235060343</c:v>
                </c:pt>
                <c:pt idx="11">
                  <c:v>1275.308801724357</c:v>
                </c:pt>
                <c:pt idx="12">
                  <c:v>1347.2324264559963</c:v>
                </c:pt>
                <c:pt idx="13">
                  <c:v>1341.51047217422</c:v>
                </c:pt>
                <c:pt idx="14">
                  <c:v>30566920.880159691</c:v>
                </c:pt>
                <c:pt idx="15">
                  <c:v>24828.179185912821</c:v>
                </c:pt>
                <c:pt idx="16">
                  <c:v>26209.47757572927</c:v>
                </c:pt>
                <c:pt idx="17">
                  <c:v>25901.381094349414</c:v>
                </c:pt>
                <c:pt idx="18">
                  <c:v>26683.111536558521</c:v>
                </c:pt>
                <c:pt idx="19">
                  <c:v>27413.609967917324</c:v>
                </c:pt>
                <c:pt idx="20">
                  <c:v>27876.627443852107</c:v>
                </c:pt>
                <c:pt idx="21">
                  <c:v>30165.533032756972</c:v>
                </c:pt>
                <c:pt idx="22">
                  <c:v>29498.653664158879</c:v>
                </c:pt>
                <c:pt idx="23">
                  <c:v>29208.945271553777</c:v>
                </c:pt>
                <c:pt idx="24">
                  <c:v>31078.410218400077</c:v>
                </c:pt>
                <c:pt idx="25">
                  <c:v>30867.722924596343</c:v>
                </c:pt>
                <c:pt idx="26">
                  <c:v>31816.950758352225</c:v>
                </c:pt>
                <c:pt idx="27">
                  <c:v>29951.48003051653</c:v>
                </c:pt>
                <c:pt idx="28">
                  <c:v>31974.638118323212</c:v>
                </c:pt>
                <c:pt idx="29">
                  <c:v>29881.440430978128</c:v>
                </c:pt>
                <c:pt idx="30">
                  <c:v>30755.74182972651</c:v>
                </c:pt>
                <c:pt idx="31">
                  <c:v>31663.458782240592</c:v>
                </c:pt>
                <c:pt idx="32">
                  <c:v>29514.720232099142</c:v>
                </c:pt>
                <c:pt idx="33">
                  <c:v>31145.25118256321</c:v>
                </c:pt>
                <c:pt idx="34">
                  <c:v>31601.670594808689</c:v>
                </c:pt>
                <c:pt idx="35">
                  <c:v>31883.056653224441</c:v>
                </c:pt>
                <c:pt idx="36">
                  <c:v>31711.467432346704</c:v>
                </c:pt>
                <c:pt idx="37">
                  <c:v>30844.10964084843</c:v>
                </c:pt>
                <c:pt idx="38">
                  <c:v>29664.822847949868</c:v>
                </c:pt>
                <c:pt idx="39">
                  <c:v>30855.208030927821</c:v>
                </c:pt>
                <c:pt idx="40">
                  <c:v>30811.768267501397</c:v>
                </c:pt>
                <c:pt idx="41">
                  <c:v>30898.70164512593</c:v>
                </c:pt>
                <c:pt idx="42">
                  <c:v>6612.0195815291117</c:v>
                </c:pt>
                <c:pt idx="43">
                  <c:v>5000.617437344501</c:v>
                </c:pt>
                <c:pt idx="44">
                  <c:v>3864.7693679792351</c:v>
                </c:pt>
                <c:pt idx="45">
                  <c:v>4113.6354496021131</c:v>
                </c:pt>
                <c:pt idx="46">
                  <c:v>3353.0140057210247</c:v>
                </c:pt>
                <c:pt idx="47">
                  <c:v>3134.7699915192356</c:v>
                </c:pt>
                <c:pt idx="48">
                  <c:v>3245.7470696385217</c:v>
                </c:pt>
                <c:pt idx="49">
                  <c:v>3197.8618744304335</c:v>
                </c:pt>
                <c:pt idx="50">
                  <c:v>2649.8374832439363</c:v>
                </c:pt>
                <c:pt idx="51">
                  <c:v>3172.6640798348776</c:v>
                </c:pt>
                <c:pt idx="52">
                  <c:v>3134.0110710723106</c:v>
                </c:pt>
                <c:pt idx="53">
                  <c:v>2948.8556369247958</c:v>
                </c:pt>
                <c:pt idx="54">
                  <c:v>2928.217471842569</c:v>
                </c:pt>
                <c:pt idx="55">
                  <c:v>3165.5299180921957</c:v>
                </c:pt>
                <c:pt idx="56">
                  <c:v>3090.9033244001721</c:v>
                </c:pt>
                <c:pt idx="57">
                  <c:v>2971.3667744830232</c:v>
                </c:pt>
                <c:pt idx="58">
                  <c:v>2435.7483990433757</c:v>
                </c:pt>
                <c:pt idx="59">
                  <c:v>2772.6186791749292</c:v>
                </c:pt>
                <c:pt idx="60">
                  <c:v>2608.4101254892034</c:v>
                </c:pt>
                <c:pt idx="61">
                  <c:v>2705.2490617522558</c:v>
                </c:pt>
                <c:pt idx="62">
                  <c:v>2109.1020693093155</c:v>
                </c:pt>
                <c:pt idx="63">
                  <c:v>1887.2719298529876</c:v>
                </c:pt>
                <c:pt idx="64">
                  <c:v>2800.742640526109</c:v>
                </c:pt>
                <c:pt idx="65">
                  <c:v>11991.573560505833</c:v>
                </c:pt>
                <c:pt idx="66">
                  <c:v>17281.344489456395</c:v>
                </c:pt>
                <c:pt idx="67">
                  <c:v>19743.087852377081</c:v>
                </c:pt>
                <c:pt idx="68">
                  <c:v>22336.262033820803</c:v>
                </c:pt>
                <c:pt idx="69">
                  <c:v>23127.286778293852</c:v>
                </c:pt>
                <c:pt idx="70">
                  <c:v>24541.364709819329</c:v>
                </c:pt>
                <c:pt idx="71">
                  <c:v>24190.739926798764</c:v>
                </c:pt>
                <c:pt idx="72">
                  <c:v>27466.887192465547</c:v>
                </c:pt>
                <c:pt idx="73">
                  <c:v>25977.227210852747</c:v>
                </c:pt>
                <c:pt idx="74">
                  <c:v>27435.609195317917</c:v>
                </c:pt>
                <c:pt idx="75">
                  <c:v>27357.476216961881</c:v>
                </c:pt>
                <c:pt idx="76">
                  <c:v>28695.867477196818</c:v>
                </c:pt>
                <c:pt idx="77">
                  <c:v>29431.657640695645</c:v>
                </c:pt>
                <c:pt idx="78">
                  <c:v>30199.400234883553</c:v>
                </c:pt>
                <c:pt idx="79">
                  <c:v>29830.467074566688</c:v>
                </c:pt>
                <c:pt idx="80">
                  <c:v>27865.974959512623</c:v>
                </c:pt>
                <c:pt idx="81">
                  <c:v>29576.99521822705</c:v>
                </c:pt>
                <c:pt idx="82">
                  <c:v>29582.420901337682</c:v>
                </c:pt>
                <c:pt idx="83">
                  <c:v>28257.785093746945</c:v>
                </c:pt>
                <c:pt idx="84">
                  <c:v>27537.778615256109</c:v>
                </c:pt>
                <c:pt idx="85">
                  <c:v>29689.556595107835</c:v>
                </c:pt>
                <c:pt idx="86">
                  <c:v>29623.790257099085</c:v>
                </c:pt>
                <c:pt idx="87">
                  <c:v>30728.750657534569</c:v>
                </c:pt>
                <c:pt idx="88">
                  <c:v>30328.754050298787</c:v>
                </c:pt>
                <c:pt idx="89">
                  <c:v>28260.554021188724</c:v>
                </c:pt>
                <c:pt idx="90">
                  <c:v>29319.545710534872</c:v>
                </c:pt>
                <c:pt idx="91">
                  <c:v>28756.374943024512</c:v>
                </c:pt>
                <c:pt idx="92">
                  <c:v>28334.872326379016</c:v>
                </c:pt>
                <c:pt idx="93">
                  <c:v>28870.282684923146</c:v>
                </c:pt>
                <c:pt idx="94">
                  <c:v>27935.864257562971</c:v>
                </c:pt>
                <c:pt idx="95">
                  <c:v>28450.286810099111</c:v>
                </c:pt>
                <c:pt idx="96">
                  <c:v>29221.922653809641</c:v>
                </c:pt>
                <c:pt idx="97">
                  <c:v>28662.036641617829</c:v>
                </c:pt>
                <c:pt idx="98">
                  <c:v>28598.97084246626</c:v>
                </c:pt>
                <c:pt idx="99">
                  <c:v>28525.01164047292</c:v>
                </c:pt>
                <c:pt idx="100">
                  <c:v>11931.794117192163</c:v>
                </c:pt>
                <c:pt idx="101">
                  <c:v>4943.0892141542317</c:v>
                </c:pt>
                <c:pt idx="102">
                  <c:v>4129.1407444209544</c:v>
                </c:pt>
                <c:pt idx="103">
                  <c:v>3696.5753090169505</c:v>
                </c:pt>
                <c:pt idx="104">
                  <c:v>3544.4106709202979</c:v>
                </c:pt>
                <c:pt idx="105">
                  <c:v>3725.4899752307824</c:v>
                </c:pt>
                <c:pt idx="106">
                  <c:v>3619.8377214115012</c:v>
                </c:pt>
                <c:pt idx="107">
                  <c:v>3535.6598465923175</c:v>
                </c:pt>
                <c:pt idx="108">
                  <c:v>3427.3883858301733</c:v>
                </c:pt>
                <c:pt idx="109">
                  <c:v>3591.2319130780911</c:v>
                </c:pt>
                <c:pt idx="110">
                  <c:v>3234.3401949136924</c:v>
                </c:pt>
                <c:pt idx="111">
                  <c:v>2851.3685012127612</c:v>
                </c:pt>
                <c:pt idx="112">
                  <c:v>3076.778176470908</c:v>
                </c:pt>
                <c:pt idx="113">
                  <c:v>3183.4817218375701</c:v>
                </c:pt>
                <c:pt idx="114">
                  <c:v>2591.1387996721078</c:v>
                </c:pt>
                <c:pt idx="115">
                  <c:v>3142.0261048472835</c:v>
                </c:pt>
                <c:pt idx="116">
                  <c:v>2964.9723610742708</c:v>
                </c:pt>
                <c:pt idx="117">
                  <c:v>3150.2963560960243</c:v>
                </c:pt>
                <c:pt idx="118">
                  <c:v>2518.0145855687251</c:v>
                </c:pt>
                <c:pt idx="119">
                  <c:v>1888.5424397289212</c:v>
                </c:pt>
                <c:pt idx="120">
                  <c:v>1967.9153918486024</c:v>
                </c:pt>
                <c:pt idx="121">
                  <c:v>1867.7827478856345</c:v>
                </c:pt>
                <c:pt idx="122">
                  <c:v>1686.2191739444056</c:v>
                </c:pt>
                <c:pt idx="123">
                  <c:v>3472.0670952869727</c:v>
                </c:pt>
                <c:pt idx="124">
                  <c:v>8951.0013762370381</c:v>
                </c:pt>
                <c:pt idx="125">
                  <c:v>11997.836580586209</c:v>
                </c:pt>
                <c:pt idx="126">
                  <c:v>14025.09328040692</c:v>
                </c:pt>
                <c:pt idx="127">
                  <c:v>13154.55925144898</c:v>
                </c:pt>
                <c:pt idx="128">
                  <c:v>14783.918785125887</c:v>
                </c:pt>
                <c:pt idx="129">
                  <c:v>15354.975351925121</c:v>
                </c:pt>
                <c:pt idx="130">
                  <c:v>17266.194988269071</c:v>
                </c:pt>
                <c:pt idx="131">
                  <c:v>26427.595981401926</c:v>
                </c:pt>
                <c:pt idx="132">
                  <c:v>29654.850575412423</c:v>
                </c:pt>
                <c:pt idx="133">
                  <c:v>27932.868656198345</c:v>
                </c:pt>
                <c:pt idx="134">
                  <c:v>28415.023489742842</c:v>
                </c:pt>
                <c:pt idx="135">
                  <c:v>28968.464402978727</c:v>
                </c:pt>
                <c:pt idx="136">
                  <c:v>28980.258397587961</c:v>
                </c:pt>
                <c:pt idx="137">
                  <c:v>29901.292860768295</c:v>
                </c:pt>
                <c:pt idx="138">
                  <c:v>30464.292826259454</c:v>
                </c:pt>
                <c:pt idx="139">
                  <c:v>29663.20471806264</c:v>
                </c:pt>
                <c:pt idx="140">
                  <c:v>30869.973764332266</c:v>
                </c:pt>
                <c:pt idx="141">
                  <c:v>29325.163622863947</c:v>
                </c:pt>
                <c:pt idx="142">
                  <c:v>30808.43104769706</c:v>
                </c:pt>
                <c:pt idx="143">
                  <c:v>31623.966886729384</c:v>
                </c:pt>
                <c:pt idx="144">
                  <c:v>31587.456100708154</c:v>
                </c:pt>
                <c:pt idx="145">
                  <c:v>30033.293444210714</c:v>
                </c:pt>
                <c:pt idx="146">
                  <c:v>31597.868098460342</c:v>
                </c:pt>
                <c:pt idx="147">
                  <c:v>31175.982686706986</c:v>
                </c:pt>
                <c:pt idx="148">
                  <c:v>31428.872482088944</c:v>
                </c:pt>
                <c:pt idx="149">
                  <c:v>32800.791022496589</c:v>
                </c:pt>
                <c:pt idx="150">
                  <c:v>31521.515550447864</c:v>
                </c:pt>
                <c:pt idx="151">
                  <c:v>31083.263895938606</c:v>
                </c:pt>
                <c:pt idx="152">
                  <c:v>31141.313037118496</c:v>
                </c:pt>
                <c:pt idx="153">
                  <c:v>31362.011219302505</c:v>
                </c:pt>
                <c:pt idx="154">
                  <c:v>34073.849962390064</c:v>
                </c:pt>
                <c:pt idx="155">
                  <c:v>32554.07338465983</c:v>
                </c:pt>
                <c:pt idx="156">
                  <c:v>31262.730509274668</c:v>
                </c:pt>
                <c:pt idx="157">
                  <c:v>32211.385648568743</c:v>
                </c:pt>
                <c:pt idx="158">
                  <c:v>22758.118207002775</c:v>
                </c:pt>
                <c:pt idx="159">
                  <c:v>5525.0315252459159</c:v>
                </c:pt>
                <c:pt idx="160">
                  <c:v>4089.5917337844598</c:v>
                </c:pt>
                <c:pt idx="161">
                  <c:v>3991.5135644302127</c:v>
                </c:pt>
                <c:pt idx="162">
                  <c:v>3587.4829160659669</c:v>
                </c:pt>
                <c:pt idx="163">
                  <c:v>3708.0538214800754</c:v>
                </c:pt>
                <c:pt idx="164">
                  <c:v>3226.5586177035866</c:v>
                </c:pt>
                <c:pt idx="165">
                  <c:v>3170.9216793485639</c:v>
                </c:pt>
                <c:pt idx="166">
                  <c:v>3387.7581123977616</c:v>
                </c:pt>
                <c:pt idx="167">
                  <c:v>3057.599455327731</c:v>
                </c:pt>
                <c:pt idx="168">
                  <c:v>3170.2397485685365</c:v>
                </c:pt>
                <c:pt idx="169">
                  <c:v>3037.7958854463932</c:v>
                </c:pt>
                <c:pt idx="170">
                  <c:v>3418.8943795472674</c:v>
                </c:pt>
                <c:pt idx="171">
                  <c:v>3080.9535943437591</c:v>
                </c:pt>
                <c:pt idx="172">
                  <c:v>3127.8115584217994</c:v>
                </c:pt>
                <c:pt idx="173">
                  <c:v>2929.4831256193938</c:v>
                </c:pt>
                <c:pt idx="174">
                  <c:v>2911.1873817723913</c:v>
                </c:pt>
                <c:pt idx="175">
                  <c:v>2874.1358460486181</c:v>
                </c:pt>
                <c:pt idx="176">
                  <c:v>3151.4710063190905</c:v>
                </c:pt>
                <c:pt idx="177">
                  <c:v>2727.9969045827756</c:v>
                </c:pt>
                <c:pt idx="178">
                  <c:v>2935.4494023404059</c:v>
                </c:pt>
                <c:pt idx="179">
                  <c:v>2972.1662426485241</c:v>
                </c:pt>
                <c:pt idx="180">
                  <c:v>2574.6934735353229</c:v>
                </c:pt>
                <c:pt idx="181">
                  <c:v>2643.7568661387145</c:v>
                </c:pt>
                <c:pt idx="182">
                  <c:v>2867.016923030717</c:v>
                </c:pt>
                <c:pt idx="183">
                  <c:v>2988.4840351151315</c:v>
                </c:pt>
                <c:pt idx="184">
                  <c:v>2917.8078627739555</c:v>
                </c:pt>
                <c:pt idx="185">
                  <c:v>2892.4622955982409</c:v>
                </c:pt>
                <c:pt idx="186">
                  <c:v>2746.7764694161724</c:v>
                </c:pt>
                <c:pt idx="187">
                  <c:v>2680.1768310846123</c:v>
                </c:pt>
                <c:pt idx="188">
                  <c:v>2658.5175972449365</c:v>
                </c:pt>
                <c:pt idx="189">
                  <c:v>2816.4877802332253</c:v>
                </c:pt>
                <c:pt idx="190">
                  <c:v>2602.9958938315208</c:v>
                </c:pt>
                <c:pt idx="191">
                  <c:v>2754.0977162887129</c:v>
                </c:pt>
                <c:pt idx="192">
                  <c:v>2734.9762169718651</c:v>
                </c:pt>
                <c:pt idx="193">
                  <c:v>3062.5181440493693</c:v>
                </c:pt>
                <c:pt idx="194">
                  <c:v>9668.5225743943047</c:v>
                </c:pt>
                <c:pt idx="195">
                  <c:v>16437.02170224952</c:v>
                </c:pt>
                <c:pt idx="196">
                  <c:v>20223.126983835486</c:v>
                </c:pt>
                <c:pt idx="197">
                  <c:v>22048.20993858053</c:v>
                </c:pt>
                <c:pt idx="198">
                  <c:v>22335.358719936361</c:v>
                </c:pt>
                <c:pt idx="199">
                  <c:v>25994.802009347113</c:v>
                </c:pt>
                <c:pt idx="200">
                  <c:v>27178.45566283814</c:v>
                </c:pt>
                <c:pt idx="201">
                  <c:v>27798.336502403759</c:v>
                </c:pt>
                <c:pt idx="202">
                  <c:v>32715.194756780213</c:v>
                </c:pt>
                <c:pt idx="203">
                  <c:v>28844.724281048497</c:v>
                </c:pt>
                <c:pt idx="204">
                  <c:v>30404.275487248513</c:v>
                </c:pt>
                <c:pt idx="205">
                  <c:v>31359.65053494371</c:v>
                </c:pt>
                <c:pt idx="206">
                  <c:v>32953.890934630559</c:v>
                </c:pt>
                <c:pt idx="207">
                  <c:v>31879.650180943387</c:v>
                </c:pt>
                <c:pt idx="208">
                  <c:v>33342.826383539847</c:v>
                </c:pt>
                <c:pt idx="209">
                  <c:v>33911.184113369149</c:v>
                </c:pt>
                <c:pt idx="210">
                  <c:v>32938.178424865</c:v>
                </c:pt>
                <c:pt idx="211">
                  <c:v>32635.435841195973</c:v>
                </c:pt>
                <c:pt idx="212">
                  <c:v>32663.393126350424</c:v>
                </c:pt>
                <c:pt idx="213">
                  <c:v>35535.624485203378</c:v>
                </c:pt>
                <c:pt idx="214">
                  <c:v>31267.944661735248</c:v>
                </c:pt>
                <c:pt idx="215">
                  <c:v>33762.662134756087</c:v>
                </c:pt>
                <c:pt idx="216">
                  <c:v>31031.054486779725</c:v>
                </c:pt>
                <c:pt idx="217">
                  <c:v>33735.246192126018</c:v>
                </c:pt>
                <c:pt idx="218">
                  <c:v>32923.403627418942</c:v>
                </c:pt>
                <c:pt idx="219">
                  <c:v>34545.121375917406</c:v>
                </c:pt>
                <c:pt idx="220">
                  <c:v>33876.062492878547</c:v>
                </c:pt>
                <c:pt idx="221">
                  <c:v>34785.469709322431</c:v>
                </c:pt>
                <c:pt idx="222">
                  <c:v>34917.222704720327</c:v>
                </c:pt>
                <c:pt idx="223">
                  <c:v>33535.396058258077</c:v>
                </c:pt>
                <c:pt idx="224">
                  <c:v>35080.623317589227</c:v>
                </c:pt>
                <c:pt idx="225">
                  <c:v>32688.156751784369</c:v>
                </c:pt>
                <c:pt idx="226">
                  <c:v>32608.590309635631</c:v>
                </c:pt>
                <c:pt idx="227">
                  <c:v>32906.195970189714</c:v>
                </c:pt>
                <c:pt idx="228">
                  <c:v>25299.313878491161</c:v>
                </c:pt>
                <c:pt idx="229">
                  <c:v>5380.4791800643125</c:v>
                </c:pt>
                <c:pt idx="230">
                  <c:v>4601.5945417246912</c:v>
                </c:pt>
                <c:pt idx="231">
                  <c:v>3705.130176482292</c:v>
                </c:pt>
                <c:pt idx="232">
                  <c:v>3697.5313604916523</c:v>
                </c:pt>
                <c:pt idx="233">
                  <c:v>3527.524771828746</c:v>
                </c:pt>
                <c:pt idx="234">
                  <c:v>3605.7471807965258</c:v>
                </c:pt>
                <c:pt idx="235">
                  <c:v>3136.5261523757372</c:v>
                </c:pt>
                <c:pt idx="236">
                  <c:v>3271.3713868863797</c:v>
                </c:pt>
                <c:pt idx="237">
                  <c:v>3189.1624262092027</c:v>
                </c:pt>
                <c:pt idx="238">
                  <c:v>3012.0196442809884</c:v>
                </c:pt>
                <c:pt idx="239">
                  <c:v>2940.0160009746364</c:v>
                </c:pt>
                <c:pt idx="240">
                  <c:v>3431.9475430687239</c:v>
                </c:pt>
                <c:pt idx="241">
                  <c:v>3115.8667293045801</c:v>
                </c:pt>
                <c:pt idx="242">
                  <c:v>2874.3709701215557</c:v>
                </c:pt>
                <c:pt idx="243">
                  <c:v>2703.8834563667369</c:v>
                </c:pt>
                <c:pt idx="244">
                  <c:v>2822.9164993629224</c:v>
                </c:pt>
                <c:pt idx="245">
                  <c:v>2861.1315411820315</c:v>
                </c:pt>
                <c:pt idx="246">
                  <c:v>2996.7558943775339</c:v>
                </c:pt>
                <c:pt idx="247">
                  <c:v>2836.9805680385634</c:v>
                </c:pt>
                <c:pt idx="248">
                  <c:v>2788.6003115150997</c:v>
                </c:pt>
                <c:pt idx="249">
                  <c:v>2807.0930088173145</c:v>
                </c:pt>
                <c:pt idx="250">
                  <c:v>2830.8976584013599</c:v>
                </c:pt>
                <c:pt idx="251">
                  <c:v>2686.7072681524678</c:v>
                </c:pt>
                <c:pt idx="252">
                  <c:v>2707.0425683330441</c:v>
                </c:pt>
                <c:pt idx="253">
                  <c:v>2614.0712607640289</c:v>
                </c:pt>
                <c:pt idx="254">
                  <c:v>2724.3345694468344</c:v>
                </c:pt>
                <c:pt idx="255">
                  <c:v>2483.6650288540613</c:v>
                </c:pt>
                <c:pt idx="256">
                  <c:v>2653.0301038510443</c:v>
                </c:pt>
                <c:pt idx="257">
                  <c:v>2555.0040371410287</c:v>
                </c:pt>
                <c:pt idx="258">
                  <c:v>2598.6968915938187</c:v>
                </c:pt>
                <c:pt idx="259">
                  <c:v>2796.1860617073603</c:v>
                </c:pt>
                <c:pt idx="260">
                  <c:v>2638.9944419228427</c:v>
                </c:pt>
                <c:pt idx="261">
                  <c:v>2486.3724190439975</c:v>
                </c:pt>
                <c:pt idx="262">
                  <c:v>2288.8878706493565</c:v>
                </c:pt>
                <c:pt idx="263">
                  <c:v>2780.9615365397417</c:v>
                </c:pt>
                <c:pt idx="264">
                  <c:v>2561.9766271930439</c:v>
                </c:pt>
                <c:pt idx="265">
                  <c:v>2794.3038887393523</c:v>
                </c:pt>
                <c:pt idx="266">
                  <c:v>3758.4387526667792</c:v>
                </c:pt>
                <c:pt idx="267">
                  <c:v>14621.859487788226</c:v>
                </c:pt>
                <c:pt idx="268">
                  <c:v>19173.60055522214</c:v>
                </c:pt>
                <c:pt idx="269">
                  <c:v>21497.532833310008</c:v>
                </c:pt>
                <c:pt idx="270">
                  <c:v>23639.470509095059</c:v>
                </c:pt>
                <c:pt idx="271">
                  <c:v>25804.038847059368</c:v>
                </c:pt>
                <c:pt idx="272">
                  <c:v>27989.899359579642</c:v>
                </c:pt>
                <c:pt idx="273">
                  <c:v>28063.413495459172</c:v>
                </c:pt>
                <c:pt idx="274">
                  <c:v>29254.188458364042</c:v>
                </c:pt>
                <c:pt idx="275">
                  <c:v>29317.728007638172</c:v>
                </c:pt>
                <c:pt idx="276">
                  <c:v>26461.837188874073</c:v>
                </c:pt>
                <c:pt idx="277">
                  <c:v>30487.10692240245</c:v>
                </c:pt>
                <c:pt idx="278">
                  <c:v>26892.017249225148</c:v>
                </c:pt>
                <c:pt idx="279">
                  <c:v>32373.526049175034</c:v>
                </c:pt>
                <c:pt idx="280">
                  <c:v>30268.381890551504</c:v>
                </c:pt>
                <c:pt idx="281">
                  <c:v>33487.40484484507</c:v>
                </c:pt>
                <c:pt idx="282">
                  <c:v>37132.46237548194</c:v>
                </c:pt>
                <c:pt idx="283">
                  <c:v>29339.497285586538</c:v>
                </c:pt>
                <c:pt idx="284">
                  <c:v>18479.022308352127</c:v>
                </c:pt>
                <c:pt idx="285">
                  <c:v>15931.862352932007</c:v>
                </c:pt>
                <c:pt idx="286">
                  <c:v>14745.838933223054</c:v>
                </c:pt>
                <c:pt idx="287">
                  <c:v>14923.847858006124</c:v>
                </c:pt>
                <c:pt idx="288">
                  <c:v>15256.154680674768</c:v>
                </c:pt>
                <c:pt idx="289">
                  <c:v>14447.584680451533</c:v>
                </c:pt>
                <c:pt idx="290">
                  <c:v>14768.547604819018</c:v>
                </c:pt>
                <c:pt idx="291">
                  <c:v>15223.761314910134</c:v>
                </c:pt>
                <c:pt idx="292">
                  <c:v>15077.85585215946</c:v>
                </c:pt>
                <c:pt idx="293">
                  <c:v>15140.915941138252</c:v>
                </c:pt>
                <c:pt idx="294">
                  <c:v>15181.378116887061</c:v>
                </c:pt>
                <c:pt idx="295">
                  <c:v>16294.521978729412</c:v>
                </c:pt>
                <c:pt idx="296">
                  <c:v>15128.830890195773</c:v>
                </c:pt>
                <c:pt idx="297">
                  <c:v>15082.661305628511</c:v>
                </c:pt>
                <c:pt idx="298">
                  <c:v>15971.981795846075</c:v>
                </c:pt>
                <c:pt idx="299">
                  <c:v>16444.2370191271</c:v>
                </c:pt>
                <c:pt idx="300">
                  <c:v>15732.337071976477</c:v>
                </c:pt>
                <c:pt idx="301">
                  <c:v>15626.872303354185</c:v>
                </c:pt>
                <c:pt idx="302">
                  <c:v>16160.606352321503</c:v>
                </c:pt>
                <c:pt idx="303">
                  <c:v>15823.798825193158</c:v>
                </c:pt>
                <c:pt idx="304">
                  <c:v>15200.627984744431</c:v>
                </c:pt>
                <c:pt idx="305">
                  <c:v>15800.401823735318</c:v>
                </c:pt>
                <c:pt idx="306">
                  <c:v>15110.487906710094</c:v>
                </c:pt>
                <c:pt idx="307">
                  <c:v>14791.421659189124</c:v>
                </c:pt>
                <c:pt idx="308">
                  <c:v>15429.179461839592</c:v>
                </c:pt>
                <c:pt idx="309">
                  <c:v>24887.156606471774</c:v>
                </c:pt>
                <c:pt idx="310">
                  <c:v>26411.153920565524</c:v>
                </c:pt>
                <c:pt idx="311">
                  <c:v>25876.00595563294</c:v>
                </c:pt>
                <c:pt idx="312">
                  <c:v>26545.655408476938</c:v>
                </c:pt>
                <c:pt idx="313">
                  <c:v>27924.600344035236</c:v>
                </c:pt>
                <c:pt idx="314">
                  <c:v>28737.198173476965</c:v>
                </c:pt>
                <c:pt idx="315">
                  <c:v>29071.296404114139</c:v>
                </c:pt>
                <c:pt idx="316">
                  <c:v>29279.165228719354</c:v>
                </c:pt>
                <c:pt idx="317">
                  <c:v>30388.565556324487</c:v>
                </c:pt>
                <c:pt idx="318">
                  <c:v>29595.213973084647</c:v>
                </c:pt>
                <c:pt idx="319">
                  <c:v>28161.90700063168</c:v>
                </c:pt>
                <c:pt idx="320">
                  <c:v>30341.742085519527</c:v>
                </c:pt>
                <c:pt idx="321">
                  <c:v>30498.731458809318</c:v>
                </c:pt>
                <c:pt idx="322">
                  <c:v>27584.541887933592</c:v>
                </c:pt>
                <c:pt idx="323">
                  <c:v>31367.121279789055</c:v>
                </c:pt>
                <c:pt idx="324">
                  <c:v>30501.1849446003</c:v>
                </c:pt>
                <c:pt idx="325">
                  <c:v>31119.445032079479</c:v>
                </c:pt>
                <c:pt idx="326">
                  <c:v>30380.798687926079</c:v>
                </c:pt>
                <c:pt idx="327">
                  <c:v>29641.217356410736</c:v>
                </c:pt>
                <c:pt idx="328">
                  <c:v>30957.263167961937</c:v>
                </c:pt>
                <c:pt idx="329">
                  <c:v>31142.169745312684</c:v>
                </c:pt>
                <c:pt idx="330">
                  <c:v>30485.434709032947</c:v>
                </c:pt>
                <c:pt idx="331">
                  <c:v>35176.493321188747</c:v>
                </c:pt>
                <c:pt idx="332">
                  <c:v>33586.495674773549</c:v>
                </c:pt>
                <c:pt idx="333">
                  <c:v>30680.616411797026</c:v>
                </c:pt>
                <c:pt idx="334">
                  <c:v>31956.286357665809</c:v>
                </c:pt>
                <c:pt idx="335">
                  <c:v>31659.570980454417</c:v>
                </c:pt>
                <c:pt idx="336">
                  <c:v>30921.033329862214</c:v>
                </c:pt>
                <c:pt idx="337">
                  <c:v>31769.107774974571</c:v>
                </c:pt>
                <c:pt idx="338">
                  <c:v>31071.296596076816</c:v>
                </c:pt>
                <c:pt idx="339">
                  <c:v>30909.017286625138</c:v>
                </c:pt>
                <c:pt idx="340">
                  <c:v>33832.628447303185</c:v>
                </c:pt>
                <c:pt idx="341">
                  <c:v>31916.578467773394</c:v>
                </c:pt>
                <c:pt idx="342">
                  <c:v>31090.013042380589</c:v>
                </c:pt>
                <c:pt idx="343">
                  <c:v>19354.418437488079</c:v>
                </c:pt>
                <c:pt idx="344">
                  <c:v>17178.239862674989</c:v>
                </c:pt>
                <c:pt idx="345">
                  <c:v>17568.879592898578</c:v>
                </c:pt>
                <c:pt idx="346">
                  <c:v>16770.699008103722</c:v>
                </c:pt>
                <c:pt idx="347">
                  <c:v>17314.268551103778</c:v>
                </c:pt>
                <c:pt idx="348">
                  <c:v>16554.702664728356</c:v>
                </c:pt>
                <c:pt idx="349">
                  <c:v>15279.357866341967</c:v>
                </c:pt>
                <c:pt idx="350">
                  <c:v>15871.871446261603</c:v>
                </c:pt>
                <c:pt idx="351">
                  <c:v>15801.065180404876</c:v>
                </c:pt>
                <c:pt idx="352">
                  <c:v>15249.666088500066</c:v>
                </c:pt>
                <c:pt idx="353">
                  <c:v>15151.960959401575</c:v>
                </c:pt>
                <c:pt idx="354">
                  <c:v>14910.431486101279</c:v>
                </c:pt>
                <c:pt idx="355">
                  <c:v>13934.650403068244</c:v>
                </c:pt>
                <c:pt idx="356">
                  <c:v>14868.113766434375</c:v>
                </c:pt>
                <c:pt idx="357">
                  <c:v>14106.857473903376</c:v>
                </c:pt>
                <c:pt idx="358">
                  <c:v>14871.066687236997</c:v>
                </c:pt>
                <c:pt idx="359">
                  <c:v>14264.278680283045</c:v>
                </c:pt>
                <c:pt idx="360">
                  <c:v>14785.238376022464</c:v>
                </c:pt>
                <c:pt idx="361">
                  <c:v>14838.916885122917</c:v>
                </c:pt>
                <c:pt idx="362">
                  <c:v>14910.41393319573</c:v>
                </c:pt>
                <c:pt idx="363">
                  <c:v>15389.367317243605</c:v>
                </c:pt>
                <c:pt idx="364">
                  <c:v>14802.34030804643</c:v>
                </c:pt>
                <c:pt idx="365">
                  <c:v>14846.180107013319</c:v>
                </c:pt>
                <c:pt idx="366">
                  <c:v>15342.003497258611</c:v>
                </c:pt>
                <c:pt idx="367">
                  <c:v>14595.478037850551</c:v>
                </c:pt>
                <c:pt idx="368">
                  <c:v>15245.999831950634</c:v>
                </c:pt>
                <c:pt idx="369">
                  <c:v>21326.355335964905</c:v>
                </c:pt>
                <c:pt idx="370">
                  <c:v>25766.93314564653</c:v>
                </c:pt>
                <c:pt idx="371">
                  <c:v>27065.171911639649</c:v>
                </c:pt>
                <c:pt idx="372">
                  <c:v>27044.510612660266</c:v>
                </c:pt>
                <c:pt idx="373">
                  <c:v>27047.685694165331</c:v>
                </c:pt>
                <c:pt idx="374">
                  <c:v>28037.910294156492</c:v>
                </c:pt>
                <c:pt idx="375">
                  <c:v>27360.626983007336</c:v>
                </c:pt>
                <c:pt idx="376">
                  <c:v>27917.324977515251</c:v>
                </c:pt>
                <c:pt idx="377">
                  <c:v>28911.302766679157</c:v>
                </c:pt>
                <c:pt idx="378">
                  <c:v>29490.150752229736</c:v>
                </c:pt>
                <c:pt idx="379">
                  <c:v>29197.436349937969</c:v>
                </c:pt>
                <c:pt idx="380">
                  <c:v>28096.637326494558</c:v>
                </c:pt>
                <c:pt idx="381">
                  <c:v>30257.359868299613</c:v>
                </c:pt>
                <c:pt idx="382">
                  <c:v>30448.675010017319</c:v>
                </c:pt>
                <c:pt idx="383">
                  <c:v>30069.212803990456</c:v>
                </c:pt>
                <c:pt idx="384">
                  <c:v>28621.329656958558</c:v>
                </c:pt>
                <c:pt idx="385">
                  <c:v>30328.16615891629</c:v>
                </c:pt>
                <c:pt idx="386">
                  <c:v>30404.782432732707</c:v>
                </c:pt>
                <c:pt idx="387">
                  <c:v>29541.195311763877</c:v>
                </c:pt>
                <c:pt idx="388">
                  <c:v>30744.438006907738</c:v>
                </c:pt>
                <c:pt idx="389">
                  <c:v>30367.055315957314</c:v>
                </c:pt>
                <c:pt idx="390">
                  <c:v>32815.150925956361</c:v>
                </c:pt>
                <c:pt idx="391">
                  <c:v>29730.160730472591</c:v>
                </c:pt>
                <c:pt idx="392">
                  <c:v>30477.442032893669</c:v>
                </c:pt>
                <c:pt idx="393">
                  <c:v>30761.835736753044</c:v>
                </c:pt>
                <c:pt idx="394">
                  <c:v>31336.127460259413</c:v>
                </c:pt>
                <c:pt idx="395">
                  <c:v>35125.586503661332</c:v>
                </c:pt>
                <c:pt idx="396">
                  <c:v>29168.451881124638</c:v>
                </c:pt>
                <c:pt idx="397">
                  <c:v>31205.492917310043</c:v>
                </c:pt>
                <c:pt idx="398">
                  <c:v>31005.68375566915</c:v>
                </c:pt>
                <c:pt idx="399">
                  <c:v>30283.167382996526</c:v>
                </c:pt>
                <c:pt idx="400">
                  <c:v>31351.980875860609</c:v>
                </c:pt>
                <c:pt idx="401">
                  <c:v>19348.931177326827</c:v>
                </c:pt>
                <c:pt idx="402">
                  <c:v>4330.737890019016</c:v>
                </c:pt>
                <c:pt idx="403">
                  <c:v>3874.7993348333462</c:v>
                </c:pt>
                <c:pt idx="404">
                  <c:v>3192.8289761013507</c:v>
                </c:pt>
                <c:pt idx="405">
                  <c:v>3372.7705993586205</c:v>
                </c:pt>
                <c:pt idx="406">
                  <c:v>2543.2241363843368</c:v>
                </c:pt>
                <c:pt idx="407">
                  <c:v>2668.5072988066909</c:v>
                </c:pt>
                <c:pt idx="408">
                  <c:v>2907.4245459988942</c:v>
                </c:pt>
                <c:pt idx="409">
                  <c:v>3017.4176468599931</c:v>
                </c:pt>
                <c:pt idx="410">
                  <c:v>2943.0041585686968</c:v>
                </c:pt>
                <c:pt idx="411">
                  <c:v>2746.1588869470238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C-4C5D-B5A3-F50AF8E48C8F}"/>
            </c:ext>
          </c:extLst>
        </c:ser>
        <c:ser>
          <c:idx val="1"/>
          <c:order val="1"/>
          <c:tx>
            <c:strRef>
              <c:f>'2025_01_021_AVE'!$AB$4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'2025_01_021_AVE'!$A$5:$A$479</c:f>
              <c:numCache>
                <c:formatCode>General</c:formatCode>
                <c:ptCount val="475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'2025_01_021_AVE'!$AB$5:$AB$479</c:f>
              <c:numCache>
                <c:formatCode>General</c:formatCode>
                <c:ptCount val="475"/>
                <c:pt idx="0">
                  <c:v>360.14342099910107</c:v>
                </c:pt>
                <c:pt idx="1">
                  <c:v>586.23441506532697</c:v>
                </c:pt>
                <c:pt idx="2">
                  <c:v>677.6042582415987</c:v>
                </c:pt>
                <c:pt idx="3">
                  <c:v>378.97148832265441</c:v>
                </c:pt>
                <c:pt idx="4">
                  <c:v>545.31753248474422</c:v>
                </c:pt>
                <c:pt idx="5">
                  <c:v>419.18401939077847</c:v>
                </c:pt>
                <c:pt idx="6">
                  <c:v>449.14686945626204</c:v>
                </c:pt>
                <c:pt idx="7">
                  <c:v>377.07042608996284</c:v>
                </c:pt>
                <c:pt idx="8">
                  <c:v>424.53668112673517</c:v>
                </c:pt>
                <c:pt idx="9">
                  <c:v>451.99291862171941</c:v>
                </c:pt>
                <c:pt idx="10">
                  <c:v>544.13316037654613</c:v>
                </c:pt>
                <c:pt idx="11">
                  <c:v>381.2515907771849</c:v>
                </c:pt>
                <c:pt idx="12">
                  <c:v>370.55941277404764</c:v>
                </c:pt>
                <c:pt idx="13">
                  <c:v>460.85711919666232</c:v>
                </c:pt>
                <c:pt idx="14">
                  <c:v>50000</c:v>
                </c:pt>
                <c:pt idx="15">
                  <c:v>51870.644665556625</c:v>
                </c:pt>
                <c:pt idx="16">
                  <c:v>54928.775456787524</c:v>
                </c:pt>
                <c:pt idx="17">
                  <c:v>53983.901236377402</c:v>
                </c:pt>
                <c:pt idx="18">
                  <c:v>55392.903452458486</c:v>
                </c:pt>
                <c:pt idx="19">
                  <c:v>57284.784206947981</c:v>
                </c:pt>
                <c:pt idx="20">
                  <c:v>56375.770846153238</c:v>
                </c:pt>
                <c:pt idx="21">
                  <c:v>60870.276770985649</c:v>
                </c:pt>
                <c:pt idx="22">
                  <c:v>60869.508818468974</c:v>
                </c:pt>
                <c:pt idx="23">
                  <c:v>58678.220866648677</c:v>
                </c:pt>
                <c:pt idx="24">
                  <c:v>61984.514327342556</c:v>
                </c:pt>
                <c:pt idx="25">
                  <c:v>61605.775475157498</c:v>
                </c:pt>
                <c:pt idx="26">
                  <c:v>65520.861354010849</c:v>
                </c:pt>
                <c:pt idx="27">
                  <c:v>59550.639923728173</c:v>
                </c:pt>
                <c:pt idx="28">
                  <c:v>62856.013931638605</c:v>
                </c:pt>
                <c:pt idx="29">
                  <c:v>62745.664537676181</c:v>
                </c:pt>
                <c:pt idx="30">
                  <c:v>63736.77384788161</c:v>
                </c:pt>
                <c:pt idx="31">
                  <c:v>62127.25565337616</c:v>
                </c:pt>
                <c:pt idx="32">
                  <c:v>57761.625839091641</c:v>
                </c:pt>
                <c:pt idx="33">
                  <c:v>61794.011370007036</c:v>
                </c:pt>
                <c:pt idx="34">
                  <c:v>59851.88999543956</c:v>
                </c:pt>
                <c:pt idx="35">
                  <c:v>60096.159987787483</c:v>
                </c:pt>
                <c:pt idx="36">
                  <c:v>61359.376380014633</c:v>
                </c:pt>
                <c:pt idx="37">
                  <c:v>60890.426076334363</c:v>
                </c:pt>
                <c:pt idx="38">
                  <c:v>59451.467059839139</c:v>
                </c:pt>
                <c:pt idx="39">
                  <c:v>57912.531068536628</c:v>
                </c:pt>
                <c:pt idx="40">
                  <c:v>58897.540160939956</c:v>
                </c:pt>
                <c:pt idx="41">
                  <c:v>55919.186465215236</c:v>
                </c:pt>
                <c:pt idx="42">
                  <c:v>3390.8873927322588</c:v>
                </c:pt>
                <c:pt idx="43">
                  <c:v>2139.860954290169</c:v>
                </c:pt>
                <c:pt idx="44">
                  <c:v>1875.2186411567366</c:v>
                </c:pt>
                <c:pt idx="45">
                  <c:v>1725.2371637805434</c:v>
                </c:pt>
                <c:pt idx="46">
                  <c:v>1568.3458312163184</c:v>
                </c:pt>
                <c:pt idx="47">
                  <c:v>1426.6966511432663</c:v>
                </c:pt>
                <c:pt idx="48">
                  <c:v>1156.0260900900134</c:v>
                </c:pt>
                <c:pt idx="49">
                  <c:v>1339.1889070868001</c:v>
                </c:pt>
                <c:pt idx="50">
                  <c:v>1050.6101165886012</c:v>
                </c:pt>
                <c:pt idx="51">
                  <c:v>1338.3698854812019</c:v>
                </c:pt>
                <c:pt idx="52">
                  <c:v>1041.9198382854975</c:v>
                </c:pt>
                <c:pt idx="53">
                  <c:v>1099.980019657912</c:v>
                </c:pt>
                <c:pt idx="54">
                  <c:v>964.68276065612463</c:v>
                </c:pt>
                <c:pt idx="55">
                  <c:v>736.43629722095557</c:v>
                </c:pt>
                <c:pt idx="56">
                  <c:v>1160.4897775168295</c:v>
                </c:pt>
                <c:pt idx="57">
                  <c:v>880.27726499858829</c:v>
                </c:pt>
                <c:pt idx="58">
                  <c:v>850.69931408871958</c:v>
                </c:pt>
                <c:pt idx="59">
                  <c:v>895.11136419002696</c:v>
                </c:pt>
                <c:pt idx="60">
                  <c:v>716.32742875519102</c:v>
                </c:pt>
                <c:pt idx="61">
                  <c:v>737.42493279253006</c:v>
                </c:pt>
                <c:pt idx="62">
                  <c:v>905.72649789742991</c:v>
                </c:pt>
                <c:pt idx="63">
                  <c:v>535.77316430184896</c:v>
                </c:pt>
                <c:pt idx="64">
                  <c:v>2352.3339178255064</c:v>
                </c:pt>
                <c:pt idx="65">
                  <c:v>26550.267240337074</c:v>
                </c:pt>
                <c:pt idx="66">
                  <c:v>34122.12671570426</c:v>
                </c:pt>
                <c:pt idx="67">
                  <c:v>40831.650599630157</c:v>
                </c:pt>
                <c:pt idx="68">
                  <c:v>44679.171561423464</c:v>
                </c:pt>
                <c:pt idx="69">
                  <c:v>45564.09273445898</c:v>
                </c:pt>
                <c:pt idx="70">
                  <c:v>47893.87960942011</c:v>
                </c:pt>
                <c:pt idx="71">
                  <c:v>48448.071032403248</c:v>
                </c:pt>
                <c:pt idx="72">
                  <c:v>51631.073251424234</c:v>
                </c:pt>
                <c:pt idx="73">
                  <c:v>50675.053688197579</c:v>
                </c:pt>
                <c:pt idx="74">
                  <c:v>53040.089019459483</c:v>
                </c:pt>
                <c:pt idx="75">
                  <c:v>53505.501318277464</c:v>
                </c:pt>
                <c:pt idx="76">
                  <c:v>55633.7711886572</c:v>
                </c:pt>
                <c:pt idx="77">
                  <c:v>56378.626350245548</c:v>
                </c:pt>
                <c:pt idx="78">
                  <c:v>55629.262583002557</c:v>
                </c:pt>
                <c:pt idx="79">
                  <c:v>53636.115166294469</c:v>
                </c:pt>
                <c:pt idx="80">
                  <c:v>52325.997696219871</c:v>
                </c:pt>
                <c:pt idx="81">
                  <c:v>55927.95984433627</c:v>
                </c:pt>
                <c:pt idx="82">
                  <c:v>57537.812384653087</c:v>
                </c:pt>
                <c:pt idx="83">
                  <c:v>56183.676212673425</c:v>
                </c:pt>
                <c:pt idx="84">
                  <c:v>56144.190912196318</c:v>
                </c:pt>
                <c:pt idx="85">
                  <c:v>57983.187220589993</c:v>
                </c:pt>
                <c:pt idx="86">
                  <c:v>59380.463413039921</c:v>
                </c:pt>
                <c:pt idx="87">
                  <c:v>55957.097149004403</c:v>
                </c:pt>
                <c:pt idx="88">
                  <c:v>55207.980647317716</c:v>
                </c:pt>
                <c:pt idx="89">
                  <c:v>55039.31134750112</c:v>
                </c:pt>
                <c:pt idx="90">
                  <c:v>56049.010023620205</c:v>
                </c:pt>
                <c:pt idx="91">
                  <c:v>57252.968977111515</c:v>
                </c:pt>
                <c:pt idx="92">
                  <c:v>56909.192323429372</c:v>
                </c:pt>
                <c:pt idx="93">
                  <c:v>55525.416197060884</c:v>
                </c:pt>
                <c:pt idx="94">
                  <c:v>58413.861117758519</c:v>
                </c:pt>
                <c:pt idx="95">
                  <c:v>56662.814494095168</c:v>
                </c:pt>
                <c:pt idx="96">
                  <c:v>54648.859818569494</c:v>
                </c:pt>
                <c:pt idx="97">
                  <c:v>55655.749482589243</c:v>
                </c:pt>
                <c:pt idx="98">
                  <c:v>55261.886463687653</c:v>
                </c:pt>
                <c:pt idx="99">
                  <c:v>54271.174287249603</c:v>
                </c:pt>
                <c:pt idx="100">
                  <c:v>11456.661851167626</c:v>
                </c:pt>
                <c:pt idx="101">
                  <c:v>2450.7432585091997</c:v>
                </c:pt>
                <c:pt idx="102">
                  <c:v>1767.033366545257</c:v>
                </c:pt>
                <c:pt idx="103">
                  <c:v>1565.514050678607</c:v>
                </c:pt>
                <c:pt idx="104">
                  <c:v>1608.6729463380368</c:v>
                </c:pt>
                <c:pt idx="105">
                  <c:v>1134.6199369612159</c:v>
                </c:pt>
                <c:pt idx="106">
                  <c:v>1397.6217975946181</c:v>
                </c:pt>
                <c:pt idx="107">
                  <c:v>1294.4691651515031</c:v>
                </c:pt>
                <c:pt idx="108">
                  <c:v>1223.387985696538</c:v>
                </c:pt>
                <c:pt idx="109">
                  <c:v>1039.8189967147337</c:v>
                </c:pt>
                <c:pt idx="110">
                  <c:v>872.09844426357711</c:v>
                </c:pt>
                <c:pt idx="111">
                  <c:v>888.98963838830184</c:v>
                </c:pt>
                <c:pt idx="112">
                  <c:v>920.10331223273727</c:v>
                </c:pt>
                <c:pt idx="113">
                  <c:v>982.207493836347</c:v>
                </c:pt>
                <c:pt idx="114">
                  <c:v>1088.7484598459966</c:v>
                </c:pt>
                <c:pt idx="115">
                  <c:v>790.84495389601568</c:v>
                </c:pt>
                <c:pt idx="116">
                  <c:v>1060.4214308300413</c:v>
                </c:pt>
                <c:pt idx="117">
                  <c:v>826.2300339416081</c:v>
                </c:pt>
                <c:pt idx="118">
                  <c:v>644.25745936267333</c:v>
                </c:pt>
                <c:pt idx="119">
                  <c:v>539.75195670907897</c:v>
                </c:pt>
                <c:pt idx="120">
                  <c:v>565.77152080177541</c:v>
                </c:pt>
                <c:pt idx="121">
                  <c:v>538.5306230092142</c:v>
                </c:pt>
                <c:pt idx="122">
                  <c:v>576.76903328624746</c:v>
                </c:pt>
                <c:pt idx="123">
                  <c:v>5701.5269411009613</c:v>
                </c:pt>
                <c:pt idx="124">
                  <c:v>18388.148655337194</c:v>
                </c:pt>
                <c:pt idx="125">
                  <c:v>25943.538547383152</c:v>
                </c:pt>
                <c:pt idx="126">
                  <c:v>29023.396955237786</c:v>
                </c:pt>
                <c:pt idx="127">
                  <c:v>28038.158452156524</c:v>
                </c:pt>
                <c:pt idx="128">
                  <c:v>31557.619904196035</c:v>
                </c:pt>
                <c:pt idx="129">
                  <c:v>34274.670919794415</c:v>
                </c:pt>
                <c:pt idx="130">
                  <c:v>35617.095781925615</c:v>
                </c:pt>
                <c:pt idx="131">
                  <c:v>62721.273899375621</c:v>
                </c:pt>
                <c:pt idx="132">
                  <c:v>69120.836790325353</c:v>
                </c:pt>
                <c:pt idx="133">
                  <c:v>64411.963844564765</c:v>
                </c:pt>
                <c:pt idx="134">
                  <c:v>66244.816147847101</c:v>
                </c:pt>
                <c:pt idx="135">
                  <c:v>64529.82380045615</c:v>
                </c:pt>
                <c:pt idx="136">
                  <c:v>64353.16765951884</c:v>
                </c:pt>
                <c:pt idx="137">
                  <c:v>67557.916727168194</c:v>
                </c:pt>
                <c:pt idx="138">
                  <c:v>68912.32162696583</c:v>
                </c:pt>
                <c:pt idx="139">
                  <c:v>68915.924211268924</c:v>
                </c:pt>
                <c:pt idx="140">
                  <c:v>69811.496256396102</c:v>
                </c:pt>
                <c:pt idx="141">
                  <c:v>67839.183222843043</c:v>
                </c:pt>
                <c:pt idx="142">
                  <c:v>70255.159283032699</c:v>
                </c:pt>
                <c:pt idx="143">
                  <c:v>72307.503780499377</c:v>
                </c:pt>
                <c:pt idx="144">
                  <c:v>70691.155510111654</c:v>
                </c:pt>
                <c:pt idx="145">
                  <c:v>70322.6666906108</c:v>
                </c:pt>
                <c:pt idx="146">
                  <c:v>72056.184784459154</c:v>
                </c:pt>
                <c:pt idx="147">
                  <c:v>71285.642936123229</c:v>
                </c:pt>
                <c:pt idx="148">
                  <c:v>70616.956860177292</c:v>
                </c:pt>
                <c:pt idx="149">
                  <c:v>71400.792687143796</c:v>
                </c:pt>
                <c:pt idx="150">
                  <c:v>74665.533727056812</c:v>
                </c:pt>
                <c:pt idx="151">
                  <c:v>70245.825190290139</c:v>
                </c:pt>
                <c:pt idx="152">
                  <c:v>72500.015427539882</c:v>
                </c:pt>
                <c:pt idx="153">
                  <c:v>72579.281446994108</c:v>
                </c:pt>
                <c:pt idx="154">
                  <c:v>72831.122785343803</c:v>
                </c:pt>
                <c:pt idx="155">
                  <c:v>72845.684059738764</c:v>
                </c:pt>
                <c:pt idx="156">
                  <c:v>73429.862815459433</c:v>
                </c:pt>
                <c:pt idx="157">
                  <c:v>72280.927839360302</c:v>
                </c:pt>
                <c:pt idx="158">
                  <c:v>45574.435999970548</c:v>
                </c:pt>
                <c:pt idx="159">
                  <c:v>2585.3504008410396</c:v>
                </c:pt>
                <c:pt idx="160">
                  <c:v>1941.4359266747488</c:v>
                </c:pt>
                <c:pt idx="161">
                  <c:v>1653.5867438538037</c:v>
                </c:pt>
                <c:pt idx="162">
                  <c:v>1544.9112853408635</c:v>
                </c:pt>
                <c:pt idx="163">
                  <c:v>1446.9033963891784</c:v>
                </c:pt>
                <c:pt idx="164">
                  <c:v>1168.7577573051522</c:v>
                </c:pt>
                <c:pt idx="165">
                  <c:v>1145.026762032571</c:v>
                </c:pt>
                <c:pt idx="166">
                  <c:v>1176.1472075898532</c:v>
                </c:pt>
                <c:pt idx="167">
                  <c:v>966.39638218319806</c:v>
                </c:pt>
                <c:pt idx="168">
                  <c:v>847.23416065889671</c:v>
                </c:pt>
                <c:pt idx="169">
                  <c:v>909.99973096865381</c:v>
                </c:pt>
                <c:pt idx="170">
                  <c:v>763.45214120152241</c:v>
                </c:pt>
                <c:pt idx="171">
                  <c:v>740.00138738787621</c:v>
                </c:pt>
                <c:pt idx="172">
                  <c:v>760.55846507926776</c:v>
                </c:pt>
                <c:pt idx="173">
                  <c:v>817.85936995003181</c:v>
                </c:pt>
                <c:pt idx="174">
                  <c:v>808.29394719938398</c:v>
                </c:pt>
                <c:pt idx="175">
                  <c:v>791.21964555956015</c:v>
                </c:pt>
                <c:pt idx="176">
                  <c:v>755.2447956028592</c:v>
                </c:pt>
                <c:pt idx="177">
                  <c:v>688.02706831452349</c:v>
                </c:pt>
                <c:pt idx="178">
                  <c:v>663.27191132873168</c:v>
                </c:pt>
                <c:pt idx="179">
                  <c:v>570.87913365124336</c:v>
                </c:pt>
                <c:pt idx="180">
                  <c:v>476.3685116085806</c:v>
                </c:pt>
                <c:pt idx="181">
                  <c:v>588.11415644333738</c:v>
                </c:pt>
                <c:pt idx="182">
                  <c:v>789.95367549154389</c:v>
                </c:pt>
                <c:pt idx="183">
                  <c:v>486.64798916551632</c:v>
                </c:pt>
                <c:pt idx="184">
                  <c:v>654.58783414215645</c:v>
                </c:pt>
                <c:pt idx="185">
                  <c:v>601.99713536438094</c:v>
                </c:pt>
                <c:pt idx="186">
                  <c:v>631.27460934854321</c:v>
                </c:pt>
                <c:pt idx="187">
                  <c:v>585.53909925676271</c:v>
                </c:pt>
                <c:pt idx="188">
                  <c:v>652.44262332605172</c:v>
                </c:pt>
                <c:pt idx="189">
                  <c:v>536.96543811275899</c:v>
                </c:pt>
                <c:pt idx="190">
                  <c:v>555.03055723465798</c:v>
                </c:pt>
                <c:pt idx="191">
                  <c:v>542.29562909520018</c:v>
                </c:pt>
                <c:pt idx="192">
                  <c:v>599.73589444109643</c:v>
                </c:pt>
                <c:pt idx="193">
                  <c:v>532.99408130001507</c:v>
                </c:pt>
                <c:pt idx="194">
                  <c:v>22539.113089714854</c:v>
                </c:pt>
                <c:pt idx="195">
                  <c:v>38524.978989436313</c:v>
                </c:pt>
                <c:pt idx="196">
                  <c:v>48307.768629129867</c:v>
                </c:pt>
                <c:pt idx="197">
                  <c:v>51788.270128743279</c:v>
                </c:pt>
                <c:pt idx="198">
                  <c:v>54640.614381335021</c:v>
                </c:pt>
                <c:pt idx="199">
                  <c:v>57850.320904784036</c:v>
                </c:pt>
                <c:pt idx="200">
                  <c:v>61999.002708815227</c:v>
                </c:pt>
                <c:pt idx="201">
                  <c:v>62036.315979830972</c:v>
                </c:pt>
                <c:pt idx="202">
                  <c:v>65130.382360191987</c:v>
                </c:pt>
                <c:pt idx="203">
                  <c:v>67793.061205450722</c:v>
                </c:pt>
                <c:pt idx="204">
                  <c:v>68834.334961331813</c:v>
                </c:pt>
                <c:pt idx="205">
                  <c:v>70319.478521666781</c:v>
                </c:pt>
                <c:pt idx="206">
                  <c:v>71547.042746607302</c:v>
                </c:pt>
                <c:pt idx="207">
                  <c:v>72859.775207555969</c:v>
                </c:pt>
                <c:pt idx="208">
                  <c:v>73580.462349141206</c:v>
                </c:pt>
                <c:pt idx="209">
                  <c:v>73192.392210443795</c:v>
                </c:pt>
                <c:pt idx="210">
                  <c:v>73802.038065842484</c:v>
                </c:pt>
                <c:pt idx="211">
                  <c:v>74053.546529439307</c:v>
                </c:pt>
                <c:pt idx="212">
                  <c:v>72838.654422630119</c:v>
                </c:pt>
                <c:pt idx="213">
                  <c:v>77370.602803634771</c:v>
                </c:pt>
                <c:pt idx="214">
                  <c:v>69893.300225381914</c:v>
                </c:pt>
                <c:pt idx="215">
                  <c:v>75560.683135805957</c:v>
                </c:pt>
                <c:pt idx="216">
                  <c:v>75075.828016077576</c:v>
                </c:pt>
                <c:pt idx="217">
                  <c:v>75942.798409009352</c:v>
                </c:pt>
                <c:pt idx="218">
                  <c:v>75333.269361566141</c:v>
                </c:pt>
                <c:pt idx="219">
                  <c:v>75748.582991090763</c:v>
                </c:pt>
                <c:pt idx="220">
                  <c:v>74154.8054497923</c:v>
                </c:pt>
                <c:pt idx="221">
                  <c:v>77117.900346617287</c:v>
                </c:pt>
                <c:pt idx="222">
                  <c:v>74996.340731483608</c:v>
                </c:pt>
                <c:pt idx="223">
                  <c:v>76702.587139853204</c:v>
                </c:pt>
                <c:pt idx="224">
                  <c:v>76942.835872021751</c:v>
                </c:pt>
                <c:pt idx="225">
                  <c:v>75099.108789588892</c:v>
                </c:pt>
                <c:pt idx="226">
                  <c:v>72984.548848111852</c:v>
                </c:pt>
                <c:pt idx="227">
                  <c:v>72875.815058136242</c:v>
                </c:pt>
                <c:pt idx="228">
                  <c:v>47627.782520781067</c:v>
                </c:pt>
                <c:pt idx="229">
                  <c:v>2464.7187296350221</c:v>
                </c:pt>
                <c:pt idx="230">
                  <c:v>1821.9495151933727</c:v>
                </c:pt>
                <c:pt idx="231">
                  <c:v>1629.356492254349</c:v>
                </c:pt>
                <c:pt idx="232">
                  <c:v>1439.4584866872478</c:v>
                </c:pt>
                <c:pt idx="233">
                  <c:v>1315.4717265788138</c:v>
                </c:pt>
                <c:pt idx="234">
                  <c:v>1098.4356915840203</c:v>
                </c:pt>
                <c:pt idx="235">
                  <c:v>1086.5608622715702</c:v>
                </c:pt>
                <c:pt idx="236">
                  <c:v>1067.7430322055197</c:v>
                </c:pt>
                <c:pt idx="237">
                  <c:v>1098.9535028127075</c:v>
                </c:pt>
                <c:pt idx="238">
                  <c:v>878.04326520842642</c:v>
                </c:pt>
                <c:pt idx="239">
                  <c:v>923.87521532250014</c:v>
                </c:pt>
                <c:pt idx="240">
                  <c:v>831.82492966458403</c:v>
                </c:pt>
                <c:pt idx="241">
                  <c:v>819.47685324972394</c:v>
                </c:pt>
                <c:pt idx="242">
                  <c:v>950.82695900584918</c:v>
                </c:pt>
                <c:pt idx="243">
                  <c:v>576.32085564638089</c:v>
                </c:pt>
                <c:pt idx="244">
                  <c:v>760.04374347340638</c:v>
                </c:pt>
                <c:pt idx="245">
                  <c:v>594.42896935521355</c:v>
                </c:pt>
                <c:pt idx="246">
                  <c:v>754.32704258566139</c:v>
                </c:pt>
                <c:pt idx="247">
                  <c:v>740.52377787189528</c:v>
                </c:pt>
                <c:pt idx="248">
                  <c:v>731.8895658101934</c:v>
                </c:pt>
                <c:pt idx="249">
                  <c:v>617.01046640424283</c:v>
                </c:pt>
                <c:pt idx="250">
                  <c:v>655.92612642167512</c:v>
                </c:pt>
                <c:pt idx="251">
                  <c:v>626.88664156798518</c:v>
                </c:pt>
                <c:pt idx="252">
                  <c:v>718.45538476021216</c:v>
                </c:pt>
                <c:pt idx="253">
                  <c:v>810.18186415526031</c:v>
                </c:pt>
                <c:pt idx="254">
                  <c:v>652.64102209106363</c:v>
                </c:pt>
                <c:pt idx="255">
                  <c:v>697.81866753067106</c:v>
                </c:pt>
                <c:pt idx="256">
                  <c:v>715.50559986868359</c:v>
                </c:pt>
                <c:pt idx="257">
                  <c:v>603.07137335858283</c:v>
                </c:pt>
                <c:pt idx="258">
                  <c:v>550.0388070564411</c:v>
                </c:pt>
                <c:pt idx="259">
                  <c:v>537.55375370849265</c:v>
                </c:pt>
                <c:pt idx="260">
                  <c:v>556.85087742136182</c:v>
                </c:pt>
                <c:pt idx="261">
                  <c:v>495.81838450356042</c:v>
                </c:pt>
                <c:pt idx="262">
                  <c:v>549.00794216709107</c:v>
                </c:pt>
                <c:pt idx="263">
                  <c:v>615.78537372866685</c:v>
                </c:pt>
                <c:pt idx="264">
                  <c:v>584.34551471858208</c:v>
                </c:pt>
                <c:pt idx="265">
                  <c:v>532.73568469121096</c:v>
                </c:pt>
                <c:pt idx="266">
                  <c:v>7657.8967310524358</c:v>
                </c:pt>
                <c:pt idx="267">
                  <c:v>33416.908151896452</c:v>
                </c:pt>
                <c:pt idx="268">
                  <c:v>44556.18280236041</c:v>
                </c:pt>
                <c:pt idx="269">
                  <c:v>49496.872214091825</c:v>
                </c:pt>
                <c:pt idx="270">
                  <c:v>56587.078134889161</c:v>
                </c:pt>
                <c:pt idx="271">
                  <c:v>59385.042994152689</c:v>
                </c:pt>
                <c:pt idx="272">
                  <c:v>60263.360801334478</c:v>
                </c:pt>
                <c:pt idx="273">
                  <c:v>62978.407994531335</c:v>
                </c:pt>
                <c:pt idx="274">
                  <c:v>65695.238970571372</c:v>
                </c:pt>
                <c:pt idx="275">
                  <c:v>67354.485923865941</c:v>
                </c:pt>
                <c:pt idx="276">
                  <c:v>59127.863592424801</c:v>
                </c:pt>
                <c:pt idx="277">
                  <c:v>70056.585346263964</c:v>
                </c:pt>
                <c:pt idx="278">
                  <c:v>61152.483762072785</c:v>
                </c:pt>
                <c:pt idx="279">
                  <c:v>72237.756081333035</c:v>
                </c:pt>
                <c:pt idx="280">
                  <c:v>67499.240374376735</c:v>
                </c:pt>
                <c:pt idx="281">
                  <c:v>73014.277197111194</c:v>
                </c:pt>
                <c:pt idx="282">
                  <c:v>68502.391749430579</c:v>
                </c:pt>
                <c:pt idx="283">
                  <c:v>77092.90135622985</c:v>
                </c:pt>
                <c:pt idx="284">
                  <c:v>98945.943216821019</c:v>
                </c:pt>
                <c:pt idx="285">
                  <c:v>105823.97344955584</c:v>
                </c:pt>
                <c:pt idx="286">
                  <c:v>106985.6968730345</c:v>
                </c:pt>
                <c:pt idx="287">
                  <c:v>111843.26966438277</c:v>
                </c:pt>
                <c:pt idx="288">
                  <c:v>111737.18085392578</c:v>
                </c:pt>
                <c:pt idx="289">
                  <c:v>112738.91256987708</c:v>
                </c:pt>
                <c:pt idx="290">
                  <c:v>115925.97084876084</c:v>
                </c:pt>
                <c:pt idx="291">
                  <c:v>114271.80889825088</c:v>
                </c:pt>
                <c:pt idx="292">
                  <c:v>117216.80434225201</c:v>
                </c:pt>
                <c:pt idx="293">
                  <c:v>120553.03661850748</c:v>
                </c:pt>
                <c:pt idx="294">
                  <c:v>120592.73645415854</c:v>
                </c:pt>
                <c:pt idx="295">
                  <c:v>120193.56060973935</c:v>
                </c:pt>
                <c:pt idx="296">
                  <c:v>120315.68793949921</c:v>
                </c:pt>
                <c:pt idx="297">
                  <c:v>120091.27676918708</c:v>
                </c:pt>
                <c:pt idx="298">
                  <c:v>117815.14299882646</c:v>
                </c:pt>
                <c:pt idx="299">
                  <c:v>120131.42297948117</c:v>
                </c:pt>
                <c:pt idx="300">
                  <c:v>120331.40307701909</c:v>
                </c:pt>
                <c:pt idx="301">
                  <c:v>117417.24641406219</c:v>
                </c:pt>
                <c:pt idx="302">
                  <c:v>121954.6520550335</c:v>
                </c:pt>
                <c:pt idx="303">
                  <c:v>122560.30284309041</c:v>
                </c:pt>
                <c:pt idx="304">
                  <c:v>120025.34121664162</c:v>
                </c:pt>
                <c:pt idx="305">
                  <c:v>122146.76956393231</c:v>
                </c:pt>
                <c:pt idx="306">
                  <c:v>119659.76098976865</c:v>
                </c:pt>
                <c:pt idx="307">
                  <c:v>119699.9049438474</c:v>
                </c:pt>
                <c:pt idx="308">
                  <c:v>119422.29118843521</c:v>
                </c:pt>
                <c:pt idx="309">
                  <c:v>95637.075037874602</c:v>
                </c:pt>
                <c:pt idx="310">
                  <c:v>92357.086584150107</c:v>
                </c:pt>
                <c:pt idx="311">
                  <c:v>85257.433184106048</c:v>
                </c:pt>
                <c:pt idx="312">
                  <c:v>79946.32255389521</c:v>
                </c:pt>
                <c:pt idx="313">
                  <c:v>77310.276370929729</c:v>
                </c:pt>
                <c:pt idx="314">
                  <c:v>76083.962617373167</c:v>
                </c:pt>
                <c:pt idx="315">
                  <c:v>79770.667729805195</c:v>
                </c:pt>
                <c:pt idx="316">
                  <c:v>77717.961677059851</c:v>
                </c:pt>
                <c:pt idx="317">
                  <c:v>76905.74523861293</c:v>
                </c:pt>
                <c:pt idx="318">
                  <c:v>74901.516662972557</c:v>
                </c:pt>
                <c:pt idx="319">
                  <c:v>72639.997694799982</c:v>
                </c:pt>
                <c:pt idx="320">
                  <c:v>75562.296518983596</c:v>
                </c:pt>
                <c:pt idx="321">
                  <c:v>74097.263166212695</c:v>
                </c:pt>
                <c:pt idx="322">
                  <c:v>67286.352924869949</c:v>
                </c:pt>
                <c:pt idx="323">
                  <c:v>74602.274028685963</c:v>
                </c:pt>
                <c:pt idx="324">
                  <c:v>72405.512931562131</c:v>
                </c:pt>
                <c:pt idx="325">
                  <c:v>77315.95827577512</c:v>
                </c:pt>
                <c:pt idx="326">
                  <c:v>77903.185505903515</c:v>
                </c:pt>
                <c:pt idx="327">
                  <c:v>73061.332069770157</c:v>
                </c:pt>
                <c:pt idx="328">
                  <c:v>72655.634352136476</c:v>
                </c:pt>
                <c:pt idx="329">
                  <c:v>70979.348641347489</c:v>
                </c:pt>
                <c:pt idx="330">
                  <c:v>73745.29137174318</c:v>
                </c:pt>
                <c:pt idx="331">
                  <c:v>73173.526771195407</c:v>
                </c:pt>
                <c:pt idx="332">
                  <c:v>75968.754153202986</c:v>
                </c:pt>
                <c:pt idx="333">
                  <c:v>75437.203613281308</c:v>
                </c:pt>
                <c:pt idx="334">
                  <c:v>75363.98980818539</c:v>
                </c:pt>
                <c:pt idx="335">
                  <c:v>75094.696044977536</c:v>
                </c:pt>
                <c:pt idx="336">
                  <c:v>74458.84686875077</c:v>
                </c:pt>
                <c:pt idx="337">
                  <c:v>71266.972678243255</c:v>
                </c:pt>
                <c:pt idx="338">
                  <c:v>71349.448962226234</c:v>
                </c:pt>
                <c:pt idx="339">
                  <c:v>71753.640041224848</c:v>
                </c:pt>
                <c:pt idx="340">
                  <c:v>75459.46652404574</c:v>
                </c:pt>
                <c:pt idx="341">
                  <c:v>73899.99329233545</c:v>
                </c:pt>
                <c:pt idx="342">
                  <c:v>76521.510075145212</c:v>
                </c:pt>
                <c:pt idx="343">
                  <c:v>115574.09125572804</c:v>
                </c:pt>
                <c:pt idx="344">
                  <c:v>120173.58325793837</c:v>
                </c:pt>
                <c:pt idx="345">
                  <c:v>117121.51809380285</c:v>
                </c:pt>
                <c:pt idx="346">
                  <c:v>117410.38775928029</c:v>
                </c:pt>
                <c:pt idx="347">
                  <c:v>118379.63282493241</c:v>
                </c:pt>
                <c:pt idx="348">
                  <c:v>118156.06283879161</c:v>
                </c:pt>
                <c:pt idx="349">
                  <c:v>119029.39290807718</c:v>
                </c:pt>
                <c:pt idx="350">
                  <c:v>121678.5155823142</c:v>
                </c:pt>
                <c:pt idx="351">
                  <c:v>122528.45735501572</c:v>
                </c:pt>
                <c:pt idx="352">
                  <c:v>121328.43804806624</c:v>
                </c:pt>
                <c:pt idx="353">
                  <c:v>119661.84777392133</c:v>
                </c:pt>
                <c:pt idx="354">
                  <c:v>118817.78808747612</c:v>
                </c:pt>
                <c:pt idx="355">
                  <c:v>121239.05884722591</c:v>
                </c:pt>
                <c:pt idx="356">
                  <c:v>120501.0164681704</c:v>
                </c:pt>
                <c:pt idx="357">
                  <c:v>120476.39133970685</c:v>
                </c:pt>
                <c:pt idx="358">
                  <c:v>121045.15628010487</c:v>
                </c:pt>
                <c:pt idx="359">
                  <c:v>122087.67229449759</c:v>
                </c:pt>
                <c:pt idx="360">
                  <c:v>118667.21946081934</c:v>
                </c:pt>
                <c:pt idx="361">
                  <c:v>118413.64503571557</c:v>
                </c:pt>
                <c:pt idx="362">
                  <c:v>120620.38633510102</c:v>
                </c:pt>
                <c:pt idx="363">
                  <c:v>118533.30997024357</c:v>
                </c:pt>
                <c:pt idx="364">
                  <c:v>122860.74967731886</c:v>
                </c:pt>
                <c:pt idx="365">
                  <c:v>119920.97065397669</c:v>
                </c:pt>
                <c:pt idx="366">
                  <c:v>119652.51818624102</c:v>
                </c:pt>
                <c:pt idx="367">
                  <c:v>121810.82555256135</c:v>
                </c:pt>
                <c:pt idx="368">
                  <c:v>121666.08076343902</c:v>
                </c:pt>
                <c:pt idx="369">
                  <c:v>107895.77863306747</c:v>
                </c:pt>
                <c:pt idx="370">
                  <c:v>91781.880504399407</c:v>
                </c:pt>
                <c:pt idx="371">
                  <c:v>88395.904830502841</c:v>
                </c:pt>
                <c:pt idx="372">
                  <c:v>84062.28267867559</c:v>
                </c:pt>
                <c:pt idx="373">
                  <c:v>79979.29958438121</c:v>
                </c:pt>
                <c:pt idx="374">
                  <c:v>78947.760012771018</c:v>
                </c:pt>
                <c:pt idx="375">
                  <c:v>79695.519093287541</c:v>
                </c:pt>
                <c:pt idx="376">
                  <c:v>77345.499771702787</c:v>
                </c:pt>
                <c:pt idx="377">
                  <c:v>76624.172559803701</c:v>
                </c:pt>
                <c:pt idx="378">
                  <c:v>76717.309998851517</c:v>
                </c:pt>
                <c:pt idx="379">
                  <c:v>74030.928497344619</c:v>
                </c:pt>
                <c:pt idx="380">
                  <c:v>74138.583203241447</c:v>
                </c:pt>
                <c:pt idx="381">
                  <c:v>73959.42900516314</c:v>
                </c:pt>
                <c:pt idx="382">
                  <c:v>77359.592569720058</c:v>
                </c:pt>
                <c:pt idx="383">
                  <c:v>75093.542486565333</c:v>
                </c:pt>
                <c:pt idx="384">
                  <c:v>73194.929821996688</c:v>
                </c:pt>
                <c:pt idx="385">
                  <c:v>75319.600451450227</c:v>
                </c:pt>
                <c:pt idx="386">
                  <c:v>75320.104963724662</c:v>
                </c:pt>
                <c:pt idx="387">
                  <c:v>72080.326779709285</c:v>
                </c:pt>
                <c:pt idx="388">
                  <c:v>73607.616955992955</c:v>
                </c:pt>
                <c:pt idx="389">
                  <c:v>73886.219188110583</c:v>
                </c:pt>
                <c:pt idx="390">
                  <c:v>73191.434808695485</c:v>
                </c:pt>
                <c:pt idx="391">
                  <c:v>73995.453649394389</c:v>
                </c:pt>
                <c:pt idx="392">
                  <c:v>76322.110693317998</c:v>
                </c:pt>
                <c:pt idx="393">
                  <c:v>75596.045619278462</c:v>
                </c:pt>
                <c:pt idx="394">
                  <c:v>77010.186709574336</c:v>
                </c:pt>
                <c:pt idx="395">
                  <c:v>76423.479580188869</c:v>
                </c:pt>
                <c:pt idx="396">
                  <c:v>76537.344093394873</c:v>
                </c:pt>
                <c:pt idx="397">
                  <c:v>75937.610391273163</c:v>
                </c:pt>
                <c:pt idx="398">
                  <c:v>75157.187831191637</c:v>
                </c:pt>
                <c:pt idx="399">
                  <c:v>72281.40487422295</c:v>
                </c:pt>
                <c:pt idx="400">
                  <c:v>75529.617434983709</c:v>
                </c:pt>
                <c:pt idx="401">
                  <c:v>35148.265389702676</c:v>
                </c:pt>
                <c:pt idx="402">
                  <c:v>2383.2725214277425</c:v>
                </c:pt>
                <c:pt idx="403">
                  <c:v>1595.2531214371716</c:v>
                </c:pt>
                <c:pt idx="404">
                  <c:v>1712.4454729067904</c:v>
                </c:pt>
                <c:pt idx="405">
                  <c:v>1228.5524938703657</c:v>
                </c:pt>
                <c:pt idx="406">
                  <c:v>1188.2787586384125</c:v>
                </c:pt>
                <c:pt idx="407">
                  <c:v>1083.6401537168786</c:v>
                </c:pt>
                <c:pt idx="408">
                  <c:v>918.73212049005508</c:v>
                </c:pt>
                <c:pt idx="409">
                  <c:v>1010.0481030467395</c:v>
                </c:pt>
                <c:pt idx="410">
                  <c:v>1000.6305681874103</c:v>
                </c:pt>
                <c:pt idx="411">
                  <c:v>905.63375640920162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C-4C5D-B5A3-F50AF8E48C8F}"/>
            </c:ext>
          </c:extLst>
        </c:ser>
        <c:ser>
          <c:idx val="4"/>
          <c:order val="2"/>
          <c:tx>
            <c:strRef>
              <c:f>'2025_01_021_AVE'!$AE$4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'2025_01_021_AVE'!$AE$5:$AE$482</c:f>
              <c:numCache>
                <c:formatCode>General</c:formatCode>
                <c:ptCount val="478"/>
                <c:pt idx="0">
                  <c:v>264.76033197044671</c:v>
                </c:pt>
                <c:pt idx="1">
                  <c:v>167.21069078879833</c:v>
                </c:pt>
                <c:pt idx="2">
                  <c:v>164.79969841061865</c:v>
                </c:pt>
                <c:pt idx="3">
                  <c:v>179.07443953707846</c:v>
                </c:pt>
                <c:pt idx="4">
                  <c:v>305.75703453165562</c:v>
                </c:pt>
                <c:pt idx="5">
                  <c:v>232.24322949319819</c:v>
                </c:pt>
                <c:pt idx="6">
                  <c:v>223.47393198772403</c:v>
                </c:pt>
                <c:pt idx="7">
                  <c:v>317.53299039154763</c:v>
                </c:pt>
                <c:pt idx="8">
                  <c:v>201.4106249335278</c:v>
                </c:pt>
                <c:pt idx="9">
                  <c:v>249.34763741067542</c:v>
                </c:pt>
                <c:pt idx="10">
                  <c:v>222.15460902964583</c:v>
                </c:pt>
                <c:pt idx="11">
                  <c:v>342.29936386782941</c:v>
                </c:pt>
                <c:pt idx="12">
                  <c:v>217.67688048070869</c:v>
                </c:pt>
                <c:pt idx="13">
                  <c:v>245.77282648317984</c:v>
                </c:pt>
                <c:pt idx="14">
                  <c:v>1725.4138871370112</c:v>
                </c:pt>
                <c:pt idx="15">
                  <c:v>4018.09961690205</c:v>
                </c:pt>
                <c:pt idx="16">
                  <c:v>4512.4280303885198</c:v>
                </c:pt>
                <c:pt idx="17">
                  <c:v>4034.5941518888385</c:v>
                </c:pt>
                <c:pt idx="18">
                  <c:v>4670.7943299610024</c:v>
                </c:pt>
                <c:pt idx="19">
                  <c:v>4381.501425893367</c:v>
                </c:pt>
                <c:pt idx="20">
                  <c:v>4230.1338697288802</c:v>
                </c:pt>
                <c:pt idx="21">
                  <c:v>4652.4066883165033</c:v>
                </c:pt>
                <c:pt idx="22">
                  <c:v>4890.0533266891889</c:v>
                </c:pt>
                <c:pt idx="23">
                  <c:v>4853.6979945344792</c:v>
                </c:pt>
                <c:pt idx="24">
                  <c:v>4709.6139064167655</c:v>
                </c:pt>
                <c:pt idx="25">
                  <c:v>5139.2949901881784</c:v>
                </c:pt>
                <c:pt idx="26">
                  <c:v>5757.3538064686909</c:v>
                </c:pt>
                <c:pt idx="27">
                  <c:v>5354.4357133604908</c:v>
                </c:pt>
                <c:pt idx="28">
                  <c:v>4893.7566056910273</c:v>
                </c:pt>
                <c:pt idx="29">
                  <c:v>5601.7353119267882</c:v>
                </c:pt>
                <c:pt idx="30">
                  <c:v>4959.2973731786251</c:v>
                </c:pt>
                <c:pt idx="31">
                  <c:v>4752.7593062552469</c:v>
                </c:pt>
                <c:pt idx="32">
                  <c:v>4554.7119154844449</c:v>
                </c:pt>
                <c:pt idx="33">
                  <c:v>5139.3228602194986</c:v>
                </c:pt>
                <c:pt idx="34">
                  <c:v>5386.5357252574931</c:v>
                </c:pt>
                <c:pt idx="35">
                  <c:v>4623.7400938215596</c:v>
                </c:pt>
                <c:pt idx="36">
                  <c:v>4725.9582848165855</c:v>
                </c:pt>
                <c:pt idx="37">
                  <c:v>5315.199363815982</c:v>
                </c:pt>
                <c:pt idx="38">
                  <c:v>4842.6459226664192</c:v>
                </c:pt>
                <c:pt idx="39">
                  <c:v>6221.1256850293803</c:v>
                </c:pt>
                <c:pt idx="40">
                  <c:v>5284.8735743259567</c:v>
                </c:pt>
                <c:pt idx="41">
                  <c:v>4410.7396211270207</c:v>
                </c:pt>
                <c:pt idx="42">
                  <c:v>264.49979662498117</c:v>
                </c:pt>
                <c:pt idx="43">
                  <c:v>210.43500472429443</c:v>
                </c:pt>
                <c:pt idx="44">
                  <c:v>155.73283493778024</c:v>
                </c:pt>
                <c:pt idx="45">
                  <c:v>160.72498197529987</c:v>
                </c:pt>
                <c:pt idx="46">
                  <c:v>110.05029222502908</c:v>
                </c:pt>
                <c:pt idx="47">
                  <c:v>218.70196955272812</c:v>
                </c:pt>
                <c:pt idx="48">
                  <c:v>173.8614436283134</c:v>
                </c:pt>
                <c:pt idx="49">
                  <c:v>170.7724411561054</c:v>
                </c:pt>
                <c:pt idx="50">
                  <c:v>211.38629541951155</c:v>
                </c:pt>
                <c:pt idx="51">
                  <c:v>222.50814473260678</c:v>
                </c:pt>
                <c:pt idx="52">
                  <c:v>268.17887463259723</c:v>
                </c:pt>
                <c:pt idx="53">
                  <c:v>231.41518098453085</c:v>
                </c:pt>
                <c:pt idx="54">
                  <c:v>225.65102368769413</c:v>
                </c:pt>
                <c:pt idx="55">
                  <c:v>225.23309433905513</c:v>
                </c:pt>
                <c:pt idx="56">
                  <c:v>178.12757938740856</c:v>
                </c:pt>
                <c:pt idx="57">
                  <c:v>146.83924518064308</c:v>
                </c:pt>
                <c:pt idx="58">
                  <c:v>158.9976985184654</c:v>
                </c:pt>
                <c:pt idx="59">
                  <c:v>230.75041292568471</c:v>
                </c:pt>
                <c:pt idx="60">
                  <c:v>141.82924027984984</c:v>
                </c:pt>
                <c:pt idx="61">
                  <c:v>83.32233379589313</c:v>
                </c:pt>
                <c:pt idx="62">
                  <c:v>157.42540675565542</c:v>
                </c:pt>
                <c:pt idx="63">
                  <c:v>147.72263115584263</c:v>
                </c:pt>
                <c:pt idx="64">
                  <c:v>494.54879146799283</c:v>
                </c:pt>
                <c:pt idx="65">
                  <c:v>3197.1328885594953</c:v>
                </c:pt>
                <c:pt idx="66">
                  <c:v>3843.4278919931498</c:v>
                </c:pt>
                <c:pt idx="67">
                  <c:v>3769.3405513450703</c:v>
                </c:pt>
                <c:pt idx="68">
                  <c:v>3730.0424470685912</c:v>
                </c:pt>
                <c:pt idx="69">
                  <c:v>4196.7270216712977</c:v>
                </c:pt>
                <c:pt idx="70">
                  <c:v>4098.6375364918977</c:v>
                </c:pt>
                <c:pt idx="71">
                  <c:v>4081.6315176815615</c:v>
                </c:pt>
                <c:pt idx="72">
                  <c:v>4405.7792817091204</c:v>
                </c:pt>
                <c:pt idx="73">
                  <c:v>4351.8019426589344</c:v>
                </c:pt>
                <c:pt idx="74">
                  <c:v>4115.677106811132</c:v>
                </c:pt>
                <c:pt idx="75">
                  <c:v>4448.9043458847964</c:v>
                </c:pt>
                <c:pt idx="76">
                  <c:v>4355.7743959217369</c:v>
                </c:pt>
                <c:pt idx="77">
                  <c:v>4762.5074632030774</c:v>
                </c:pt>
                <c:pt idx="78">
                  <c:v>4597.3592738035013</c:v>
                </c:pt>
                <c:pt idx="79">
                  <c:v>4295.7833649739468</c:v>
                </c:pt>
                <c:pt idx="80">
                  <c:v>4562.193929040337</c:v>
                </c:pt>
                <c:pt idx="81">
                  <c:v>4913.8537410957524</c:v>
                </c:pt>
                <c:pt idx="82">
                  <c:v>4824.2012334379033</c:v>
                </c:pt>
                <c:pt idx="83">
                  <c:v>5068.328213181816</c:v>
                </c:pt>
                <c:pt idx="84">
                  <c:v>4567.7549966304232</c:v>
                </c:pt>
                <c:pt idx="85">
                  <c:v>4573.9773228619006</c:v>
                </c:pt>
                <c:pt idx="86">
                  <c:v>4781.4203875910962</c:v>
                </c:pt>
                <c:pt idx="87">
                  <c:v>4907.1843595536984</c:v>
                </c:pt>
                <c:pt idx="88">
                  <c:v>4897.3593307221345</c:v>
                </c:pt>
                <c:pt idx="89">
                  <c:v>4541.6473974583023</c:v>
                </c:pt>
                <c:pt idx="90">
                  <c:v>4835.9963270706285</c:v>
                </c:pt>
                <c:pt idx="91">
                  <c:v>4467.5320567517465</c:v>
                </c:pt>
                <c:pt idx="92">
                  <c:v>4558.0303361935894</c:v>
                </c:pt>
                <c:pt idx="93">
                  <c:v>4377.7320858337689</c:v>
                </c:pt>
                <c:pt idx="94">
                  <c:v>4641.728862021645</c:v>
                </c:pt>
                <c:pt idx="95">
                  <c:v>4671.2524677555857</c:v>
                </c:pt>
                <c:pt idx="96">
                  <c:v>5317.2612801302994</c:v>
                </c:pt>
                <c:pt idx="97">
                  <c:v>4602.5373342489947</c:v>
                </c:pt>
                <c:pt idx="98">
                  <c:v>4941.6439539707935</c:v>
                </c:pt>
                <c:pt idx="99">
                  <c:v>4493.4529607634304</c:v>
                </c:pt>
                <c:pt idx="100">
                  <c:v>662.81047280436212</c:v>
                </c:pt>
                <c:pt idx="101">
                  <c:v>213.47850488189738</c:v>
                </c:pt>
                <c:pt idx="102">
                  <c:v>256.04864283553849</c:v>
                </c:pt>
                <c:pt idx="103">
                  <c:v>233.19350603544646</c:v>
                </c:pt>
                <c:pt idx="104">
                  <c:v>145.41012759685233</c:v>
                </c:pt>
                <c:pt idx="105">
                  <c:v>183.29806079364735</c:v>
                </c:pt>
                <c:pt idx="106">
                  <c:v>155.04598491834275</c:v>
                </c:pt>
                <c:pt idx="107">
                  <c:v>164.23309898400078</c:v>
                </c:pt>
                <c:pt idx="108">
                  <c:v>116.0321669881332</c:v>
                </c:pt>
                <c:pt idx="109">
                  <c:v>137.67723794122386</c:v>
                </c:pt>
                <c:pt idx="110">
                  <c:v>122.16260620039399</c:v>
                </c:pt>
                <c:pt idx="111">
                  <c:v>153.46666251335884</c:v>
                </c:pt>
                <c:pt idx="112">
                  <c:v>81.331002075381662</c:v>
                </c:pt>
                <c:pt idx="113">
                  <c:v>175.90686600041587</c:v>
                </c:pt>
                <c:pt idx="114">
                  <c:v>212.94210510368848</c:v>
                </c:pt>
                <c:pt idx="115">
                  <c:v>100.65299413222019</c:v>
                </c:pt>
                <c:pt idx="116">
                  <c:v>141.02917082864775</c:v>
                </c:pt>
                <c:pt idx="117">
                  <c:v>98.661586405968492</c:v>
                </c:pt>
                <c:pt idx="118">
                  <c:v>102.28778256105228</c:v>
                </c:pt>
                <c:pt idx="119">
                  <c:v>46.852267862959764</c:v>
                </c:pt>
                <c:pt idx="120">
                  <c:v>77.276957261138747</c:v>
                </c:pt>
                <c:pt idx="121">
                  <c:v>90.516457213298651</c:v>
                </c:pt>
                <c:pt idx="122">
                  <c:v>74.911717636882429</c:v>
                </c:pt>
                <c:pt idx="123">
                  <c:v>891.96848074693003</c:v>
                </c:pt>
                <c:pt idx="124">
                  <c:v>1918.8246552345072</c:v>
                </c:pt>
                <c:pt idx="125">
                  <c:v>2366.9878211161472</c:v>
                </c:pt>
                <c:pt idx="126">
                  <c:v>2436.6583419184954</c:v>
                </c:pt>
                <c:pt idx="127">
                  <c:v>2093.9849491813084</c:v>
                </c:pt>
                <c:pt idx="128">
                  <c:v>2496.9827415119789</c:v>
                </c:pt>
                <c:pt idx="129">
                  <c:v>2464.6291673306819</c:v>
                </c:pt>
                <c:pt idx="130">
                  <c:v>2814.1200976940427</c:v>
                </c:pt>
                <c:pt idx="131">
                  <c:v>4422.9339253776143</c:v>
                </c:pt>
                <c:pt idx="132">
                  <c:v>4148.5497034938517</c:v>
                </c:pt>
                <c:pt idx="133">
                  <c:v>4184.5703238253982</c:v>
                </c:pt>
                <c:pt idx="134">
                  <c:v>4329.2146564675613</c:v>
                </c:pt>
                <c:pt idx="135">
                  <c:v>4281.0867099006409</c:v>
                </c:pt>
                <c:pt idx="136">
                  <c:v>4603.3093718598302</c:v>
                </c:pt>
                <c:pt idx="137">
                  <c:v>4278.6003335256737</c:v>
                </c:pt>
                <c:pt idx="138">
                  <c:v>4082.4331944359183</c:v>
                </c:pt>
                <c:pt idx="139">
                  <c:v>4789.7738603478292</c:v>
                </c:pt>
                <c:pt idx="140">
                  <c:v>4405.3952737608852</c:v>
                </c:pt>
                <c:pt idx="141">
                  <c:v>4033.3971592153744</c:v>
                </c:pt>
                <c:pt idx="142">
                  <c:v>4361.825731258351</c:v>
                </c:pt>
                <c:pt idx="143">
                  <c:v>4514.3381756754761</c:v>
                </c:pt>
                <c:pt idx="144">
                  <c:v>4083.5357266928713</c:v>
                </c:pt>
                <c:pt idx="145">
                  <c:v>4355.0061327744597</c:v>
                </c:pt>
                <c:pt idx="146">
                  <c:v>4741.0315987013828</c:v>
                </c:pt>
                <c:pt idx="147">
                  <c:v>5103.2688311278243</c:v>
                </c:pt>
                <c:pt idx="148">
                  <c:v>4764.7081403335796</c:v>
                </c:pt>
                <c:pt idx="149">
                  <c:v>4609.0550890504819</c:v>
                </c:pt>
                <c:pt idx="150">
                  <c:v>4590.8050946742769</c:v>
                </c:pt>
                <c:pt idx="151">
                  <c:v>4543.0929484942626</c:v>
                </c:pt>
                <c:pt idx="152">
                  <c:v>4535.5066831544627</c:v>
                </c:pt>
                <c:pt idx="153">
                  <c:v>4379.4317049567571</c:v>
                </c:pt>
                <c:pt idx="154">
                  <c:v>4709.2325427387796</c:v>
                </c:pt>
                <c:pt idx="155">
                  <c:v>4413.2627134018339</c:v>
                </c:pt>
                <c:pt idx="156">
                  <c:v>4619.8628108880448</c:v>
                </c:pt>
                <c:pt idx="157">
                  <c:v>3900.2724479524236</c:v>
                </c:pt>
                <c:pt idx="158">
                  <c:v>2590.5210687918525</c:v>
                </c:pt>
                <c:pt idx="159">
                  <c:v>161.27185769269539</c:v>
                </c:pt>
                <c:pt idx="160">
                  <c:v>137.95482292175225</c:v>
                </c:pt>
                <c:pt idx="161">
                  <c:v>96.034401645873317</c:v>
                </c:pt>
                <c:pt idx="162">
                  <c:v>95.962793179770344</c:v>
                </c:pt>
                <c:pt idx="163">
                  <c:v>60.063523889761434</c:v>
                </c:pt>
                <c:pt idx="164">
                  <c:v>134.78113743170763</c:v>
                </c:pt>
                <c:pt idx="165">
                  <c:v>89.239187820321135</c:v>
                </c:pt>
                <c:pt idx="166">
                  <c:v>98.515197738057452</c:v>
                </c:pt>
                <c:pt idx="167">
                  <c:v>83.32548075564381</c:v>
                </c:pt>
                <c:pt idx="168">
                  <c:v>82.158214182039956</c:v>
                </c:pt>
                <c:pt idx="169">
                  <c:v>36.591829900359691</c:v>
                </c:pt>
                <c:pt idx="170">
                  <c:v>55.504259796545952</c:v>
                </c:pt>
                <c:pt idx="171">
                  <c:v>74.14375861018749</c:v>
                </c:pt>
                <c:pt idx="172">
                  <c:v>74.404388715436198</c:v>
                </c:pt>
                <c:pt idx="173">
                  <c:v>74.754406154790146</c:v>
                </c:pt>
                <c:pt idx="174">
                  <c:v>98.832154103835762</c:v>
                </c:pt>
                <c:pt idx="175">
                  <c:v>135.54688552079907</c:v>
                </c:pt>
                <c:pt idx="176">
                  <c:v>69.769390262022625</c:v>
                </c:pt>
                <c:pt idx="177">
                  <c:v>122.74744952581734</c:v>
                </c:pt>
                <c:pt idx="178">
                  <c:v>82.340819777499362</c:v>
                </c:pt>
                <c:pt idx="179">
                  <c:v>89.957808948848424</c:v>
                </c:pt>
                <c:pt idx="180">
                  <c:v>116.57303839874454</c:v>
                </c:pt>
                <c:pt idx="181">
                  <c:v>87.933713414554745</c:v>
                </c:pt>
                <c:pt idx="182">
                  <c:v>40.583469583612441</c:v>
                </c:pt>
                <c:pt idx="183">
                  <c:v>56.474757464672479</c:v>
                </c:pt>
                <c:pt idx="184">
                  <c:v>77.305069532370595</c:v>
                </c:pt>
                <c:pt idx="185">
                  <c:v>67.248186566988792</c:v>
                </c:pt>
                <c:pt idx="186">
                  <c:v>54.159987581239285</c:v>
                </c:pt>
                <c:pt idx="187">
                  <c:v>113.7262870592922</c:v>
                </c:pt>
                <c:pt idx="188">
                  <c:v>107.52793846494079</c:v>
                </c:pt>
                <c:pt idx="189">
                  <c:v>66.785857616951063</c:v>
                </c:pt>
                <c:pt idx="190">
                  <c:v>74.039928985114258</c:v>
                </c:pt>
                <c:pt idx="191">
                  <c:v>83.92038138789583</c:v>
                </c:pt>
                <c:pt idx="192">
                  <c:v>121.13870715532079</c:v>
                </c:pt>
                <c:pt idx="193">
                  <c:v>57.385696086634944</c:v>
                </c:pt>
                <c:pt idx="194">
                  <c:v>2212.8091643785515</c:v>
                </c:pt>
                <c:pt idx="195">
                  <c:v>3057.3224470422851</c:v>
                </c:pt>
                <c:pt idx="196">
                  <c:v>3442.6018383931082</c:v>
                </c:pt>
                <c:pt idx="197">
                  <c:v>3632.2955983520342</c:v>
                </c:pt>
                <c:pt idx="198">
                  <c:v>3830.2462300614461</c:v>
                </c:pt>
                <c:pt idx="199">
                  <c:v>3389.9246833775378</c:v>
                </c:pt>
                <c:pt idx="200">
                  <c:v>3802.0374962587612</c:v>
                </c:pt>
                <c:pt idx="201">
                  <c:v>3736.6222109974547</c:v>
                </c:pt>
                <c:pt idx="202">
                  <c:v>4658.5203872154798</c:v>
                </c:pt>
                <c:pt idx="203">
                  <c:v>3834.9361644842902</c:v>
                </c:pt>
                <c:pt idx="204">
                  <c:v>4180.992056022229</c:v>
                </c:pt>
                <c:pt idx="205">
                  <c:v>3998.2424170707518</c:v>
                </c:pt>
                <c:pt idx="206">
                  <c:v>4247.375363412928</c:v>
                </c:pt>
                <c:pt idx="207">
                  <c:v>4149.3169281218889</c:v>
                </c:pt>
                <c:pt idx="208">
                  <c:v>4180.395290047888</c:v>
                </c:pt>
                <c:pt idx="209">
                  <c:v>4008.5647878131899</c:v>
                </c:pt>
                <c:pt idx="210">
                  <c:v>4195.0421384084293</c:v>
                </c:pt>
                <c:pt idx="211">
                  <c:v>4361.3651043758709</c:v>
                </c:pt>
                <c:pt idx="212">
                  <c:v>4043.1323986231291</c:v>
                </c:pt>
                <c:pt idx="213">
                  <c:v>4233.1846284821095</c:v>
                </c:pt>
                <c:pt idx="214">
                  <c:v>4576.3403858725524</c:v>
                </c:pt>
                <c:pt idx="215">
                  <c:v>4255.7947046453319</c:v>
                </c:pt>
                <c:pt idx="216">
                  <c:v>4348.4799313565472</c:v>
                </c:pt>
                <c:pt idx="217">
                  <c:v>4126.7154337336297</c:v>
                </c:pt>
                <c:pt idx="218">
                  <c:v>4151.9261506666644</c:v>
                </c:pt>
                <c:pt idx="219">
                  <c:v>4854.6589533207944</c:v>
                </c:pt>
                <c:pt idx="220">
                  <c:v>3791.4022531637274</c:v>
                </c:pt>
                <c:pt idx="221">
                  <c:v>4973.7194706668979</c:v>
                </c:pt>
                <c:pt idx="222">
                  <c:v>4444.8278162633542</c:v>
                </c:pt>
                <c:pt idx="223">
                  <c:v>4447.7502462495631</c:v>
                </c:pt>
                <c:pt idx="224">
                  <c:v>4059.9423625135928</c:v>
                </c:pt>
                <c:pt idx="225">
                  <c:v>4329.3179074645541</c:v>
                </c:pt>
                <c:pt idx="226">
                  <c:v>4356.017874316768</c:v>
                </c:pt>
                <c:pt idx="227">
                  <c:v>4054.0488592759812</c:v>
                </c:pt>
                <c:pt idx="228">
                  <c:v>2394.9520417752092</c:v>
                </c:pt>
                <c:pt idx="229">
                  <c:v>136.59842152629628</c:v>
                </c:pt>
                <c:pt idx="230">
                  <c:v>97.59126099000548</c:v>
                </c:pt>
                <c:pt idx="231">
                  <c:v>136.27412628663478</c:v>
                </c:pt>
                <c:pt idx="232">
                  <c:v>68.799677191186021</c:v>
                </c:pt>
                <c:pt idx="233">
                  <c:v>88.067370326750051</c:v>
                </c:pt>
                <c:pt idx="234">
                  <c:v>91.688209901553634</c:v>
                </c:pt>
                <c:pt idx="235">
                  <c:v>69.503632420639292</c:v>
                </c:pt>
                <c:pt idx="236">
                  <c:v>56.177485458981153</c:v>
                </c:pt>
                <c:pt idx="237">
                  <c:v>37.693043886016952</c:v>
                </c:pt>
                <c:pt idx="238">
                  <c:v>87.211804705434162</c:v>
                </c:pt>
                <c:pt idx="239">
                  <c:v>65.692131717829938</c:v>
                </c:pt>
                <c:pt idx="240">
                  <c:v>88.000713870526482</c:v>
                </c:pt>
                <c:pt idx="241">
                  <c:v>118.45866659481665</c:v>
                </c:pt>
                <c:pt idx="242">
                  <c:v>95.19338588417115</c:v>
                </c:pt>
                <c:pt idx="243">
                  <c:v>76.22425458201819</c:v>
                </c:pt>
                <c:pt idx="244">
                  <c:v>86.98197352130876</c:v>
                </c:pt>
                <c:pt idx="245">
                  <c:v>90.878521100690264</c:v>
                </c:pt>
                <c:pt idx="246">
                  <c:v>114.72515273533139</c:v>
                </c:pt>
                <c:pt idx="247">
                  <c:v>78.12360806672298</c:v>
                </c:pt>
                <c:pt idx="248">
                  <c:v>40.722513951329361</c:v>
                </c:pt>
                <c:pt idx="249">
                  <c:v>75.747842198469897</c:v>
                </c:pt>
                <c:pt idx="250">
                  <c:v>64.881828565189309</c:v>
                </c:pt>
                <c:pt idx="251">
                  <c:v>58.594339211869737</c:v>
                </c:pt>
                <c:pt idx="252">
                  <c:v>85.477768853522676</c:v>
                </c:pt>
                <c:pt idx="253">
                  <c:v>86.608183844105227</c:v>
                </c:pt>
                <c:pt idx="254">
                  <c:v>51.241939659644181</c:v>
                </c:pt>
                <c:pt idx="255">
                  <c:v>47.742706109773259</c:v>
                </c:pt>
                <c:pt idx="256">
                  <c:v>46.967286055459304</c:v>
                </c:pt>
                <c:pt idx="257">
                  <c:v>17.841475837747804</c:v>
                </c:pt>
                <c:pt idx="258">
                  <c:v>91.550330578382869</c:v>
                </c:pt>
                <c:pt idx="259">
                  <c:v>59.059822380994106</c:v>
                </c:pt>
                <c:pt idx="260">
                  <c:v>31.183649135596262</c:v>
                </c:pt>
                <c:pt idx="261">
                  <c:v>57.545375962599664</c:v>
                </c:pt>
                <c:pt idx="262">
                  <c:v>103.91086676138212</c:v>
                </c:pt>
                <c:pt idx="263">
                  <c:v>53.530503111904494</c:v>
                </c:pt>
                <c:pt idx="264">
                  <c:v>47.882078104894838</c:v>
                </c:pt>
                <c:pt idx="265">
                  <c:v>88.510944478477057</c:v>
                </c:pt>
                <c:pt idx="266">
                  <c:v>1035.2604980878557</c:v>
                </c:pt>
                <c:pt idx="267">
                  <c:v>2936.5471985106465</c:v>
                </c:pt>
                <c:pt idx="268">
                  <c:v>3408.8829211797138</c:v>
                </c:pt>
                <c:pt idx="269">
                  <c:v>3119.0180338582795</c:v>
                </c:pt>
                <c:pt idx="270">
                  <c:v>3145.1280671384284</c:v>
                </c:pt>
                <c:pt idx="271">
                  <c:v>3892.7644050639624</c:v>
                </c:pt>
                <c:pt idx="272">
                  <c:v>3253.2586188069026</c:v>
                </c:pt>
                <c:pt idx="273">
                  <c:v>3641.6400920991387</c:v>
                </c:pt>
                <c:pt idx="274">
                  <c:v>3969.1690935337779</c:v>
                </c:pt>
                <c:pt idx="275">
                  <c:v>3536.6821729921312</c:v>
                </c:pt>
                <c:pt idx="276">
                  <c:v>3640.66394371362</c:v>
                </c:pt>
                <c:pt idx="277">
                  <c:v>3903.8442292323907</c:v>
                </c:pt>
                <c:pt idx="278">
                  <c:v>3296.9749347611869</c:v>
                </c:pt>
                <c:pt idx="279">
                  <c:v>4048.4628471449778</c:v>
                </c:pt>
                <c:pt idx="280">
                  <c:v>3988.7415292844153</c:v>
                </c:pt>
                <c:pt idx="281">
                  <c:v>4280.7962567467594</c:v>
                </c:pt>
                <c:pt idx="282">
                  <c:v>3725.8311571927384</c:v>
                </c:pt>
                <c:pt idx="283">
                  <c:v>2563.8118385458215</c:v>
                </c:pt>
                <c:pt idx="284">
                  <c:v>1169.9774564761492</c:v>
                </c:pt>
                <c:pt idx="285">
                  <c:v>862.55897050510634</c:v>
                </c:pt>
                <c:pt idx="286">
                  <c:v>758.94978886795866</c:v>
                </c:pt>
                <c:pt idx="287">
                  <c:v>570.98243581958934</c:v>
                </c:pt>
                <c:pt idx="288">
                  <c:v>598.38016355615139</c:v>
                </c:pt>
                <c:pt idx="289">
                  <c:v>524.8226475982998</c:v>
                </c:pt>
                <c:pt idx="290">
                  <c:v>470.19715525742367</c:v>
                </c:pt>
                <c:pt idx="291">
                  <c:v>400.86141181789588</c:v>
                </c:pt>
                <c:pt idx="292">
                  <c:v>352.27229723569184</c:v>
                </c:pt>
                <c:pt idx="293">
                  <c:v>498.25444136479439</c:v>
                </c:pt>
                <c:pt idx="294">
                  <c:v>404.16457783006035</c:v>
                </c:pt>
                <c:pt idx="295">
                  <c:v>494.03824777544889</c:v>
                </c:pt>
                <c:pt idx="296">
                  <c:v>417.7431799227557</c:v>
                </c:pt>
                <c:pt idx="297">
                  <c:v>501.96044404429153</c:v>
                </c:pt>
                <c:pt idx="298">
                  <c:v>415.45606526769438</c:v>
                </c:pt>
                <c:pt idx="299">
                  <c:v>460.2845864186616</c:v>
                </c:pt>
                <c:pt idx="300">
                  <c:v>485.76765602034772</c:v>
                </c:pt>
                <c:pt idx="301">
                  <c:v>347.76841614444317</c:v>
                </c:pt>
                <c:pt idx="302">
                  <c:v>536.23961743324412</c:v>
                </c:pt>
                <c:pt idx="303">
                  <c:v>528.36572186360036</c:v>
                </c:pt>
                <c:pt idx="304">
                  <c:v>458.45397783781215</c:v>
                </c:pt>
                <c:pt idx="305">
                  <c:v>389.33614851839235</c:v>
                </c:pt>
                <c:pt idx="306">
                  <c:v>414.29689036448917</c:v>
                </c:pt>
                <c:pt idx="307">
                  <c:v>393.84373884322889</c:v>
                </c:pt>
                <c:pt idx="308">
                  <c:v>447.8218892940198</c:v>
                </c:pt>
                <c:pt idx="309">
                  <c:v>2480.8350913088811</c:v>
                </c:pt>
                <c:pt idx="310">
                  <c:v>3282.9221391058468</c:v>
                </c:pt>
                <c:pt idx="311">
                  <c:v>3083.3713500585559</c:v>
                </c:pt>
                <c:pt idx="312">
                  <c:v>3481.1702459776379</c:v>
                </c:pt>
                <c:pt idx="313">
                  <c:v>3880.7141378448782</c:v>
                </c:pt>
                <c:pt idx="314">
                  <c:v>4180.0057481859576</c:v>
                </c:pt>
                <c:pt idx="315">
                  <c:v>4193.5196462548829</c:v>
                </c:pt>
                <c:pt idx="316">
                  <c:v>4085.2955304426437</c:v>
                </c:pt>
                <c:pt idx="317">
                  <c:v>4379.9822959664652</c:v>
                </c:pt>
                <c:pt idx="318">
                  <c:v>4431.9812831100407</c:v>
                </c:pt>
                <c:pt idx="319">
                  <c:v>4419.2364885406232</c:v>
                </c:pt>
                <c:pt idx="320">
                  <c:v>4560.6706869936888</c:v>
                </c:pt>
                <c:pt idx="321">
                  <c:v>4312.1713240154577</c:v>
                </c:pt>
                <c:pt idx="322">
                  <c:v>3984.1775092891066</c:v>
                </c:pt>
                <c:pt idx="323">
                  <c:v>4263.2624076544435</c:v>
                </c:pt>
                <c:pt idx="324">
                  <c:v>4078.9977173029565</c:v>
                </c:pt>
                <c:pt idx="325">
                  <c:v>4613.0666756320252</c:v>
                </c:pt>
                <c:pt idx="326">
                  <c:v>4496.676647431068</c:v>
                </c:pt>
                <c:pt idx="327">
                  <c:v>4004.7521919566884</c:v>
                </c:pt>
                <c:pt idx="328">
                  <c:v>4366.3883295951828</c:v>
                </c:pt>
                <c:pt idx="329">
                  <c:v>4194.1339477508009</c:v>
                </c:pt>
                <c:pt idx="330">
                  <c:v>4159.7209510255434</c:v>
                </c:pt>
                <c:pt idx="331">
                  <c:v>4183.5258993458428</c:v>
                </c:pt>
                <c:pt idx="332">
                  <c:v>4497.0233978059841</c:v>
                </c:pt>
                <c:pt idx="333">
                  <c:v>4231.0820942930295</c:v>
                </c:pt>
                <c:pt idx="334">
                  <c:v>4145.3949234934234</c:v>
                </c:pt>
                <c:pt idx="335">
                  <c:v>4673.7637538462559</c:v>
                </c:pt>
                <c:pt idx="336">
                  <c:v>4054.4649463751266</c:v>
                </c:pt>
                <c:pt idx="337">
                  <c:v>4304.9124535639285</c:v>
                </c:pt>
                <c:pt idx="338">
                  <c:v>4260.0441506396864</c:v>
                </c:pt>
                <c:pt idx="339">
                  <c:v>3940.4530311756967</c:v>
                </c:pt>
                <c:pt idx="340">
                  <c:v>4556.4153675785183</c:v>
                </c:pt>
                <c:pt idx="341">
                  <c:v>4183.2952315329931</c:v>
                </c:pt>
                <c:pt idx="342">
                  <c:v>3894.7819601643373</c:v>
                </c:pt>
                <c:pt idx="343">
                  <c:v>670.13957586354081</c:v>
                </c:pt>
                <c:pt idx="344">
                  <c:v>568.14977201975137</c:v>
                </c:pt>
                <c:pt idx="345">
                  <c:v>576.30037934493362</c:v>
                </c:pt>
                <c:pt idx="346">
                  <c:v>538.12861173951808</c:v>
                </c:pt>
                <c:pt idx="347">
                  <c:v>615.85090172212995</c:v>
                </c:pt>
                <c:pt idx="348">
                  <c:v>380.97881007675818</c:v>
                </c:pt>
                <c:pt idx="349">
                  <c:v>452.29241153038964</c:v>
                </c:pt>
                <c:pt idx="350">
                  <c:v>403.53842894323947</c:v>
                </c:pt>
                <c:pt idx="351">
                  <c:v>466.10292413005925</c:v>
                </c:pt>
                <c:pt idx="352">
                  <c:v>313.36528418407067</c:v>
                </c:pt>
                <c:pt idx="353">
                  <c:v>324.56764721902789</c:v>
                </c:pt>
                <c:pt idx="354">
                  <c:v>418.46533948537217</c:v>
                </c:pt>
                <c:pt idx="355">
                  <c:v>501.11471542975085</c:v>
                </c:pt>
                <c:pt idx="356">
                  <c:v>219.4264483361089</c:v>
                </c:pt>
                <c:pt idx="357">
                  <c:v>384.97793863886801</c:v>
                </c:pt>
                <c:pt idx="358">
                  <c:v>417.86318482654576</c:v>
                </c:pt>
                <c:pt idx="359">
                  <c:v>412.1829207577124</c:v>
                </c:pt>
                <c:pt idx="360">
                  <c:v>495.29896918434179</c:v>
                </c:pt>
                <c:pt idx="361">
                  <c:v>533.29778615964221</c:v>
                </c:pt>
                <c:pt idx="362">
                  <c:v>658.22084311360368</c:v>
                </c:pt>
                <c:pt idx="363">
                  <c:v>370.88399057792537</c:v>
                </c:pt>
                <c:pt idx="364">
                  <c:v>271.3703382441189</c:v>
                </c:pt>
                <c:pt idx="365">
                  <c:v>346.93907552833173</c:v>
                </c:pt>
                <c:pt idx="366">
                  <c:v>526.69111986509313</c:v>
                </c:pt>
                <c:pt idx="367">
                  <c:v>454.36620987467933</c:v>
                </c:pt>
                <c:pt idx="368">
                  <c:v>390.35898402676565</c:v>
                </c:pt>
                <c:pt idx="369">
                  <c:v>1236.6748965913669</c:v>
                </c:pt>
                <c:pt idx="370">
                  <c:v>2698.2181804435277</c:v>
                </c:pt>
                <c:pt idx="371">
                  <c:v>3151.8602027433153</c:v>
                </c:pt>
                <c:pt idx="372">
                  <c:v>3560.7164305304918</c:v>
                </c:pt>
                <c:pt idx="373">
                  <c:v>3983.34530516116</c:v>
                </c:pt>
                <c:pt idx="374">
                  <c:v>4074.8198298670773</c:v>
                </c:pt>
                <c:pt idx="375">
                  <c:v>4269.9166510284513</c:v>
                </c:pt>
                <c:pt idx="376">
                  <c:v>4098.4521986345044</c:v>
                </c:pt>
                <c:pt idx="377">
                  <c:v>4214.1483855994929</c:v>
                </c:pt>
                <c:pt idx="378">
                  <c:v>4415.8127716722784</c:v>
                </c:pt>
                <c:pt idx="379">
                  <c:v>4254.5389147078176</c:v>
                </c:pt>
                <c:pt idx="380">
                  <c:v>4148.7706294573545</c:v>
                </c:pt>
                <c:pt idx="381">
                  <c:v>4077.3788055885366</c:v>
                </c:pt>
                <c:pt idx="382">
                  <c:v>4083.6735629701402</c:v>
                </c:pt>
                <c:pt idx="383">
                  <c:v>4138.6407368571217</c:v>
                </c:pt>
                <c:pt idx="384">
                  <c:v>4630.0688147201699</c:v>
                </c:pt>
                <c:pt idx="385">
                  <c:v>4054.8715442995172</c:v>
                </c:pt>
                <c:pt idx="386">
                  <c:v>4454.9857674857649</c:v>
                </c:pt>
                <c:pt idx="387">
                  <c:v>4485.4446840035598</c:v>
                </c:pt>
                <c:pt idx="388">
                  <c:v>4390.0686267072388</c:v>
                </c:pt>
                <c:pt idx="389">
                  <c:v>4943.4153916943787</c:v>
                </c:pt>
                <c:pt idx="390">
                  <c:v>4302.7997681305433</c:v>
                </c:pt>
                <c:pt idx="391">
                  <c:v>4560.0590906334292</c:v>
                </c:pt>
                <c:pt idx="392">
                  <c:v>4868.5038444624861</c:v>
                </c:pt>
                <c:pt idx="393">
                  <c:v>4542.7641007448392</c:v>
                </c:pt>
                <c:pt idx="394">
                  <c:v>4283.6482350287351</c:v>
                </c:pt>
                <c:pt idx="395">
                  <c:v>4563.081686653687</c:v>
                </c:pt>
                <c:pt idx="396">
                  <c:v>4106.6127940617625</c:v>
                </c:pt>
                <c:pt idx="397">
                  <c:v>4085.4850762915489</c:v>
                </c:pt>
                <c:pt idx="398">
                  <c:v>4490.7269186758049</c:v>
                </c:pt>
                <c:pt idx="399">
                  <c:v>4232.7930320776195</c:v>
                </c:pt>
                <c:pt idx="400">
                  <c:v>4578.409451776226</c:v>
                </c:pt>
                <c:pt idx="401">
                  <c:v>1646.3681583350776</c:v>
                </c:pt>
                <c:pt idx="402">
                  <c:v>112.13654396827144</c:v>
                </c:pt>
                <c:pt idx="403">
                  <c:v>120.02616725653934</c:v>
                </c:pt>
                <c:pt idx="404">
                  <c:v>42.19924773057641</c:v>
                </c:pt>
                <c:pt idx="405">
                  <c:v>53.111015988363661</c:v>
                </c:pt>
                <c:pt idx="406">
                  <c:v>103.98472783492022</c:v>
                </c:pt>
                <c:pt idx="407">
                  <c:v>100.14929050963704</c:v>
                </c:pt>
                <c:pt idx="408">
                  <c:v>87.655069054594279</c:v>
                </c:pt>
                <c:pt idx="409">
                  <c:v>32.18697696797792</c:v>
                </c:pt>
                <c:pt idx="410">
                  <c:v>54.888656710756308</c:v>
                </c:pt>
                <c:pt idx="411">
                  <c:v>79.632231985207895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5C-4C5D-B5A3-F50AF8E48C8F}"/>
            </c:ext>
          </c:extLst>
        </c:ser>
        <c:ser>
          <c:idx val="5"/>
          <c:order val="3"/>
          <c:tx>
            <c:strRef>
              <c:f>'2025_01_021_AVE'!$AF$4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'2025_01_021_AVE'!$AF$5:$AF$482</c:f>
              <c:numCache>
                <c:formatCode>General</c:formatCode>
                <c:ptCount val="478"/>
                <c:pt idx="0">
                  <c:v>323.14634404253212</c:v>
                </c:pt>
                <c:pt idx="1">
                  <c:v>338.12451442300443</c:v>
                </c:pt>
                <c:pt idx="2">
                  <c:v>383.96630763711147</c:v>
                </c:pt>
                <c:pt idx="3">
                  <c:v>337.04863503567941</c:v>
                </c:pt>
                <c:pt idx="4">
                  <c:v>345.06469318676778</c:v>
                </c:pt>
                <c:pt idx="5">
                  <c:v>410.34185648175412</c:v>
                </c:pt>
                <c:pt idx="6">
                  <c:v>308.13564299906352</c:v>
                </c:pt>
                <c:pt idx="7">
                  <c:v>306.8216891745725</c:v>
                </c:pt>
                <c:pt idx="8">
                  <c:v>355.31874398650649</c:v>
                </c:pt>
                <c:pt idx="9">
                  <c:v>288.96411887656961</c:v>
                </c:pt>
                <c:pt idx="10">
                  <c:v>158.87099573037841</c:v>
                </c:pt>
                <c:pt idx="11">
                  <c:v>295.23653628693688</c:v>
                </c:pt>
                <c:pt idx="12">
                  <c:v>290.31616421307803</c:v>
                </c:pt>
                <c:pt idx="13">
                  <c:v>327.78528741944007</c:v>
                </c:pt>
                <c:pt idx="14">
                  <c:v>758.72360111371279</c:v>
                </c:pt>
                <c:pt idx="15">
                  <c:v>1472.1771441513522</c:v>
                </c:pt>
                <c:pt idx="16">
                  <c:v>1589.3150043457151</c:v>
                </c:pt>
                <c:pt idx="17">
                  <c:v>1466.3230062570894</c:v>
                </c:pt>
                <c:pt idx="18">
                  <c:v>1675.710906337767</c:v>
                </c:pt>
                <c:pt idx="19">
                  <c:v>2069.4439025611691</c:v>
                </c:pt>
                <c:pt idx="20">
                  <c:v>1860.5455477329438</c:v>
                </c:pt>
                <c:pt idx="21">
                  <c:v>2004.3079509625497</c:v>
                </c:pt>
                <c:pt idx="22">
                  <c:v>2174.5584085257642</c:v>
                </c:pt>
                <c:pt idx="23">
                  <c:v>2096.4546512191046</c:v>
                </c:pt>
                <c:pt idx="24">
                  <c:v>2590.6987199726441</c:v>
                </c:pt>
                <c:pt idx="25">
                  <c:v>2410.0720955116558</c:v>
                </c:pt>
                <c:pt idx="26">
                  <c:v>2210.7459499324377</c:v>
                </c:pt>
                <c:pt idx="27">
                  <c:v>1954.6938604726063</c:v>
                </c:pt>
                <c:pt idx="28">
                  <c:v>2516.2841746005533</c:v>
                </c:pt>
                <c:pt idx="29">
                  <c:v>2051.494775304649</c:v>
                </c:pt>
                <c:pt idx="30">
                  <c:v>2114.9666565417933</c:v>
                </c:pt>
                <c:pt idx="31">
                  <c:v>2251.4905530432857</c:v>
                </c:pt>
                <c:pt idx="32">
                  <c:v>1964.1908843711665</c:v>
                </c:pt>
                <c:pt idx="33">
                  <c:v>2117.7862443979702</c:v>
                </c:pt>
                <c:pt idx="34">
                  <c:v>2509.6750252098932</c:v>
                </c:pt>
                <c:pt idx="35">
                  <c:v>2329.3157715606926</c:v>
                </c:pt>
                <c:pt idx="36">
                  <c:v>2208.854764663793</c:v>
                </c:pt>
                <c:pt idx="37">
                  <c:v>2374.935596448765</c:v>
                </c:pt>
                <c:pt idx="38">
                  <c:v>2186.191010574275</c:v>
                </c:pt>
                <c:pt idx="39">
                  <c:v>2395.0444754009604</c:v>
                </c:pt>
                <c:pt idx="40">
                  <c:v>2333.961512616459</c:v>
                </c:pt>
                <c:pt idx="41">
                  <c:v>2137.7450572012299</c:v>
                </c:pt>
                <c:pt idx="42">
                  <c:v>313.59095887857774</c:v>
                </c:pt>
                <c:pt idx="43">
                  <c:v>252.78504942505867</c:v>
                </c:pt>
                <c:pt idx="44">
                  <c:v>311.72265475169542</c:v>
                </c:pt>
                <c:pt idx="45">
                  <c:v>262.71848603466634</c:v>
                </c:pt>
                <c:pt idx="46">
                  <c:v>164.97210472982059</c:v>
                </c:pt>
                <c:pt idx="47">
                  <c:v>290.06247135514411</c:v>
                </c:pt>
                <c:pt idx="48">
                  <c:v>174.4206471019717</c:v>
                </c:pt>
                <c:pt idx="49">
                  <c:v>159.85006788866173</c:v>
                </c:pt>
                <c:pt idx="50">
                  <c:v>242.99309796429498</c:v>
                </c:pt>
                <c:pt idx="51">
                  <c:v>181.88955114766478</c:v>
                </c:pt>
                <c:pt idx="52">
                  <c:v>233.790387359135</c:v>
                </c:pt>
                <c:pt idx="53">
                  <c:v>260.72103359829237</c:v>
                </c:pt>
                <c:pt idx="54">
                  <c:v>294.03609374850618</c:v>
                </c:pt>
                <c:pt idx="55">
                  <c:v>145.36392066107109</c:v>
                </c:pt>
                <c:pt idx="56">
                  <c:v>217.65517879627873</c:v>
                </c:pt>
                <c:pt idx="57">
                  <c:v>222.40711834589655</c:v>
                </c:pt>
                <c:pt idx="58">
                  <c:v>257.57627159991398</c:v>
                </c:pt>
                <c:pt idx="59">
                  <c:v>142.93176403950469</c:v>
                </c:pt>
                <c:pt idx="60">
                  <c:v>221.4959812598288</c:v>
                </c:pt>
                <c:pt idx="61">
                  <c:v>168.09278301872024</c:v>
                </c:pt>
                <c:pt idx="62">
                  <c:v>199.94299639694029</c:v>
                </c:pt>
                <c:pt idx="63">
                  <c:v>105.57406149820852</c:v>
                </c:pt>
                <c:pt idx="64">
                  <c:v>289.280358552309</c:v>
                </c:pt>
                <c:pt idx="65">
                  <c:v>620.92521151348933</c:v>
                </c:pt>
                <c:pt idx="66">
                  <c:v>816.22681958004193</c:v>
                </c:pt>
                <c:pt idx="67">
                  <c:v>1301.4578370716285</c:v>
                </c:pt>
                <c:pt idx="68">
                  <c:v>1116.5984671645458</c:v>
                </c:pt>
                <c:pt idx="69">
                  <c:v>1428.7161292229482</c:v>
                </c:pt>
                <c:pt idx="70">
                  <c:v>1513.5453368898447</c:v>
                </c:pt>
                <c:pt idx="71">
                  <c:v>1494.3997749610535</c:v>
                </c:pt>
                <c:pt idx="72">
                  <c:v>1637.5304613696708</c:v>
                </c:pt>
                <c:pt idx="73">
                  <c:v>1949.3245147989476</c:v>
                </c:pt>
                <c:pt idx="74">
                  <c:v>1883.4304755793535</c:v>
                </c:pt>
                <c:pt idx="75">
                  <c:v>1721.7312551537561</c:v>
                </c:pt>
                <c:pt idx="76">
                  <c:v>1889.5662154106356</c:v>
                </c:pt>
                <c:pt idx="77">
                  <c:v>1616.0311733993724</c:v>
                </c:pt>
                <c:pt idx="78">
                  <c:v>2254.3630973805934</c:v>
                </c:pt>
                <c:pt idx="79">
                  <c:v>1763.6425126510426</c:v>
                </c:pt>
                <c:pt idx="80">
                  <c:v>2013.0814860839125</c:v>
                </c:pt>
                <c:pt idx="81">
                  <c:v>1918.1562144605214</c:v>
                </c:pt>
                <c:pt idx="82">
                  <c:v>1903.0327532949618</c:v>
                </c:pt>
                <c:pt idx="83">
                  <c:v>1848.4595721535925</c:v>
                </c:pt>
                <c:pt idx="84">
                  <c:v>2052.2939835349262</c:v>
                </c:pt>
                <c:pt idx="85">
                  <c:v>1772.4800194875468</c:v>
                </c:pt>
                <c:pt idx="86">
                  <c:v>2000.5834508413263</c:v>
                </c:pt>
                <c:pt idx="87">
                  <c:v>2030.9872010442743</c:v>
                </c:pt>
                <c:pt idx="88">
                  <c:v>1787.4878293999873</c:v>
                </c:pt>
                <c:pt idx="89">
                  <c:v>2092.8164267281086</c:v>
                </c:pt>
                <c:pt idx="90">
                  <c:v>1782.4500210252327</c:v>
                </c:pt>
                <c:pt idx="91">
                  <c:v>1943.3808735404134</c:v>
                </c:pt>
                <c:pt idx="92">
                  <c:v>1654.6719747623558</c:v>
                </c:pt>
                <c:pt idx="93">
                  <c:v>1928.3187839669333</c:v>
                </c:pt>
                <c:pt idx="94">
                  <c:v>1909.7501407543575</c:v>
                </c:pt>
                <c:pt idx="95">
                  <c:v>1870.8146630768651</c:v>
                </c:pt>
                <c:pt idx="96">
                  <c:v>1713.6379179655687</c:v>
                </c:pt>
                <c:pt idx="97">
                  <c:v>1656.2672640606304</c:v>
                </c:pt>
                <c:pt idx="98">
                  <c:v>1493.7943641597672</c:v>
                </c:pt>
                <c:pt idx="99">
                  <c:v>1644.7412124713092</c:v>
                </c:pt>
                <c:pt idx="100">
                  <c:v>351.03330261555863</c:v>
                </c:pt>
                <c:pt idx="101">
                  <c:v>270.10543223319877</c:v>
                </c:pt>
                <c:pt idx="102">
                  <c:v>224.19142797111687</c:v>
                </c:pt>
                <c:pt idx="103">
                  <c:v>135.17741205477219</c:v>
                </c:pt>
                <c:pt idx="104">
                  <c:v>194.27168905104503</c:v>
                </c:pt>
                <c:pt idx="105">
                  <c:v>164.27656391883488</c:v>
                </c:pt>
                <c:pt idx="106">
                  <c:v>227.90778479294369</c:v>
                </c:pt>
                <c:pt idx="107">
                  <c:v>191.66405677442668</c:v>
                </c:pt>
                <c:pt idx="108">
                  <c:v>188.92795936984999</c:v>
                </c:pt>
                <c:pt idx="109">
                  <c:v>178.90678513217861</c:v>
                </c:pt>
                <c:pt idx="110">
                  <c:v>158.54100804678899</c:v>
                </c:pt>
                <c:pt idx="111">
                  <c:v>208.34556398174354</c:v>
                </c:pt>
                <c:pt idx="112">
                  <c:v>191.48630458234237</c:v>
                </c:pt>
                <c:pt idx="113">
                  <c:v>215.07838111254168</c:v>
                </c:pt>
                <c:pt idx="114">
                  <c:v>203.52117730662678</c:v>
                </c:pt>
                <c:pt idx="115">
                  <c:v>254.70325464305887</c:v>
                </c:pt>
                <c:pt idx="116">
                  <c:v>145.84480105206501</c:v>
                </c:pt>
                <c:pt idx="117">
                  <c:v>119.3173372545087</c:v>
                </c:pt>
                <c:pt idx="118">
                  <c:v>89.025374251805573</c:v>
                </c:pt>
                <c:pt idx="119">
                  <c:v>182.74113332527108</c:v>
                </c:pt>
                <c:pt idx="120">
                  <c:v>115.42919885725603</c:v>
                </c:pt>
                <c:pt idx="121">
                  <c:v>176.80317343532167</c:v>
                </c:pt>
                <c:pt idx="122">
                  <c:v>130.19963680396651</c:v>
                </c:pt>
                <c:pt idx="123">
                  <c:v>173.98286300283527</c:v>
                </c:pt>
                <c:pt idx="124">
                  <c:v>570.1865931330982</c:v>
                </c:pt>
                <c:pt idx="125">
                  <c:v>657.72404143129063</c:v>
                </c:pt>
                <c:pt idx="126">
                  <c:v>795.87241419866916</c:v>
                </c:pt>
                <c:pt idx="127">
                  <c:v>696.51762474396173</c:v>
                </c:pt>
                <c:pt idx="128">
                  <c:v>838.86854126219691</c:v>
                </c:pt>
                <c:pt idx="129">
                  <c:v>959.86965303095303</c:v>
                </c:pt>
                <c:pt idx="130">
                  <c:v>1149.5646292495903</c:v>
                </c:pt>
                <c:pt idx="131">
                  <c:v>2307.0296517723118</c:v>
                </c:pt>
                <c:pt idx="132">
                  <c:v>2908.2173060680775</c:v>
                </c:pt>
                <c:pt idx="133">
                  <c:v>2595.4323702131046</c:v>
                </c:pt>
                <c:pt idx="134">
                  <c:v>2575.0487469703567</c:v>
                </c:pt>
                <c:pt idx="135">
                  <c:v>2672.3681334524858</c:v>
                </c:pt>
                <c:pt idx="136">
                  <c:v>2764.001180612699</c:v>
                </c:pt>
                <c:pt idx="137">
                  <c:v>2852.4763188242077</c:v>
                </c:pt>
                <c:pt idx="138">
                  <c:v>3457.6863654835729</c:v>
                </c:pt>
                <c:pt idx="139">
                  <c:v>2777.760727543503</c:v>
                </c:pt>
                <c:pt idx="140">
                  <c:v>2901.9441849608543</c:v>
                </c:pt>
                <c:pt idx="141">
                  <c:v>2855.9534292368699</c:v>
                </c:pt>
                <c:pt idx="142">
                  <c:v>3486.2615419002095</c:v>
                </c:pt>
                <c:pt idx="143">
                  <c:v>3171.7036244689511</c:v>
                </c:pt>
                <c:pt idx="144">
                  <c:v>3061.2568272241538</c:v>
                </c:pt>
                <c:pt idx="145">
                  <c:v>2945.7258692353171</c:v>
                </c:pt>
                <c:pt idx="146">
                  <c:v>3088.9539177180877</c:v>
                </c:pt>
                <c:pt idx="147">
                  <c:v>3435.2600338958523</c:v>
                </c:pt>
                <c:pt idx="148">
                  <c:v>3098.7815780865044</c:v>
                </c:pt>
                <c:pt idx="149">
                  <c:v>3363.7579471665349</c:v>
                </c:pt>
                <c:pt idx="150">
                  <c:v>3018.8398309286449</c:v>
                </c:pt>
                <c:pt idx="151">
                  <c:v>3364.0544111222339</c:v>
                </c:pt>
                <c:pt idx="152">
                  <c:v>3299.9639794421505</c:v>
                </c:pt>
                <c:pt idx="153">
                  <c:v>2942.6230857487044</c:v>
                </c:pt>
                <c:pt idx="154">
                  <c:v>3284.5548129060312</c:v>
                </c:pt>
                <c:pt idx="155">
                  <c:v>3241.3981875862928</c:v>
                </c:pt>
                <c:pt idx="156">
                  <c:v>3158.6342841785549</c:v>
                </c:pt>
                <c:pt idx="157">
                  <c:v>3272.604427409532</c:v>
                </c:pt>
                <c:pt idx="158">
                  <c:v>1714.6792381710172</c:v>
                </c:pt>
                <c:pt idx="159">
                  <c:v>74.938728115011045</c:v>
                </c:pt>
                <c:pt idx="160">
                  <c:v>105.15301675456992</c:v>
                </c:pt>
                <c:pt idx="161">
                  <c:v>78.730258994168295</c:v>
                </c:pt>
                <c:pt idx="162">
                  <c:v>179.36970687807539</c:v>
                </c:pt>
                <c:pt idx="163">
                  <c:v>157.24092672036053</c:v>
                </c:pt>
                <c:pt idx="164">
                  <c:v>174.9477015669847</c:v>
                </c:pt>
                <c:pt idx="165">
                  <c:v>167.99232218247977</c:v>
                </c:pt>
                <c:pt idx="166">
                  <c:v>130.83883288778767</c:v>
                </c:pt>
                <c:pt idx="167">
                  <c:v>142.10130374027</c:v>
                </c:pt>
                <c:pt idx="168">
                  <c:v>121.6228585489587</c:v>
                </c:pt>
                <c:pt idx="169">
                  <c:v>129.36810541957266</c:v>
                </c:pt>
                <c:pt idx="170">
                  <c:v>124.8845845422284</c:v>
                </c:pt>
                <c:pt idx="171">
                  <c:v>115.79352131615238</c:v>
                </c:pt>
                <c:pt idx="172">
                  <c:v>146.6778641502394</c:v>
                </c:pt>
                <c:pt idx="173">
                  <c:v>111.15500772660008</c:v>
                </c:pt>
                <c:pt idx="174">
                  <c:v>118.08279422136741</c:v>
                </c:pt>
                <c:pt idx="175">
                  <c:v>134.27613346904158</c:v>
                </c:pt>
                <c:pt idx="176">
                  <c:v>72.000594113041629</c:v>
                </c:pt>
                <c:pt idx="177">
                  <c:v>170.13616008295438</c:v>
                </c:pt>
                <c:pt idx="178">
                  <c:v>90.260223463106001</c:v>
                </c:pt>
                <c:pt idx="179">
                  <c:v>98.102882193713981</c:v>
                </c:pt>
                <c:pt idx="180">
                  <c:v>180.436300567714</c:v>
                </c:pt>
                <c:pt idx="181">
                  <c:v>129.43413669678975</c:v>
                </c:pt>
                <c:pt idx="182">
                  <c:v>136.66661379955102</c:v>
                </c:pt>
                <c:pt idx="183">
                  <c:v>110.73341685161731</c:v>
                </c:pt>
                <c:pt idx="184">
                  <c:v>105.14921031764113</c:v>
                </c:pt>
                <c:pt idx="185">
                  <c:v>95.154385912434407</c:v>
                </c:pt>
                <c:pt idx="186">
                  <c:v>38.906404193605006</c:v>
                </c:pt>
                <c:pt idx="187">
                  <c:v>88.453778823893941</c:v>
                </c:pt>
                <c:pt idx="188">
                  <c:v>85.702960855720136</c:v>
                </c:pt>
                <c:pt idx="189">
                  <c:v>118.75025485366969</c:v>
                </c:pt>
                <c:pt idx="190">
                  <c:v>111.1316028519911</c:v>
                </c:pt>
                <c:pt idx="191">
                  <c:v>61.683250792284618</c:v>
                </c:pt>
                <c:pt idx="192">
                  <c:v>92.090692280073256</c:v>
                </c:pt>
                <c:pt idx="193">
                  <c:v>154.74594827077104</c:v>
                </c:pt>
                <c:pt idx="194">
                  <c:v>531.54941305733485</c:v>
                </c:pt>
                <c:pt idx="195">
                  <c:v>814.55893383103978</c:v>
                </c:pt>
                <c:pt idx="196">
                  <c:v>1744.5152672576464</c:v>
                </c:pt>
                <c:pt idx="197">
                  <c:v>1785.0449087230625</c:v>
                </c:pt>
                <c:pt idx="198">
                  <c:v>2192.4827643002218</c:v>
                </c:pt>
                <c:pt idx="199">
                  <c:v>1958.2742106885923</c:v>
                </c:pt>
                <c:pt idx="200">
                  <c:v>2265.3438136231575</c:v>
                </c:pt>
                <c:pt idx="201">
                  <c:v>2501.9789220683492</c:v>
                </c:pt>
                <c:pt idx="202">
                  <c:v>2690.1835288520042</c:v>
                </c:pt>
                <c:pt idx="203">
                  <c:v>2541.3098628305347</c:v>
                </c:pt>
                <c:pt idx="204">
                  <c:v>2870.4105137100219</c:v>
                </c:pt>
                <c:pt idx="205">
                  <c:v>3377.0822202684335</c:v>
                </c:pt>
                <c:pt idx="206">
                  <c:v>3275.4949416863351</c:v>
                </c:pt>
                <c:pt idx="207">
                  <c:v>3224.3917189927402</c:v>
                </c:pt>
                <c:pt idx="208">
                  <c:v>3471.6549262441781</c:v>
                </c:pt>
                <c:pt idx="209">
                  <c:v>3158.754865118864</c:v>
                </c:pt>
                <c:pt idx="210">
                  <c:v>3096.8173894797078</c:v>
                </c:pt>
                <c:pt idx="211">
                  <c:v>3434.2297065904449</c:v>
                </c:pt>
                <c:pt idx="212">
                  <c:v>3550.1714209976108</c:v>
                </c:pt>
                <c:pt idx="213">
                  <c:v>3578.6360783397226</c:v>
                </c:pt>
                <c:pt idx="214">
                  <c:v>3172.5687049621033</c:v>
                </c:pt>
                <c:pt idx="215">
                  <c:v>3770.8648881681834</c:v>
                </c:pt>
                <c:pt idx="216">
                  <c:v>3235.4938301730535</c:v>
                </c:pt>
                <c:pt idx="217">
                  <c:v>3572.4997784991615</c:v>
                </c:pt>
                <c:pt idx="218">
                  <c:v>3414.3799120481517</c:v>
                </c:pt>
                <c:pt idx="219">
                  <c:v>3354.4783560990591</c:v>
                </c:pt>
                <c:pt idx="220">
                  <c:v>3280.9141698138801</c:v>
                </c:pt>
                <c:pt idx="221">
                  <c:v>3604.9048070787285</c:v>
                </c:pt>
                <c:pt idx="222">
                  <c:v>3562.5901439711074</c:v>
                </c:pt>
                <c:pt idx="223">
                  <c:v>3435.7078289921392</c:v>
                </c:pt>
                <c:pt idx="224">
                  <c:v>3552.5425202725937</c:v>
                </c:pt>
                <c:pt idx="225">
                  <c:v>3135.2402868356698</c:v>
                </c:pt>
                <c:pt idx="226">
                  <c:v>3509.8814511499568</c:v>
                </c:pt>
                <c:pt idx="227">
                  <c:v>3109.3999074792778</c:v>
                </c:pt>
                <c:pt idx="228">
                  <c:v>1749.3347416707534</c:v>
                </c:pt>
                <c:pt idx="229">
                  <c:v>133.06730586779338</c:v>
                </c:pt>
                <c:pt idx="230">
                  <c:v>57.208034088848201</c:v>
                </c:pt>
                <c:pt idx="231">
                  <c:v>162.60191667126355</c:v>
                </c:pt>
                <c:pt idx="232">
                  <c:v>112.72845503411443</c:v>
                </c:pt>
                <c:pt idx="233">
                  <c:v>140.5016117791547</c:v>
                </c:pt>
                <c:pt idx="234">
                  <c:v>96.354647622189361</c:v>
                </c:pt>
                <c:pt idx="235">
                  <c:v>127.97734056582931</c:v>
                </c:pt>
                <c:pt idx="236">
                  <c:v>143.50288364769443</c:v>
                </c:pt>
                <c:pt idx="237">
                  <c:v>83.802981066969721</c:v>
                </c:pt>
                <c:pt idx="238">
                  <c:v>116.023177979671</c:v>
                </c:pt>
                <c:pt idx="239">
                  <c:v>57.630742700932799</c:v>
                </c:pt>
                <c:pt idx="240">
                  <c:v>173.61959023753255</c:v>
                </c:pt>
                <c:pt idx="241">
                  <c:v>137.72426989062484</c:v>
                </c:pt>
                <c:pt idx="242">
                  <c:v>99.989951839575113</c:v>
                </c:pt>
                <c:pt idx="243">
                  <c:v>63.289780833136341</c:v>
                </c:pt>
                <c:pt idx="244">
                  <c:v>73.779678169227509</c:v>
                </c:pt>
                <c:pt idx="245">
                  <c:v>122.80390975083296</c:v>
                </c:pt>
                <c:pt idx="246">
                  <c:v>101.65821441260115</c:v>
                </c:pt>
                <c:pt idx="247">
                  <c:v>105.26514326361264</c:v>
                </c:pt>
                <c:pt idx="248">
                  <c:v>46.858783176872144</c:v>
                </c:pt>
                <c:pt idx="249">
                  <c:v>115.26688349819669</c:v>
                </c:pt>
                <c:pt idx="250">
                  <c:v>89.449442302794708</c:v>
                </c:pt>
                <c:pt idx="251">
                  <c:v>156.31222789750342</c:v>
                </c:pt>
                <c:pt idx="252">
                  <c:v>153.38101367983398</c:v>
                </c:pt>
                <c:pt idx="253">
                  <c:v>90.230649283020043</c:v>
                </c:pt>
                <c:pt idx="254">
                  <c:v>119.24387835598063</c:v>
                </c:pt>
                <c:pt idx="255">
                  <c:v>73.833830740243442</c:v>
                </c:pt>
                <c:pt idx="256">
                  <c:v>116.5981514138704</c:v>
                </c:pt>
                <c:pt idx="257">
                  <c:v>171.22656046764163</c:v>
                </c:pt>
                <c:pt idx="258">
                  <c:v>65.319410911659077</c:v>
                </c:pt>
                <c:pt idx="259">
                  <c:v>96.537289916587881</c:v>
                </c:pt>
                <c:pt idx="260">
                  <c:v>125.66268133808732</c:v>
                </c:pt>
                <c:pt idx="261">
                  <c:v>68.311930174957027</c:v>
                </c:pt>
                <c:pt idx="262">
                  <c:v>153.39658763982203</c:v>
                </c:pt>
                <c:pt idx="263">
                  <c:v>61.098608724277199</c:v>
                </c:pt>
                <c:pt idx="264">
                  <c:v>99.742051929273259</c:v>
                </c:pt>
                <c:pt idx="265">
                  <c:v>142.3226298008216</c:v>
                </c:pt>
                <c:pt idx="266">
                  <c:v>523.02913727732289</c:v>
                </c:pt>
                <c:pt idx="267">
                  <c:v>840.9222261022054</c:v>
                </c:pt>
                <c:pt idx="268">
                  <c:v>1375.0153030920824</c:v>
                </c:pt>
                <c:pt idx="269">
                  <c:v>1804.335640367166</c:v>
                </c:pt>
                <c:pt idx="270">
                  <c:v>1915.8815715965022</c:v>
                </c:pt>
                <c:pt idx="271">
                  <c:v>2234.1002096189513</c:v>
                </c:pt>
                <c:pt idx="272">
                  <c:v>2157.4095042251729</c:v>
                </c:pt>
                <c:pt idx="273">
                  <c:v>2493.783369478781</c:v>
                </c:pt>
                <c:pt idx="274">
                  <c:v>2400.1618858288816</c:v>
                </c:pt>
                <c:pt idx="275">
                  <c:v>2589.8405375981652</c:v>
                </c:pt>
                <c:pt idx="276">
                  <c:v>2527.2027942905283</c:v>
                </c:pt>
                <c:pt idx="277">
                  <c:v>3146.7365146517063</c:v>
                </c:pt>
                <c:pt idx="278">
                  <c:v>2623.0450333201911</c:v>
                </c:pt>
                <c:pt idx="279">
                  <c:v>2935.4219028212574</c:v>
                </c:pt>
                <c:pt idx="280">
                  <c:v>3227.5889130317496</c:v>
                </c:pt>
                <c:pt idx="281">
                  <c:v>3162.6833537313132</c:v>
                </c:pt>
                <c:pt idx="282">
                  <c:v>3497.5783610212652</c:v>
                </c:pt>
                <c:pt idx="283">
                  <c:v>3092.0955520378529</c:v>
                </c:pt>
                <c:pt idx="284">
                  <c:v>2499.5891427651063</c:v>
                </c:pt>
                <c:pt idx="285">
                  <c:v>2404.9698621748576</c:v>
                </c:pt>
                <c:pt idx="286">
                  <c:v>2483.5810769563691</c:v>
                </c:pt>
                <c:pt idx="287">
                  <c:v>2037.0600339487196</c:v>
                </c:pt>
                <c:pt idx="288">
                  <c:v>2240.1713223736415</c:v>
                </c:pt>
                <c:pt idx="289">
                  <c:v>2218.884679095424</c:v>
                </c:pt>
                <c:pt idx="290">
                  <c:v>2296.0399531958624</c:v>
                </c:pt>
                <c:pt idx="291">
                  <c:v>2193.5136454675262</c:v>
                </c:pt>
                <c:pt idx="292">
                  <c:v>2525.1331481675393</c:v>
                </c:pt>
                <c:pt idx="293">
                  <c:v>2416.0045322704723</c:v>
                </c:pt>
                <c:pt idx="294">
                  <c:v>2393.2130295631018</c:v>
                </c:pt>
                <c:pt idx="295">
                  <c:v>2520.2960112475344</c:v>
                </c:pt>
                <c:pt idx="296">
                  <c:v>2413.0706134221914</c:v>
                </c:pt>
                <c:pt idx="297">
                  <c:v>2665.3048352691053</c:v>
                </c:pt>
                <c:pt idx="298">
                  <c:v>2156.1966132459384</c:v>
                </c:pt>
                <c:pt idx="299">
                  <c:v>2398.6171857981731</c:v>
                </c:pt>
                <c:pt idx="300">
                  <c:v>2594.6773392268524</c:v>
                </c:pt>
                <c:pt idx="301">
                  <c:v>2240.1136182360533</c:v>
                </c:pt>
                <c:pt idx="302">
                  <c:v>2705.6080261680249</c:v>
                </c:pt>
                <c:pt idx="303">
                  <c:v>2531.7304678728447</c:v>
                </c:pt>
                <c:pt idx="304">
                  <c:v>2278.6338221559363</c:v>
                </c:pt>
                <c:pt idx="305">
                  <c:v>2772.7004960794393</c:v>
                </c:pt>
                <c:pt idx="306">
                  <c:v>2420.7109831353373</c:v>
                </c:pt>
                <c:pt idx="307">
                  <c:v>2324.6053564018885</c:v>
                </c:pt>
                <c:pt idx="308">
                  <c:v>2508.0106273818392</c:v>
                </c:pt>
                <c:pt idx="309">
                  <c:v>3010.8607392056747</c:v>
                </c:pt>
                <c:pt idx="310">
                  <c:v>3284.7008120914302</c:v>
                </c:pt>
                <c:pt idx="311">
                  <c:v>3098.9040094558954</c:v>
                </c:pt>
                <c:pt idx="312">
                  <c:v>2922.3975381754185</c:v>
                </c:pt>
                <c:pt idx="313">
                  <c:v>2730.2978799072534</c:v>
                </c:pt>
                <c:pt idx="314">
                  <c:v>2528.0738830254768</c:v>
                </c:pt>
                <c:pt idx="315">
                  <c:v>3015.2898899448141</c:v>
                </c:pt>
                <c:pt idx="316">
                  <c:v>2997.1713079081146</c:v>
                </c:pt>
                <c:pt idx="317">
                  <c:v>2792.2134367724816</c:v>
                </c:pt>
                <c:pt idx="318">
                  <c:v>3138.4151696502095</c:v>
                </c:pt>
                <c:pt idx="319">
                  <c:v>3095.7834095709077</c:v>
                </c:pt>
                <c:pt idx="320">
                  <c:v>2945.9590208049226</c:v>
                </c:pt>
                <c:pt idx="321">
                  <c:v>2823.979822221746</c:v>
                </c:pt>
                <c:pt idx="322">
                  <c:v>2561.6203394024797</c:v>
                </c:pt>
                <c:pt idx="323">
                  <c:v>3206.8294317867053</c:v>
                </c:pt>
                <c:pt idx="324">
                  <c:v>3167.3219067891378</c:v>
                </c:pt>
                <c:pt idx="325">
                  <c:v>2963.5382025257868</c:v>
                </c:pt>
                <c:pt idx="326">
                  <c:v>3189.4229921950687</c:v>
                </c:pt>
                <c:pt idx="327">
                  <c:v>3042.6389131249161</c:v>
                </c:pt>
                <c:pt idx="328">
                  <c:v>2777.40929370292</c:v>
                </c:pt>
                <c:pt idx="329">
                  <c:v>3111.9531164929094</c:v>
                </c:pt>
                <c:pt idx="330">
                  <c:v>3048.3136052921486</c:v>
                </c:pt>
                <c:pt idx="331">
                  <c:v>3103.8236614818429</c:v>
                </c:pt>
                <c:pt idx="332">
                  <c:v>2889.2744274729639</c:v>
                </c:pt>
                <c:pt idx="333">
                  <c:v>3142.1856652986585</c:v>
                </c:pt>
                <c:pt idx="334">
                  <c:v>2910.0268781435202</c:v>
                </c:pt>
                <c:pt idx="335">
                  <c:v>3403.46667789202</c:v>
                </c:pt>
                <c:pt idx="336">
                  <c:v>3410.1457507491282</c:v>
                </c:pt>
                <c:pt idx="337">
                  <c:v>3374.3074943947181</c:v>
                </c:pt>
                <c:pt idx="338">
                  <c:v>3117.0682813343547</c:v>
                </c:pt>
                <c:pt idx="339">
                  <c:v>3219.7749525881727</c:v>
                </c:pt>
                <c:pt idx="340">
                  <c:v>3423.3289444453885</c:v>
                </c:pt>
                <c:pt idx="341">
                  <c:v>3274.8431502508329</c:v>
                </c:pt>
                <c:pt idx="342">
                  <c:v>3270.411876644901</c:v>
                </c:pt>
                <c:pt idx="343">
                  <c:v>2866.9244351091493</c:v>
                </c:pt>
                <c:pt idx="344">
                  <c:v>2676.3549109846531</c:v>
                </c:pt>
                <c:pt idx="345">
                  <c:v>2626.8203315814881</c:v>
                </c:pt>
                <c:pt idx="346">
                  <c:v>2350.5745615611609</c:v>
                </c:pt>
                <c:pt idx="347">
                  <c:v>2687.1323687031663</c:v>
                </c:pt>
                <c:pt idx="348">
                  <c:v>2763.2184705335812</c:v>
                </c:pt>
                <c:pt idx="349">
                  <c:v>2597.5872931380673</c:v>
                </c:pt>
                <c:pt idx="350">
                  <c:v>2301.9142211495391</c:v>
                </c:pt>
                <c:pt idx="351">
                  <c:v>2453.2002428432343</c:v>
                </c:pt>
                <c:pt idx="352">
                  <c:v>2270.8251415530603</c:v>
                </c:pt>
                <c:pt idx="353">
                  <c:v>2229.2091863017658</c:v>
                </c:pt>
                <c:pt idx="354">
                  <c:v>2236.6932843003588</c:v>
                </c:pt>
                <c:pt idx="355">
                  <c:v>2120.5935986459835</c:v>
                </c:pt>
                <c:pt idx="356">
                  <c:v>2421.9497869482248</c:v>
                </c:pt>
                <c:pt idx="357">
                  <c:v>2327.1787203491835</c:v>
                </c:pt>
                <c:pt idx="358">
                  <c:v>1953.9336266950347</c:v>
                </c:pt>
                <c:pt idx="359">
                  <c:v>2642.0337151551421</c:v>
                </c:pt>
                <c:pt idx="360">
                  <c:v>2221.4616879042651</c:v>
                </c:pt>
                <c:pt idx="361">
                  <c:v>2071.8928579608555</c:v>
                </c:pt>
                <c:pt idx="362">
                  <c:v>2115.2664896779115</c:v>
                </c:pt>
                <c:pt idx="363">
                  <c:v>2436.808057013342</c:v>
                </c:pt>
                <c:pt idx="364">
                  <c:v>2109.2530910362384</c:v>
                </c:pt>
                <c:pt idx="365">
                  <c:v>2059.2044385195541</c:v>
                </c:pt>
                <c:pt idx="366">
                  <c:v>1968.2732950741404</c:v>
                </c:pt>
                <c:pt idx="367">
                  <c:v>2225.1025220420624</c:v>
                </c:pt>
                <c:pt idx="368">
                  <c:v>2373.3607233604894</c:v>
                </c:pt>
                <c:pt idx="369">
                  <c:v>2749.8717001714849</c:v>
                </c:pt>
                <c:pt idx="370">
                  <c:v>2737.7081839106272</c:v>
                </c:pt>
                <c:pt idx="371">
                  <c:v>2848.3594887062973</c:v>
                </c:pt>
                <c:pt idx="372">
                  <c:v>2990.1549571582332</c:v>
                </c:pt>
                <c:pt idx="373">
                  <c:v>2999.9232698588567</c:v>
                </c:pt>
                <c:pt idx="374">
                  <c:v>2725.4023792687876</c:v>
                </c:pt>
                <c:pt idx="375">
                  <c:v>2947.8570964045166</c:v>
                </c:pt>
                <c:pt idx="376">
                  <c:v>2845.225607941506</c:v>
                </c:pt>
                <c:pt idx="377">
                  <c:v>2839.3124418434377</c:v>
                </c:pt>
                <c:pt idx="378">
                  <c:v>3051.6335787066319</c:v>
                </c:pt>
                <c:pt idx="379">
                  <c:v>2636.7382303311933</c:v>
                </c:pt>
                <c:pt idx="380">
                  <c:v>2749.7968444301728</c:v>
                </c:pt>
                <c:pt idx="381">
                  <c:v>2819.5932141687972</c:v>
                </c:pt>
                <c:pt idx="382">
                  <c:v>3146.0478151198531</c:v>
                </c:pt>
                <c:pt idx="383">
                  <c:v>2830.8375599833635</c:v>
                </c:pt>
                <c:pt idx="384">
                  <c:v>2733.250971839308</c:v>
                </c:pt>
                <c:pt idx="385">
                  <c:v>2838.9992183361355</c:v>
                </c:pt>
                <c:pt idx="386">
                  <c:v>3682.2474599487036</c:v>
                </c:pt>
                <c:pt idx="387">
                  <c:v>3163.2563752723731</c:v>
                </c:pt>
                <c:pt idx="388">
                  <c:v>3201.7913991504156</c:v>
                </c:pt>
                <c:pt idx="389">
                  <c:v>3376.8306943318566</c:v>
                </c:pt>
                <c:pt idx="390">
                  <c:v>2749.4291036645855</c:v>
                </c:pt>
                <c:pt idx="391">
                  <c:v>3181.4044970869122</c:v>
                </c:pt>
                <c:pt idx="392">
                  <c:v>2964.9902868267341</c:v>
                </c:pt>
                <c:pt idx="393">
                  <c:v>3070.7450045084906</c:v>
                </c:pt>
                <c:pt idx="394">
                  <c:v>2855.2229813774361</c:v>
                </c:pt>
                <c:pt idx="395">
                  <c:v>3005.0687183747259</c:v>
                </c:pt>
                <c:pt idx="396">
                  <c:v>3189.1348714798464</c:v>
                </c:pt>
                <c:pt idx="397">
                  <c:v>3225.9386501285599</c:v>
                </c:pt>
                <c:pt idx="398">
                  <c:v>2680.2694777810025</c:v>
                </c:pt>
                <c:pt idx="399">
                  <c:v>2993.4342084471327</c:v>
                </c:pt>
                <c:pt idx="400">
                  <c:v>3348.7700721212695</c:v>
                </c:pt>
                <c:pt idx="401">
                  <c:v>1350.9903416926077</c:v>
                </c:pt>
                <c:pt idx="402">
                  <c:v>175.00932079433818</c:v>
                </c:pt>
                <c:pt idx="403">
                  <c:v>127.25665925994529</c:v>
                </c:pt>
                <c:pt idx="404">
                  <c:v>39.456296628088943</c:v>
                </c:pt>
                <c:pt idx="405">
                  <c:v>118.16171774155326</c:v>
                </c:pt>
                <c:pt idx="406">
                  <c:v>80.024827325840192</c:v>
                </c:pt>
                <c:pt idx="407">
                  <c:v>64.062438722693443</c:v>
                </c:pt>
                <c:pt idx="408">
                  <c:v>139.71312649781575</c:v>
                </c:pt>
                <c:pt idx="409">
                  <c:v>127.29430246045462</c:v>
                </c:pt>
                <c:pt idx="410">
                  <c:v>148.30293662226987</c:v>
                </c:pt>
                <c:pt idx="411">
                  <c:v>109.31143655712265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5C-4C5D-B5A3-F50AF8E48C8F}"/>
            </c:ext>
          </c:extLst>
        </c:ser>
        <c:ser>
          <c:idx val="3"/>
          <c:order val="4"/>
          <c:tx>
            <c:strRef>
              <c:f>'2025_01_021_AVE'!$AD$4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4">
                  <a:alpha val="32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4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'2025_01_021_AVE'!$AD$5:$AD$482</c:f>
              <c:numCache>
                <c:formatCode>General</c:formatCode>
                <c:ptCount val="478"/>
                <c:pt idx="0">
                  <c:v>35.407358806091402</c:v>
                </c:pt>
                <c:pt idx="1">
                  <c:v>83.178060835313644</c:v>
                </c:pt>
                <c:pt idx="2">
                  <c:v>66.287988656229942</c:v>
                </c:pt>
                <c:pt idx="3">
                  <c:v>57.165003256875117</c:v>
                </c:pt>
                <c:pt idx="4">
                  <c:v>47.20799907592108</c:v>
                </c:pt>
                <c:pt idx="5">
                  <c:v>35.859882908820488</c:v>
                </c:pt>
                <c:pt idx="6">
                  <c:v>61.847029147894105</c:v>
                </c:pt>
                <c:pt idx="7">
                  <c:v>50.919459846178832</c:v>
                </c:pt>
                <c:pt idx="8">
                  <c:v>22.50261564284293</c:v>
                </c:pt>
                <c:pt idx="9">
                  <c:v>53.654028760381074</c:v>
                </c:pt>
                <c:pt idx="10">
                  <c:v>30.979844167423792</c:v>
                </c:pt>
                <c:pt idx="11">
                  <c:v>20.810093828285808</c:v>
                </c:pt>
                <c:pt idx="12">
                  <c:v>52.183547362472474</c:v>
                </c:pt>
                <c:pt idx="13">
                  <c:v>74.631339451996794</c:v>
                </c:pt>
                <c:pt idx="14">
                  <c:v>22.625246954074377</c:v>
                </c:pt>
                <c:pt idx="15">
                  <c:v>47.672903445604589</c:v>
                </c:pt>
                <c:pt idx="16">
                  <c:v>67.41806642049481</c:v>
                </c:pt>
                <c:pt idx="17">
                  <c:v>74.223359224260221</c:v>
                </c:pt>
                <c:pt idx="18">
                  <c:v>76.916637410439677</c:v>
                </c:pt>
                <c:pt idx="19">
                  <c:v>55.310877274224097</c:v>
                </c:pt>
                <c:pt idx="20">
                  <c:v>74.353534939959204</c:v>
                </c:pt>
                <c:pt idx="21">
                  <c:v>109.24551843620701</c:v>
                </c:pt>
                <c:pt idx="22">
                  <c:v>51.199751941013162</c:v>
                </c:pt>
                <c:pt idx="23">
                  <c:v>28.552978482554654</c:v>
                </c:pt>
                <c:pt idx="24">
                  <c:v>0</c:v>
                </c:pt>
                <c:pt idx="25">
                  <c:v>47.066683513202484</c:v>
                </c:pt>
                <c:pt idx="26">
                  <c:v>50.642638500654968</c:v>
                </c:pt>
                <c:pt idx="27">
                  <c:v>52.725232978404691</c:v>
                </c:pt>
                <c:pt idx="28">
                  <c:v>75.800209013953591</c:v>
                </c:pt>
                <c:pt idx="29">
                  <c:v>24.538658560613808</c:v>
                </c:pt>
                <c:pt idx="30">
                  <c:v>70.572434336767131</c:v>
                </c:pt>
                <c:pt idx="31">
                  <c:v>80.829239902300117</c:v>
                </c:pt>
                <c:pt idx="32">
                  <c:v>46.417446272452949</c:v>
                </c:pt>
                <c:pt idx="33">
                  <c:v>37.342684719018571</c:v>
                </c:pt>
                <c:pt idx="34">
                  <c:v>12.187439420145166</c:v>
                </c:pt>
                <c:pt idx="35">
                  <c:v>48.629957461632223</c:v>
                </c:pt>
                <c:pt idx="36">
                  <c:v>87.143773296432158</c:v>
                </c:pt>
                <c:pt idx="37">
                  <c:v>25.665775120010768</c:v>
                </c:pt>
                <c:pt idx="38">
                  <c:v>11.948073067880708</c:v>
                </c:pt>
                <c:pt idx="39">
                  <c:v>80.801943354024843</c:v>
                </c:pt>
                <c:pt idx="40">
                  <c:v>73.031788624683642</c:v>
                </c:pt>
                <c:pt idx="41">
                  <c:v>43.539224767495796</c:v>
                </c:pt>
                <c:pt idx="42">
                  <c:v>73.530943461744769</c:v>
                </c:pt>
                <c:pt idx="43">
                  <c:v>28.224595008645991</c:v>
                </c:pt>
                <c:pt idx="44">
                  <c:v>47.567900572579397</c:v>
                </c:pt>
                <c:pt idx="45">
                  <c:v>51.127849078602729</c:v>
                </c:pt>
                <c:pt idx="46">
                  <c:v>20.150053505991242</c:v>
                </c:pt>
                <c:pt idx="47">
                  <c:v>45.177871644695003</c:v>
                </c:pt>
                <c:pt idx="48">
                  <c:v>11.158651133454617</c:v>
                </c:pt>
                <c:pt idx="49">
                  <c:v>72.622431032264032</c:v>
                </c:pt>
                <c:pt idx="50">
                  <c:v>104.93458444868098</c:v>
                </c:pt>
                <c:pt idx="51">
                  <c:v>21.177870491771642</c:v>
                </c:pt>
                <c:pt idx="52">
                  <c:v>42.600663338766644</c:v>
                </c:pt>
                <c:pt idx="53">
                  <c:v>20.943579152420966</c:v>
                </c:pt>
                <c:pt idx="54">
                  <c:v>28.822237741768792</c:v>
                </c:pt>
                <c:pt idx="55">
                  <c:v>29.609294424347699</c:v>
                </c:pt>
                <c:pt idx="56">
                  <c:v>16.064421811040827</c:v>
                </c:pt>
                <c:pt idx="57">
                  <c:v>39.5025370425723</c:v>
                </c:pt>
                <c:pt idx="58">
                  <c:v>7.2226861497535451</c:v>
                </c:pt>
                <c:pt idx="59">
                  <c:v>22.097689336994808</c:v>
                </c:pt>
                <c:pt idx="60">
                  <c:v>8.752120840054026</c:v>
                </c:pt>
                <c:pt idx="61">
                  <c:v>8.6886925616038297</c:v>
                </c:pt>
                <c:pt idx="62">
                  <c:v>24.823143652845935</c:v>
                </c:pt>
                <c:pt idx="63">
                  <c:v>37.548701719036544</c:v>
                </c:pt>
                <c:pt idx="64">
                  <c:v>16.50612140971478</c:v>
                </c:pt>
                <c:pt idx="65">
                  <c:v>51.093889210724548</c:v>
                </c:pt>
                <c:pt idx="66">
                  <c:v>54.34080908778018</c:v>
                </c:pt>
                <c:pt idx="67">
                  <c:v>66.104001275181474</c:v>
                </c:pt>
                <c:pt idx="68">
                  <c:v>22.418193163149184</c:v>
                </c:pt>
                <c:pt idx="69">
                  <c:v>42.250871960006165</c:v>
                </c:pt>
                <c:pt idx="70">
                  <c:v>95.498546734084186</c:v>
                </c:pt>
                <c:pt idx="71">
                  <c:v>21.614994797960609</c:v>
                </c:pt>
                <c:pt idx="72">
                  <c:v>71.20993090745111</c:v>
                </c:pt>
                <c:pt idx="73">
                  <c:v>44.674226177105069</c:v>
                </c:pt>
                <c:pt idx="74">
                  <c:v>10.046140969381504</c:v>
                </c:pt>
                <c:pt idx="75">
                  <c:v>64.568584079613402</c:v>
                </c:pt>
                <c:pt idx="76">
                  <c:v>24.327541428411504</c:v>
                </c:pt>
                <c:pt idx="77">
                  <c:v>69.53867130846875</c:v>
                </c:pt>
                <c:pt idx="78">
                  <c:v>104.07717074166028</c:v>
                </c:pt>
                <c:pt idx="79">
                  <c:v>21.324517992411021</c:v>
                </c:pt>
                <c:pt idx="80">
                  <c:v>66.029524613695116</c:v>
                </c:pt>
                <c:pt idx="81">
                  <c:v>57.721196609182876</c:v>
                </c:pt>
                <c:pt idx="82">
                  <c:v>98.428589485421256</c:v>
                </c:pt>
                <c:pt idx="83">
                  <c:v>33.24951327363619</c:v>
                </c:pt>
                <c:pt idx="84">
                  <c:v>48.447212921899578</c:v>
                </c:pt>
                <c:pt idx="85">
                  <c:v>43.929159215827219</c:v>
                </c:pt>
                <c:pt idx="86">
                  <c:v>13.57329784516776</c:v>
                </c:pt>
                <c:pt idx="87">
                  <c:v>63.560734821618468</c:v>
                </c:pt>
                <c:pt idx="88">
                  <c:v>22.84516642523333</c:v>
                </c:pt>
                <c:pt idx="89">
                  <c:v>34.915089395007648</c:v>
                </c:pt>
                <c:pt idx="90">
                  <c:v>13.059004660048016</c:v>
                </c:pt>
                <c:pt idx="91">
                  <c:v>50.282248976592584</c:v>
                </c:pt>
                <c:pt idx="92">
                  <c:v>112.28131257315985</c:v>
                </c:pt>
                <c:pt idx="93">
                  <c:v>23.319203899135012</c:v>
                </c:pt>
                <c:pt idx="94">
                  <c:v>45.243531870176142</c:v>
                </c:pt>
                <c:pt idx="95">
                  <c:v>18.806032922003055</c:v>
                </c:pt>
                <c:pt idx="96">
                  <c:v>34.502776871789976</c:v>
                </c:pt>
                <c:pt idx="97">
                  <c:v>77.364922389354504</c:v>
                </c:pt>
                <c:pt idx="98">
                  <c:v>35.505505009374026</c:v>
                </c:pt>
                <c:pt idx="99">
                  <c:v>42.873097129228917</c:v>
                </c:pt>
                <c:pt idx="100">
                  <c:v>51.566601949546232</c:v>
                </c:pt>
                <c:pt idx="101">
                  <c:v>26.885262410595761</c:v>
                </c:pt>
                <c:pt idx="102">
                  <c:v>18.136778867517314</c:v>
                </c:pt>
                <c:pt idx="103">
                  <c:v>79.061327714691473</c:v>
                </c:pt>
                <c:pt idx="104">
                  <c:v>19.474151175733532</c:v>
                </c:pt>
                <c:pt idx="105">
                  <c:v>55.335263635818066</c:v>
                </c:pt>
                <c:pt idx="106">
                  <c:v>19.135422189289137</c:v>
                </c:pt>
                <c:pt idx="107">
                  <c:v>56.423641368736469</c:v>
                </c:pt>
                <c:pt idx="108">
                  <c:v>37.248542778356139</c:v>
                </c:pt>
                <c:pt idx="109">
                  <c:v>28.713434650843482</c:v>
                </c:pt>
                <c:pt idx="110">
                  <c:v>20.376821034230705</c:v>
                </c:pt>
                <c:pt idx="111">
                  <c:v>37.881011633044274</c:v>
                </c:pt>
                <c:pt idx="112">
                  <c:v>42.247623874415581</c:v>
                </c:pt>
                <c:pt idx="113">
                  <c:v>40.388021792626596</c:v>
                </c:pt>
                <c:pt idx="114">
                  <c:v>40</c:v>
                </c:pt>
                <c:pt idx="115">
                  <c:v>28.514286473292401</c:v>
                </c:pt>
                <c:pt idx="116">
                  <c:v>46.682129716799778</c:v>
                </c:pt>
                <c:pt idx="117">
                  <c:v>35.479289692786701</c:v>
                </c:pt>
                <c:pt idx="118">
                  <c:v>28.450004921448567</c:v>
                </c:pt>
                <c:pt idx="119">
                  <c:v>28.180515356687973</c:v>
                </c:pt>
                <c:pt idx="120">
                  <c:v>48.259025669371816</c:v>
                </c:pt>
                <c:pt idx="121">
                  <c:v>0</c:v>
                </c:pt>
                <c:pt idx="122">
                  <c:v>6.6550273071490089</c:v>
                </c:pt>
                <c:pt idx="123">
                  <c:v>6.826289393471404</c:v>
                </c:pt>
                <c:pt idx="124">
                  <c:v>6.3955355571443278</c:v>
                </c:pt>
                <c:pt idx="125">
                  <c:v>52.203301409780941</c:v>
                </c:pt>
                <c:pt idx="126">
                  <c:v>34.21472045754966</c:v>
                </c:pt>
                <c:pt idx="127">
                  <c:v>34.092884226331947</c:v>
                </c:pt>
                <c:pt idx="128">
                  <c:v>28.253854162655891</c:v>
                </c:pt>
                <c:pt idx="129">
                  <c:v>20.623705396448187</c:v>
                </c:pt>
                <c:pt idx="130">
                  <c:v>0</c:v>
                </c:pt>
                <c:pt idx="131">
                  <c:v>45.408906552904313</c:v>
                </c:pt>
                <c:pt idx="132">
                  <c:v>65.889941797067735</c:v>
                </c:pt>
                <c:pt idx="133">
                  <c:v>52.218767596099191</c:v>
                </c:pt>
                <c:pt idx="134">
                  <c:v>26.407284020994979</c:v>
                </c:pt>
                <c:pt idx="135">
                  <c:v>0</c:v>
                </c:pt>
                <c:pt idx="136">
                  <c:v>60.018823238065401</c:v>
                </c:pt>
                <c:pt idx="137">
                  <c:v>51.114001423348547</c:v>
                </c:pt>
                <c:pt idx="138">
                  <c:v>37.157088829452363</c:v>
                </c:pt>
                <c:pt idx="139">
                  <c:v>25.373884796091048</c:v>
                </c:pt>
                <c:pt idx="140">
                  <c:v>44.667849333578026</c:v>
                </c:pt>
                <c:pt idx="141">
                  <c:v>76.841207277713636</c:v>
                </c:pt>
                <c:pt idx="142">
                  <c:v>0</c:v>
                </c:pt>
                <c:pt idx="143">
                  <c:v>18.347143481799037</c:v>
                </c:pt>
                <c:pt idx="144">
                  <c:v>35.153188446593155</c:v>
                </c:pt>
                <c:pt idx="145">
                  <c:v>43.07813144734466</c:v>
                </c:pt>
                <c:pt idx="146">
                  <c:v>49.427976844371081</c:v>
                </c:pt>
                <c:pt idx="147">
                  <c:v>63.16900434812495</c:v>
                </c:pt>
                <c:pt idx="148">
                  <c:v>44.19520341063172</c:v>
                </c:pt>
                <c:pt idx="149">
                  <c:v>16.035783331574955</c:v>
                </c:pt>
                <c:pt idx="150">
                  <c:v>43.417971602409956</c:v>
                </c:pt>
                <c:pt idx="151">
                  <c:v>47.284481145860347</c:v>
                </c:pt>
                <c:pt idx="152">
                  <c:v>36.825958159846358</c:v>
                </c:pt>
                <c:pt idx="153">
                  <c:v>9.0613738921594535</c:v>
                </c:pt>
                <c:pt idx="154">
                  <c:v>33.560976885616299</c:v>
                </c:pt>
                <c:pt idx="155">
                  <c:v>54.411390188921068</c:v>
                </c:pt>
                <c:pt idx="156">
                  <c:v>35.662761844695808</c:v>
                </c:pt>
                <c:pt idx="157">
                  <c:v>64.418560003086185</c:v>
                </c:pt>
                <c:pt idx="158">
                  <c:v>30.872261533230795</c:v>
                </c:pt>
                <c:pt idx="159">
                  <c:v>6.9652297342360141</c:v>
                </c:pt>
                <c:pt idx="160">
                  <c:v>18.953332265690161</c:v>
                </c:pt>
                <c:pt idx="161">
                  <c:v>0</c:v>
                </c:pt>
                <c:pt idx="162">
                  <c:v>13.990837136489882</c:v>
                </c:pt>
                <c:pt idx="163">
                  <c:v>29.726961972902817</c:v>
                </c:pt>
                <c:pt idx="164">
                  <c:v>27.902373219305829</c:v>
                </c:pt>
                <c:pt idx="165">
                  <c:v>49.036664373701612</c:v>
                </c:pt>
                <c:pt idx="166">
                  <c:v>6.9226895707824152</c:v>
                </c:pt>
                <c:pt idx="167">
                  <c:v>19.227578677592646</c:v>
                </c:pt>
                <c:pt idx="168">
                  <c:v>6.9960051377719612</c:v>
                </c:pt>
                <c:pt idx="169">
                  <c:v>21.670889552640208</c:v>
                </c:pt>
                <c:pt idx="170">
                  <c:v>26.194429703982813</c:v>
                </c:pt>
                <c:pt idx="171">
                  <c:v>21.004406192232292</c:v>
                </c:pt>
                <c:pt idx="172">
                  <c:v>20.794162096843866</c:v>
                </c:pt>
                <c:pt idx="173">
                  <c:v>7.7950556536705156</c:v>
                </c:pt>
                <c:pt idx="174">
                  <c:v>7.3042618942060438</c:v>
                </c:pt>
                <c:pt idx="175">
                  <c:v>11.189677789086799</c:v>
                </c:pt>
                <c:pt idx="176">
                  <c:v>13.829922282903469</c:v>
                </c:pt>
                <c:pt idx="177">
                  <c:v>13.895937682168002</c:v>
                </c:pt>
                <c:pt idx="178">
                  <c:v>6.818029663105043</c:v>
                </c:pt>
                <c:pt idx="179">
                  <c:v>16.778850884423036</c:v>
                </c:pt>
                <c:pt idx="180">
                  <c:v>7.626760634433511</c:v>
                </c:pt>
                <c:pt idx="181">
                  <c:v>5.9745902842641723</c:v>
                </c:pt>
                <c:pt idx="182">
                  <c:v>42.541443993348132</c:v>
                </c:pt>
                <c:pt idx="183">
                  <c:v>22.6613900206344</c:v>
                </c:pt>
                <c:pt idx="184">
                  <c:v>5.2431447622649499</c:v>
                </c:pt>
                <c:pt idx="185">
                  <c:v>34.163517239914093</c:v>
                </c:pt>
                <c:pt idx="186">
                  <c:v>12.998397019497428</c:v>
                </c:pt>
                <c:pt idx="187">
                  <c:v>35.595082021687702</c:v>
                </c:pt>
                <c:pt idx="188">
                  <c:v>89.233993818512744</c:v>
                </c:pt>
                <c:pt idx="189">
                  <c:v>34.821503302955769</c:v>
                </c:pt>
                <c:pt idx="190">
                  <c:v>30.655757521681693</c:v>
                </c:pt>
                <c:pt idx="191">
                  <c:v>12.092324997454188</c:v>
                </c:pt>
                <c:pt idx="192">
                  <c:v>7.0408488510544132</c:v>
                </c:pt>
                <c:pt idx="193">
                  <c:v>43.581149380964561</c:v>
                </c:pt>
                <c:pt idx="194">
                  <c:v>14.946234397430466</c:v>
                </c:pt>
                <c:pt idx="195">
                  <c:v>58.21217662325094</c:v>
                </c:pt>
                <c:pt idx="196">
                  <c:v>9.4362025914995904</c:v>
                </c:pt>
                <c:pt idx="197">
                  <c:v>53.07066622741894</c:v>
                </c:pt>
                <c:pt idx="198">
                  <c:v>17.014591146693594</c:v>
                </c:pt>
                <c:pt idx="199">
                  <c:v>69.023714358176505</c:v>
                </c:pt>
                <c:pt idx="200">
                  <c:v>44.23347722513325</c:v>
                </c:pt>
                <c:pt idx="201">
                  <c:v>19.976149634608973</c:v>
                </c:pt>
                <c:pt idx="202">
                  <c:v>52.880002412627384</c:v>
                </c:pt>
                <c:pt idx="203">
                  <c:v>26.119730626504531</c:v>
                </c:pt>
                <c:pt idx="204">
                  <c:v>18.118638833809317</c:v>
                </c:pt>
                <c:pt idx="205">
                  <c:v>0</c:v>
                </c:pt>
                <c:pt idx="206">
                  <c:v>53.294063495295291</c:v>
                </c:pt>
                <c:pt idx="207">
                  <c:v>26.570811660929191</c:v>
                </c:pt>
                <c:pt idx="208">
                  <c:v>9.3349794624602147</c:v>
                </c:pt>
                <c:pt idx="209">
                  <c:v>66.115163549601306</c:v>
                </c:pt>
                <c:pt idx="210">
                  <c:v>18.593776951690955</c:v>
                </c:pt>
                <c:pt idx="211">
                  <c:v>51.881779578112777</c:v>
                </c:pt>
                <c:pt idx="212">
                  <c:v>38.096744140223791</c:v>
                </c:pt>
                <c:pt idx="213">
                  <c:v>37.902588649670498</c:v>
                </c:pt>
                <c:pt idx="214">
                  <c:v>8.7176903750808172</c:v>
                </c:pt>
                <c:pt idx="215">
                  <c:v>49.904925892477571</c:v>
                </c:pt>
                <c:pt idx="216">
                  <c:v>65.942348382382505</c:v>
                </c:pt>
                <c:pt idx="217">
                  <c:v>29.514586445208256</c:v>
                </c:pt>
                <c:pt idx="218">
                  <c:v>37.283871141577841</c:v>
                </c:pt>
                <c:pt idx="219">
                  <c:v>29.757744676940007</c:v>
                </c:pt>
                <c:pt idx="220">
                  <c:v>54.266576822450645</c:v>
                </c:pt>
                <c:pt idx="221">
                  <c:v>36.990353283569981</c:v>
                </c:pt>
                <c:pt idx="222">
                  <c:v>77.910941669448789</c:v>
                </c:pt>
                <c:pt idx="223">
                  <c:v>29.827845905145061</c:v>
                </c:pt>
                <c:pt idx="224">
                  <c:v>27.761984529062971</c:v>
                </c:pt>
                <c:pt idx="225">
                  <c:v>18.876784436370688</c:v>
                </c:pt>
                <c:pt idx="226">
                  <c:v>26.939984869272479</c:v>
                </c:pt>
                <c:pt idx="227">
                  <c:v>38.372637299694418</c:v>
                </c:pt>
                <c:pt idx="228">
                  <c:v>28.589050597373014</c:v>
                </c:pt>
                <c:pt idx="229">
                  <c:v>7.2480795095585782</c:v>
                </c:pt>
                <c:pt idx="230">
                  <c:v>8.0987832844257852</c:v>
                </c:pt>
                <c:pt idx="231">
                  <c:v>10.846308010568892</c:v>
                </c:pt>
                <c:pt idx="232">
                  <c:v>20.639903157355807</c:v>
                </c:pt>
                <c:pt idx="233">
                  <c:v>20.678292403765212</c:v>
                </c:pt>
                <c:pt idx="234">
                  <c:v>27.524691242812324</c:v>
                </c:pt>
                <c:pt idx="235">
                  <c:v>32.239864277725893</c:v>
                </c:pt>
                <c:pt idx="236">
                  <c:v>28.033121456758913</c:v>
                </c:pt>
                <c:pt idx="237">
                  <c:v>35.918177256432656</c:v>
                </c:pt>
                <c:pt idx="238">
                  <c:v>36.106798126453633</c:v>
                </c:pt>
                <c:pt idx="239">
                  <c:v>22.182467746269996</c:v>
                </c:pt>
                <c:pt idx="240">
                  <c:v>22.163816158713178</c:v>
                </c:pt>
                <c:pt idx="241">
                  <c:v>6.2626984974934077</c:v>
                </c:pt>
                <c:pt idx="242">
                  <c:v>15.478149371476665</c:v>
                </c:pt>
                <c:pt idx="243">
                  <c:v>12.425099255254993</c:v>
                </c:pt>
                <c:pt idx="244">
                  <c:v>20.459910752810991</c:v>
                </c:pt>
                <c:pt idx="245">
                  <c:v>0</c:v>
                </c:pt>
                <c:pt idx="246">
                  <c:v>30.568938460468495</c:v>
                </c:pt>
                <c:pt idx="247">
                  <c:v>21.456483905649268</c:v>
                </c:pt>
                <c:pt idx="248">
                  <c:v>38.119248219280912</c:v>
                </c:pt>
                <c:pt idx="249">
                  <c:v>21.151545434894935</c:v>
                </c:pt>
                <c:pt idx="250">
                  <c:v>7.1078407697819754</c:v>
                </c:pt>
                <c:pt idx="251">
                  <c:v>26.7495896402014</c:v>
                </c:pt>
                <c:pt idx="252">
                  <c:v>51.212973580343331</c:v>
                </c:pt>
                <c:pt idx="253">
                  <c:v>12.559106064867063</c:v>
                </c:pt>
                <c:pt idx="254">
                  <c:v>22.550153229280237</c:v>
                </c:pt>
                <c:pt idx="255">
                  <c:v>50.878573891153195</c:v>
                </c:pt>
                <c:pt idx="256">
                  <c:v>27.211205413083565</c:v>
                </c:pt>
                <c:pt idx="257">
                  <c:v>16.182660935477866</c:v>
                </c:pt>
                <c:pt idx="258">
                  <c:v>5.3972327685042618</c:v>
                </c:pt>
                <c:pt idx="259">
                  <c:v>7.1090526940085494</c:v>
                </c:pt>
                <c:pt idx="260">
                  <c:v>41.949432765742593</c:v>
                </c:pt>
                <c:pt idx="261">
                  <c:v>7.2395795565851193</c:v>
                </c:pt>
                <c:pt idx="262">
                  <c:v>26.709483357679208</c:v>
                </c:pt>
                <c:pt idx="263">
                  <c:v>29.718658624195257</c:v>
                </c:pt>
                <c:pt idx="264">
                  <c:v>13.480646604916547</c:v>
                </c:pt>
                <c:pt idx="265">
                  <c:v>27.147067457444845</c:v>
                </c:pt>
                <c:pt idx="266">
                  <c:v>165.37647114925855</c:v>
                </c:pt>
                <c:pt idx="267">
                  <c:v>55.775666137551603</c:v>
                </c:pt>
                <c:pt idx="268">
                  <c:v>34.386403860590711</c:v>
                </c:pt>
                <c:pt idx="269">
                  <c:v>0</c:v>
                </c:pt>
                <c:pt idx="270">
                  <c:v>43.574036222568282</c:v>
                </c:pt>
                <c:pt idx="271">
                  <c:v>39.451188894453267</c:v>
                </c:pt>
                <c:pt idx="272">
                  <c:v>51.89644855524471</c:v>
                </c:pt>
                <c:pt idx="273">
                  <c:v>26.614904789833464</c:v>
                </c:pt>
                <c:pt idx="274">
                  <c:v>10.502472618053936</c:v>
                </c:pt>
                <c:pt idx="275">
                  <c:v>20.059588953273646</c:v>
                </c:pt>
                <c:pt idx="276">
                  <c:v>8.2182030332135891</c:v>
                </c:pt>
                <c:pt idx="277">
                  <c:v>22.473226110031831</c:v>
                </c:pt>
                <c:pt idx="278">
                  <c:v>9.2744585182632377</c:v>
                </c:pt>
                <c:pt idx="279">
                  <c:v>27.342294073897939</c:v>
                </c:pt>
                <c:pt idx="280">
                  <c:v>28.767230230119335</c:v>
                </c:pt>
                <c:pt idx="281">
                  <c:v>46.914863038503803</c:v>
                </c:pt>
                <c:pt idx="282">
                  <c:v>22.416773494245351</c:v>
                </c:pt>
                <c:pt idx="283">
                  <c:v>25.97035634257514</c:v>
                </c:pt>
                <c:pt idx="284">
                  <c:v>28.289610346573557</c:v>
                </c:pt>
                <c:pt idx="285">
                  <c:v>18.447355396115647</c:v>
                </c:pt>
                <c:pt idx="286">
                  <c:v>8.6817134519950994</c:v>
                </c:pt>
                <c:pt idx="287">
                  <c:v>32.565245440676811</c:v>
                </c:pt>
                <c:pt idx="288">
                  <c:v>31.238775990361823</c:v>
                </c:pt>
                <c:pt idx="289">
                  <c:v>29.924098327973237</c:v>
                </c:pt>
                <c:pt idx="290">
                  <c:v>29.914664037584867</c:v>
                </c:pt>
                <c:pt idx="291">
                  <c:v>20.769631899814726</c:v>
                </c:pt>
                <c:pt idx="292">
                  <c:v>20.085701158175411</c:v>
                </c:pt>
                <c:pt idx="293">
                  <c:v>56.72196750840272</c:v>
                </c:pt>
                <c:pt idx="294">
                  <c:v>20.36488182864645</c:v>
                </c:pt>
                <c:pt idx="295">
                  <c:v>30.374395685616143</c:v>
                </c:pt>
                <c:pt idx="296">
                  <c:v>7.7074387439622827</c:v>
                </c:pt>
                <c:pt idx="297">
                  <c:v>20.498908186101957</c:v>
                </c:pt>
                <c:pt idx="298">
                  <c:v>19.856356060588336</c:v>
                </c:pt>
                <c:pt idx="299">
                  <c:v>36.713793110620415</c:v>
                </c:pt>
                <c:pt idx="300">
                  <c:v>0</c:v>
                </c:pt>
                <c:pt idx="301">
                  <c:v>31.448790747780134</c:v>
                </c:pt>
                <c:pt idx="302">
                  <c:v>10.127527883727128</c:v>
                </c:pt>
                <c:pt idx="303">
                  <c:v>10.272314632442878</c:v>
                </c:pt>
                <c:pt idx="304">
                  <c:v>36.937545564824298</c:v>
                </c:pt>
                <c:pt idx="305">
                  <c:v>50.169490278880083</c:v>
                </c:pt>
                <c:pt idx="306">
                  <c:v>20.285723445342221</c:v>
                </c:pt>
                <c:pt idx="307">
                  <c:v>20.091439914827898</c:v>
                </c:pt>
                <c:pt idx="308">
                  <c:v>10.142307597251319</c:v>
                </c:pt>
                <c:pt idx="309">
                  <c:v>47.335591732942362</c:v>
                </c:pt>
                <c:pt idx="310">
                  <c:v>29.72924847332694</c:v>
                </c:pt>
                <c:pt idx="311">
                  <c:v>39.27220204189539</c:v>
                </c:pt>
                <c:pt idx="312">
                  <c:v>71.024159169846968</c:v>
                </c:pt>
                <c:pt idx="313">
                  <c:v>9.766267753497468</c:v>
                </c:pt>
                <c:pt idx="314">
                  <c:v>19.84520480339738</c:v>
                </c:pt>
                <c:pt idx="315">
                  <c:v>50.376697049165791</c:v>
                </c:pt>
                <c:pt idx="316">
                  <c:v>39.390247391727264</c:v>
                </c:pt>
                <c:pt idx="317">
                  <c:v>46.762276359291093</c:v>
                </c:pt>
                <c:pt idx="318">
                  <c:v>40.538104056188139</c:v>
                </c:pt>
                <c:pt idx="319">
                  <c:v>28.850054076512269</c:v>
                </c:pt>
                <c:pt idx="320">
                  <c:v>29.558032845193765</c:v>
                </c:pt>
                <c:pt idx="321">
                  <c:v>39.290854888523526</c:v>
                </c:pt>
                <c:pt idx="322">
                  <c:v>65.43947969406949</c:v>
                </c:pt>
                <c:pt idx="323">
                  <c:v>11.411301947683199</c:v>
                </c:pt>
                <c:pt idx="324">
                  <c:v>50.822298994554643</c:v>
                </c:pt>
                <c:pt idx="325">
                  <c:v>40.707247726870712</c:v>
                </c:pt>
                <c:pt idx="326">
                  <c:v>20.076747481375119</c:v>
                </c:pt>
                <c:pt idx="327">
                  <c:v>32.17177104045161</c:v>
                </c:pt>
                <c:pt idx="328">
                  <c:v>19.824114651247047</c:v>
                </c:pt>
                <c:pt idx="329">
                  <c:v>18.353096901922441</c:v>
                </c:pt>
                <c:pt idx="330">
                  <c:v>29.456927204332924</c:v>
                </c:pt>
                <c:pt idx="331">
                  <c:v>19.984996334454664</c:v>
                </c:pt>
                <c:pt idx="332">
                  <c:v>31.747980703219145</c:v>
                </c:pt>
                <c:pt idx="333">
                  <c:v>31.381035793417912</c:v>
                </c:pt>
                <c:pt idx="334">
                  <c:v>22.426870064866755</c:v>
                </c:pt>
                <c:pt idx="335">
                  <c:v>10.06942804110065</c:v>
                </c:pt>
                <c:pt idx="336">
                  <c:v>20.11885398672052</c:v>
                </c:pt>
                <c:pt idx="337">
                  <c:v>42.470218065030302</c:v>
                </c:pt>
                <c:pt idx="338">
                  <c:v>49.587412075043424</c:v>
                </c:pt>
                <c:pt idx="339">
                  <c:v>0</c:v>
                </c:pt>
                <c:pt idx="340">
                  <c:v>56.680202527673707</c:v>
                </c:pt>
                <c:pt idx="341">
                  <c:v>31.367637862082297</c:v>
                </c:pt>
                <c:pt idx="342">
                  <c:v>48.919717883997102</c:v>
                </c:pt>
                <c:pt idx="343">
                  <c:v>11.545968359658337</c:v>
                </c:pt>
                <c:pt idx="344">
                  <c:v>48.273988640509501</c:v>
                </c:pt>
                <c:pt idx="345">
                  <c:v>10.400608419459701</c:v>
                </c:pt>
                <c:pt idx="346">
                  <c:v>31.184273191443101</c:v>
                </c:pt>
                <c:pt idx="347">
                  <c:v>40.502389442526834</c:v>
                </c:pt>
                <c:pt idx="348">
                  <c:v>43.013736621569471</c:v>
                </c:pt>
                <c:pt idx="349">
                  <c:v>19.414313143201106</c:v>
                </c:pt>
                <c:pt idx="350">
                  <c:v>62.826342230683991</c:v>
                </c:pt>
                <c:pt idx="351">
                  <c:v>34.182678299416722</c:v>
                </c:pt>
                <c:pt idx="352">
                  <c:v>62.780373714959367</c:v>
                </c:pt>
                <c:pt idx="353">
                  <c:v>0</c:v>
                </c:pt>
                <c:pt idx="354">
                  <c:v>42.426637128668169</c:v>
                </c:pt>
                <c:pt idx="355">
                  <c:v>22.132344117808387</c:v>
                </c:pt>
                <c:pt idx="356">
                  <c:v>21.051983973206021</c:v>
                </c:pt>
                <c:pt idx="357">
                  <c:v>20.153207526061546</c:v>
                </c:pt>
                <c:pt idx="358">
                  <c:v>34.127732780045861</c:v>
                </c:pt>
                <c:pt idx="359">
                  <c:v>28.681729829638481</c:v>
                </c:pt>
                <c:pt idx="360">
                  <c:v>19.725726085034722</c:v>
                </c:pt>
                <c:pt idx="361">
                  <c:v>43.342222903433829</c:v>
                </c:pt>
                <c:pt idx="362">
                  <c:v>9.2026776343476353</c:v>
                </c:pt>
                <c:pt idx="363">
                  <c:v>20.575356518547778</c:v>
                </c:pt>
                <c:pt idx="364">
                  <c:v>19.864308759469502</c:v>
                </c:pt>
                <c:pt idx="365">
                  <c:v>39.346656395189868</c:v>
                </c:pt>
                <c:pt idx="366">
                  <c:v>10.615479935265443</c:v>
                </c:pt>
                <c:pt idx="367">
                  <c:v>41.505927217832173</c:v>
                </c:pt>
                <c:pt idx="368">
                  <c:v>32.30179531217275</c:v>
                </c:pt>
                <c:pt idx="369">
                  <c:v>81.637236805247639</c:v>
                </c:pt>
                <c:pt idx="370">
                  <c:v>29.776736485272334</c:v>
                </c:pt>
                <c:pt idx="371">
                  <c:v>10.310564327041545</c:v>
                </c:pt>
                <c:pt idx="372">
                  <c:v>16.77810640621577</c:v>
                </c:pt>
                <c:pt idx="373">
                  <c:v>30.74014911310967</c:v>
                </c:pt>
                <c:pt idx="374">
                  <c:v>44.980581686609654</c:v>
                </c:pt>
                <c:pt idx="375">
                  <c:v>0</c:v>
                </c:pt>
                <c:pt idx="376">
                  <c:v>10.254676059969569</c:v>
                </c:pt>
                <c:pt idx="377">
                  <c:v>29.185296759036806</c:v>
                </c:pt>
                <c:pt idx="378">
                  <c:v>59.232018220237421</c:v>
                </c:pt>
                <c:pt idx="379">
                  <c:v>61.705845174267345</c:v>
                </c:pt>
                <c:pt idx="380">
                  <c:v>10.15069350996467</c:v>
                </c:pt>
                <c:pt idx="381">
                  <c:v>45.049097871453931</c:v>
                </c:pt>
                <c:pt idx="382">
                  <c:v>20.806488856990718</c:v>
                </c:pt>
                <c:pt idx="383">
                  <c:v>10.162248236317305</c:v>
                </c:pt>
                <c:pt idx="384">
                  <c:v>20.31188793859242</c:v>
                </c:pt>
                <c:pt idx="385">
                  <c:v>48.309260770811839</c:v>
                </c:pt>
                <c:pt idx="386">
                  <c:v>66.440551994726604</c:v>
                </c:pt>
                <c:pt idx="387">
                  <c:v>20.671457825007653</c:v>
                </c:pt>
                <c:pt idx="388">
                  <c:v>50.644386100447804</c:v>
                </c:pt>
                <c:pt idx="389">
                  <c:v>42.967655242822175</c:v>
                </c:pt>
                <c:pt idx="390">
                  <c:v>41.197861893350812</c:v>
                </c:pt>
                <c:pt idx="391">
                  <c:v>30.027263629789086</c:v>
                </c:pt>
                <c:pt idx="392">
                  <c:v>32.741400123578124</c:v>
                </c:pt>
                <c:pt idx="393">
                  <c:v>48.733389244536092</c:v>
                </c:pt>
                <c:pt idx="394">
                  <c:v>21.157837027117612</c:v>
                </c:pt>
                <c:pt idx="395">
                  <c:v>31.740817915486407</c:v>
                </c:pt>
                <c:pt idx="396">
                  <c:v>38.505410013458551</c:v>
                </c:pt>
                <c:pt idx="397">
                  <c:v>33.02824062736525</c:v>
                </c:pt>
                <c:pt idx="398">
                  <c:v>43.667006781588022</c:v>
                </c:pt>
                <c:pt idx="399">
                  <c:v>37.467751743546003</c:v>
                </c:pt>
                <c:pt idx="400">
                  <c:v>61.57805600727994</c:v>
                </c:pt>
                <c:pt idx="401">
                  <c:v>28.327216841941777</c:v>
                </c:pt>
                <c:pt idx="402">
                  <c:v>24.801466246290659</c:v>
                </c:pt>
                <c:pt idx="403">
                  <c:v>22.16662262758463</c:v>
                </c:pt>
                <c:pt idx="404">
                  <c:v>27.788204630584559</c:v>
                </c:pt>
                <c:pt idx="405">
                  <c:v>32.113637574359423</c:v>
                </c:pt>
                <c:pt idx="406">
                  <c:v>8.0624341661270158</c:v>
                </c:pt>
                <c:pt idx="407">
                  <c:v>34.348723604544936</c:v>
                </c:pt>
                <c:pt idx="408">
                  <c:v>16.049519686052474</c:v>
                </c:pt>
                <c:pt idx="409">
                  <c:v>29.383595103025005</c:v>
                </c:pt>
                <c:pt idx="410">
                  <c:v>22.162589690758207</c:v>
                </c:pt>
                <c:pt idx="411">
                  <c:v>8.1513308331315173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5C-4C5D-B5A3-F50AF8E48C8F}"/>
            </c:ext>
          </c:extLst>
        </c:ser>
        <c:ser>
          <c:idx val="2"/>
          <c:order val="5"/>
          <c:tx>
            <c:strRef>
              <c:f>'2025_01_021_AVE'!$AC$4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'2025_01_021_AVE'!$AC$5:$AC$482</c:f>
              <c:numCache>
                <c:formatCode>General</c:formatCode>
                <c:ptCount val="478"/>
                <c:pt idx="0">
                  <c:v>233.25500862461845</c:v>
                </c:pt>
                <c:pt idx="1">
                  <c:v>311.63287175970248</c:v>
                </c:pt>
                <c:pt idx="2">
                  <c:v>161.6849274784592</c:v>
                </c:pt>
                <c:pt idx="3">
                  <c:v>258.20035468136894</c:v>
                </c:pt>
                <c:pt idx="4">
                  <c:v>128.31816072955883</c:v>
                </c:pt>
                <c:pt idx="5">
                  <c:v>162.37922626140178</c:v>
                </c:pt>
                <c:pt idx="6">
                  <c:v>211.10452615814521</c:v>
                </c:pt>
                <c:pt idx="7">
                  <c:v>209.87625734783796</c:v>
                </c:pt>
                <c:pt idx="8">
                  <c:v>255.69920308272663</c:v>
                </c:pt>
                <c:pt idx="9">
                  <c:v>273.50402854841576</c:v>
                </c:pt>
                <c:pt idx="10">
                  <c:v>127.89115156295463</c:v>
                </c:pt>
                <c:pt idx="11">
                  <c:v>249.72112593942975</c:v>
                </c:pt>
                <c:pt idx="12">
                  <c:v>224.63825673224426</c:v>
                </c:pt>
                <c:pt idx="13">
                  <c:v>197.35901889822622</c:v>
                </c:pt>
                <c:pt idx="14">
                  <c:v>797.47854764542024</c:v>
                </c:pt>
                <c:pt idx="15">
                  <c:v>2097.6077516066021</c:v>
                </c:pt>
                <c:pt idx="16">
                  <c:v>1696.4369134207377</c:v>
                </c:pt>
                <c:pt idx="17">
                  <c:v>2095.9011357340287</c:v>
                </c:pt>
                <c:pt idx="18">
                  <c:v>2067.9227107069028</c:v>
                </c:pt>
                <c:pt idx="19">
                  <c:v>1943.7373633015688</c:v>
                </c:pt>
                <c:pt idx="20">
                  <c:v>2354.0713276193724</c:v>
                </c:pt>
                <c:pt idx="21">
                  <c:v>2197.5399084277478</c:v>
                </c:pt>
                <c:pt idx="22">
                  <c:v>2428.9671138227241</c:v>
                </c:pt>
                <c:pt idx="23">
                  <c:v>2077.0287587309735</c:v>
                </c:pt>
                <c:pt idx="24">
                  <c:v>2260.8929388263646</c:v>
                </c:pt>
                <c:pt idx="25">
                  <c:v>2360.1040410969549</c:v>
                </c:pt>
                <c:pt idx="26">
                  <c:v>2478.567595849363</c:v>
                </c:pt>
                <c:pt idx="27">
                  <c:v>2527.3589355660297</c:v>
                </c:pt>
                <c:pt idx="28">
                  <c:v>2422.1363948587632</c:v>
                </c:pt>
                <c:pt idx="29">
                  <c:v>2349.7338562721093</c:v>
                </c:pt>
                <c:pt idx="30">
                  <c:v>3800.6360573145971</c:v>
                </c:pt>
                <c:pt idx="31">
                  <c:v>5014.2656706450416</c:v>
                </c:pt>
                <c:pt idx="32">
                  <c:v>5151.420402434268</c:v>
                </c:pt>
                <c:pt idx="33">
                  <c:v>5235.9482527887785</c:v>
                </c:pt>
                <c:pt idx="34">
                  <c:v>5676.8467822142857</c:v>
                </c:pt>
                <c:pt idx="35">
                  <c:v>5342.7531740358272</c:v>
                </c:pt>
                <c:pt idx="36">
                  <c:v>4975.5676534526419</c:v>
                </c:pt>
                <c:pt idx="37">
                  <c:v>6304.9880617493291</c:v>
                </c:pt>
                <c:pt idx="38">
                  <c:v>5647.4558700849475</c:v>
                </c:pt>
                <c:pt idx="39">
                  <c:v>5823.6674771798525</c:v>
                </c:pt>
                <c:pt idx="40">
                  <c:v>5623.7532964379825</c:v>
                </c:pt>
                <c:pt idx="41">
                  <c:v>5070.0037692022233</c:v>
                </c:pt>
                <c:pt idx="42">
                  <c:v>239.90131553885792</c:v>
                </c:pt>
                <c:pt idx="43">
                  <c:v>247.49786993136078</c:v>
                </c:pt>
                <c:pt idx="44">
                  <c:v>192.9956419773481</c:v>
                </c:pt>
                <c:pt idx="45">
                  <c:v>181.17612160674099</c:v>
                </c:pt>
                <c:pt idx="46">
                  <c:v>194.00884849999258</c:v>
                </c:pt>
                <c:pt idx="47">
                  <c:v>274.09620080798481</c:v>
                </c:pt>
                <c:pt idx="48">
                  <c:v>228.00250721432326</c:v>
                </c:pt>
                <c:pt idx="49">
                  <c:v>164.71846983003962</c:v>
                </c:pt>
                <c:pt idx="50">
                  <c:v>223.24516773431426</c:v>
                </c:pt>
                <c:pt idx="51">
                  <c:v>276.66626951252942</c:v>
                </c:pt>
                <c:pt idx="52">
                  <c:v>205.27873858240628</c:v>
                </c:pt>
                <c:pt idx="53">
                  <c:v>200.84614506845199</c:v>
                </c:pt>
                <c:pt idx="54">
                  <c:v>171.92341641008917</c:v>
                </c:pt>
                <c:pt idx="55">
                  <c:v>148.29954301425425</c:v>
                </c:pt>
                <c:pt idx="56">
                  <c:v>155.8046210032966</c:v>
                </c:pt>
                <c:pt idx="57">
                  <c:v>151.89395241577705</c:v>
                </c:pt>
                <c:pt idx="58">
                  <c:v>168.34035398179844</c:v>
                </c:pt>
                <c:pt idx="59">
                  <c:v>162.83637093960249</c:v>
                </c:pt>
                <c:pt idx="60">
                  <c:v>201.29877932124259</c:v>
                </c:pt>
                <c:pt idx="61">
                  <c:v>142.36088581704735</c:v>
                </c:pt>
                <c:pt idx="62">
                  <c:v>110.74941014346648</c:v>
                </c:pt>
                <c:pt idx="63">
                  <c:v>234.20825389564186</c:v>
                </c:pt>
                <c:pt idx="64">
                  <c:v>400.59086959730871</c:v>
                </c:pt>
                <c:pt idx="65">
                  <c:v>3368.1629598122367</c:v>
                </c:pt>
                <c:pt idx="66">
                  <c:v>3771.809492323614</c:v>
                </c:pt>
                <c:pt idx="67">
                  <c:v>4209.7513974476678</c:v>
                </c:pt>
                <c:pt idx="68">
                  <c:v>4921.9430502426894</c:v>
                </c:pt>
                <c:pt idx="69">
                  <c:v>4821.80841505221</c:v>
                </c:pt>
                <c:pt idx="70">
                  <c:v>4518.1417062996215</c:v>
                </c:pt>
                <c:pt idx="71">
                  <c:v>4843.144411332788</c:v>
                </c:pt>
                <c:pt idx="72">
                  <c:v>5387.5228898264895</c:v>
                </c:pt>
                <c:pt idx="73">
                  <c:v>5001.7389551394308</c:v>
                </c:pt>
                <c:pt idx="74">
                  <c:v>5096.1333281044353</c:v>
                </c:pt>
                <c:pt idx="75">
                  <c:v>5279.7414804119453</c:v>
                </c:pt>
                <c:pt idx="76">
                  <c:v>5176.5721447186852</c:v>
                </c:pt>
                <c:pt idx="77">
                  <c:v>5108.4177768913587</c:v>
                </c:pt>
                <c:pt idx="78">
                  <c:v>5489.9151299787763</c:v>
                </c:pt>
                <c:pt idx="79">
                  <c:v>5647.792763919022</c:v>
                </c:pt>
                <c:pt idx="80">
                  <c:v>5552.6367982457641</c:v>
                </c:pt>
                <c:pt idx="81">
                  <c:v>5421.4685742827178</c:v>
                </c:pt>
                <c:pt idx="82">
                  <c:v>5733.4653375257885</c:v>
                </c:pt>
                <c:pt idx="83">
                  <c:v>5747.8392108328653</c:v>
                </c:pt>
                <c:pt idx="84">
                  <c:v>6421.0068162332082</c:v>
                </c:pt>
                <c:pt idx="85">
                  <c:v>5503.0054746990127</c:v>
                </c:pt>
                <c:pt idx="86">
                  <c:v>6244.3202664591763</c:v>
                </c:pt>
                <c:pt idx="87">
                  <c:v>6321.4846171658983</c:v>
                </c:pt>
                <c:pt idx="88">
                  <c:v>5941.2077043058734</c:v>
                </c:pt>
                <c:pt idx="89">
                  <c:v>6509.4260254128349</c:v>
                </c:pt>
                <c:pt idx="90">
                  <c:v>6043.7311544008098</c:v>
                </c:pt>
                <c:pt idx="91">
                  <c:v>6027.6694824259403</c:v>
                </c:pt>
                <c:pt idx="92">
                  <c:v>5997.2994770984878</c:v>
                </c:pt>
                <c:pt idx="93">
                  <c:v>6318.0094359028235</c:v>
                </c:pt>
                <c:pt idx="94">
                  <c:v>5772.3680171625128</c:v>
                </c:pt>
                <c:pt idx="95">
                  <c:v>5903.7298619341773</c:v>
                </c:pt>
                <c:pt idx="96">
                  <c:v>6475.6109173302229</c:v>
                </c:pt>
                <c:pt idx="97">
                  <c:v>5634.6570657455459</c:v>
                </c:pt>
                <c:pt idx="98">
                  <c:v>6030.693037072102</c:v>
                </c:pt>
                <c:pt idx="99">
                  <c:v>5953.7811253090149</c:v>
                </c:pt>
                <c:pt idx="100">
                  <c:v>833.73051102852412</c:v>
                </c:pt>
                <c:pt idx="101">
                  <c:v>264.09195322244113</c:v>
                </c:pt>
                <c:pt idx="102">
                  <c:v>177.894260574691</c:v>
                </c:pt>
                <c:pt idx="103">
                  <c:v>150.815094224208</c:v>
                </c:pt>
                <c:pt idx="104">
                  <c:v>122.62372634177206</c:v>
                </c:pt>
                <c:pt idx="105">
                  <c:v>158.32308242944552</c:v>
                </c:pt>
                <c:pt idx="106">
                  <c:v>229.62506627146965</c:v>
                </c:pt>
                <c:pt idx="107">
                  <c:v>234.7626506949214</c:v>
                </c:pt>
                <c:pt idx="108">
                  <c:v>111.59781665737651</c:v>
                </c:pt>
                <c:pt idx="109">
                  <c:v>176.94347336118076</c:v>
                </c:pt>
                <c:pt idx="110">
                  <c:v>192.90384979088367</c:v>
                </c:pt>
                <c:pt idx="111">
                  <c:v>135.01181069213217</c:v>
                </c:pt>
                <c:pt idx="112">
                  <c:v>202.46228176212031</c:v>
                </c:pt>
                <c:pt idx="113">
                  <c:v>94.887521079062495</c:v>
                </c:pt>
                <c:pt idx="114">
                  <c:v>104.89280433841896</c:v>
                </c:pt>
                <c:pt idx="115">
                  <c:v>243.73622138410022</c:v>
                </c:pt>
                <c:pt idx="116">
                  <c:v>176.13904628407244</c:v>
                </c:pt>
                <c:pt idx="117">
                  <c:v>111.29804574860485</c:v>
                </c:pt>
                <c:pt idx="118">
                  <c:v>116.85309608543025</c:v>
                </c:pt>
                <c:pt idx="119">
                  <c:v>71.747937871322137</c:v>
                </c:pt>
                <c:pt idx="120">
                  <c:v>98.983967727750766</c:v>
                </c:pt>
                <c:pt idx="121">
                  <c:v>135.35171172082042</c:v>
                </c:pt>
                <c:pt idx="122">
                  <c:v>154.07241424679074</c:v>
                </c:pt>
                <c:pt idx="123">
                  <c:v>1015.1917559521575</c:v>
                </c:pt>
                <c:pt idx="124">
                  <c:v>2459.4933919500158</c:v>
                </c:pt>
                <c:pt idx="125">
                  <c:v>2837.9442237626599</c:v>
                </c:pt>
                <c:pt idx="126">
                  <c:v>3122.0932417514068</c:v>
                </c:pt>
                <c:pt idx="127">
                  <c:v>3180.5251694745079</c:v>
                </c:pt>
                <c:pt idx="128">
                  <c:v>3806.3360104471144</c:v>
                </c:pt>
                <c:pt idx="129">
                  <c:v>3553.4451653169976</c:v>
                </c:pt>
                <c:pt idx="130">
                  <c:v>3761.7659738523853</c:v>
                </c:pt>
                <c:pt idx="131">
                  <c:v>5318.4738353736129</c:v>
                </c:pt>
                <c:pt idx="132">
                  <c:v>5757.591233559051</c:v>
                </c:pt>
                <c:pt idx="133">
                  <c:v>5442.381337188207</c:v>
                </c:pt>
                <c:pt idx="134">
                  <c:v>5802.379979587512</c:v>
                </c:pt>
                <c:pt idx="135">
                  <c:v>5848.0174226880426</c:v>
                </c:pt>
                <c:pt idx="136">
                  <c:v>5490.1546704521406</c:v>
                </c:pt>
                <c:pt idx="137">
                  <c:v>5973.4209970671636</c:v>
                </c:pt>
                <c:pt idx="138">
                  <c:v>6116.8415051913371</c:v>
                </c:pt>
                <c:pt idx="139">
                  <c:v>5921.8569168305694</c:v>
                </c:pt>
                <c:pt idx="140">
                  <c:v>6108.9583275753439</c:v>
                </c:pt>
                <c:pt idx="141">
                  <c:v>6003.2466836736867</c:v>
                </c:pt>
                <c:pt idx="142">
                  <c:v>5982.4424238193169</c:v>
                </c:pt>
                <c:pt idx="143">
                  <c:v>5981.168775066486</c:v>
                </c:pt>
                <c:pt idx="144">
                  <c:v>5974.4145734927533</c:v>
                </c:pt>
                <c:pt idx="145">
                  <c:v>5962.8224149646148</c:v>
                </c:pt>
                <c:pt idx="146">
                  <c:v>6426.1084058564074</c:v>
                </c:pt>
                <c:pt idx="147">
                  <c:v>5898.7817869844312</c:v>
                </c:pt>
                <c:pt idx="148">
                  <c:v>5788.8738277915354</c:v>
                </c:pt>
                <c:pt idx="149">
                  <c:v>6287.9992560210894</c:v>
                </c:pt>
                <c:pt idx="150">
                  <c:v>6120.7605372478474</c:v>
                </c:pt>
                <c:pt idx="151">
                  <c:v>5900.6304021919132</c:v>
                </c:pt>
                <c:pt idx="152">
                  <c:v>6260.1772764370944</c:v>
                </c:pt>
                <c:pt idx="153">
                  <c:v>6396.6329391036388</c:v>
                </c:pt>
                <c:pt idx="154">
                  <c:v>6004.6101916524394</c:v>
                </c:pt>
                <c:pt idx="155">
                  <c:v>6635.57595548471</c:v>
                </c:pt>
                <c:pt idx="156">
                  <c:v>6469.6028821970349</c:v>
                </c:pt>
                <c:pt idx="157">
                  <c:v>6657.0564644947535</c:v>
                </c:pt>
                <c:pt idx="158">
                  <c:v>3713.9753532168879</c:v>
                </c:pt>
                <c:pt idx="159">
                  <c:v>126.24925382388304</c:v>
                </c:pt>
                <c:pt idx="160">
                  <c:v>93.954123318924474</c:v>
                </c:pt>
                <c:pt idx="161">
                  <c:v>153.11653196996249</c:v>
                </c:pt>
                <c:pt idx="162">
                  <c:v>126.81438276279931</c:v>
                </c:pt>
                <c:pt idx="163">
                  <c:v>166.20563177853387</c:v>
                </c:pt>
                <c:pt idx="164">
                  <c:v>167.09290680275279</c:v>
                </c:pt>
                <c:pt idx="165">
                  <c:v>91.052700490311551</c:v>
                </c:pt>
                <c:pt idx="166">
                  <c:v>96.367388922507004</c:v>
                </c:pt>
                <c:pt idx="167">
                  <c:v>129.37848839908563</c:v>
                </c:pt>
                <c:pt idx="168">
                  <c:v>72.650822584554987</c:v>
                </c:pt>
                <c:pt idx="169">
                  <c:v>114.60703228986445</c:v>
                </c:pt>
                <c:pt idx="170">
                  <c:v>137.11342629740287</c:v>
                </c:pt>
                <c:pt idx="171">
                  <c:v>97.643560067992681</c:v>
                </c:pt>
                <c:pt idx="172">
                  <c:v>139.9299720949015</c:v>
                </c:pt>
                <c:pt idx="173">
                  <c:v>107.42616561436587</c:v>
                </c:pt>
                <c:pt idx="174">
                  <c:v>107.13472058494924</c:v>
                </c:pt>
                <c:pt idx="175">
                  <c:v>119.68013420788262</c:v>
                </c:pt>
                <c:pt idx="176">
                  <c:v>92.435588113644187</c:v>
                </c:pt>
                <c:pt idx="177">
                  <c:v>96.558951586346865</c:v>
                </c:pt>
                <c:pt idx="178">
                  <c:v>64.841210308863097</c:v>
                </c:pt>
                <c:pt idx="179">
                  <c:v>82.156638796543874</c:v>
                </c:pt>
                <c:pt idx="180">
                  <c:v>116.78151477143977</c:v>
                </c:pt>
                <c:pt idx="181">
                  <c:v>116.58110785448811</c:v>
                </c:pt>
                <c:pt idx="182">
                  <c:v>129.79590359811485</c:v>
                </c:pt>
                <c:pt idx="183">
                  <c:v>110.62618629946918</c:v>
                </c:pt>
                <c:pt idx="184">
                  <c:v>146.19963381469159</c:v>
                </c:pt>
                <c:pt idx="185">
                  <c:v>129.82136551167355</c:v>
                </c:pt>
                <c:pt idx="186">
                  <c:v>116.84351419165722</c:v>
                </c:pt>
                <c:pt idx="187">
                  <c:v>108.72517803524508</c:v>
                </c:pt>
                <c:pt idx="188">
                  <c:v>102.91452856380471</c:v>
                </c:pt>
                <c:pt idx="189">
                  <c:v>153.2146145330054</c:v>
                </c:pt>
                <c:pt idx="190">
                  <c:v>162.58307892639255</c:v>
                </c:pt>
                <c:pt idx="191">
                  <c:v>123.40191102819281</c:v>
                </c:pt>
                <c:pt idx="192">
                  <c:v>62.645501315791833</c:v>
                </c:pt>
                <c:pt idx="193">
                  <c:v>128.29167536891362</c:v>
                </c:pt>
                <c:pt idx="194">
                  <c:v>2800.3111472313954</c:v>
                </c:pt>
                <c:pt idx="195">
                  <c:v>4143.7851284518465</c:v>
                </c:pt>
                <c:pt idx="196">
                  <c:v>5056.6438716407256</c:v>
                </c:pt>
                <c:pt idx="197">
                  <c:v>5422.1255671447816</c:v>
                </c:pt>
                <c:pt idx="198">
                  <c:v>5233.9499996636669</c:v>
                </c:pt>
                <c:pt idx="199">
                  <c:v>5641.3229921447173</c:v>
                </c:pt>
                <c:pt idx="200">
                  <c:v>5806.6079487639026</c:v>
                </c:pt>
                <c:pt idx="201">
                  <c:v>6162.6196158325847</c:v>
                </c:pt>
                <c:pt idx="202">
                  <c:v>5321.9450463049052</c:v>
                </c:pt>
                <c:pt idx="203">
                  <c:v>5766.3969595620638</c:v>
                </c:pt>
                <c:pt idx="204">
                  <c:v>6347.3308478697381</c:v>
                </c:pt>
                <c:pt idx="205">
                  <c:v>6091.5618072914485</c:v>
                </c:pt>
                <c:pt idx="206">
                  <c:v>6167.529121699301</c:v>
                </c:pt>
                <c:pt idx="207">
                  <c:v>6105.8301760476297</c:v>
                </c:pt>
                <c:pt idx="208">
                  <c:v>6016.0352258839748</c:v>
                </c:pt>
                <c:pt idx="209">
                  <c:v>7044.2921691108177</c:v>
                </c:pt>
                <c:pt idx="210">
                  <c:v>6886.1337795320087</c:v>
                </c:pt>
                <c:pt idx="211">
                  <c:v>6789.4614676299116</c:v>
                </c:pt>
                <c:pt idx="212">
                  <c:v>6242.27820082573</c:v>
                </c:pt>
                <c:pt idx="213">
                  <c:v>6354.7577316162306</c:v>
                </c:pt>
                <c:pt idx="214">
                  <c:v>5655.0986871581945</c:v>
                </c:pt>
                <c:pt idx="215">
                  <c:v>7079.6831941708915</c:v>
                </c:pt>
                <c:pt idx="216">
                  <c:v>6128.4589549457878</c:v>
                </c:pt>
                <c:pt idx="217">
                  <c:v>6756.8791134243374</c:v>
                </c:pt>
                <c:pt idx="218">
                  <c:v>6485.8151722873063</c:v>
                </c:pt>
                <c:pt idx="219">
                  <c:v>6384.2558129035051</c:v>
                </c:pt>
                <c:pt idx="220">
                  <c:v>6303.9229856699694</c:v>
                </c:pt>
                <c:pt idx="221">
                  <c:v>6336.896108241006</c:v>
                </c:pt>
                <c:pt idx="222">
                  <c:v>7051.517248229532</c:v>
                </c:pt>
                <c:pt idx="223">
                  <c:v>6544.5083394504491</c:v>
                </c:pt>
                <c:pt idx="224">
                  <c:v>6492.8341317346021</c:v>
                </c:pt>
                <c:pt idx="225">
                  <c:v>6656.9706345031855</c:v>
                </c:pt>
                <c:pt idx="226">
                  <c:v>6266.3077105015445</c:v>
                </c:pt>
                <c:pt idx="227">
                  <c:v>6619.9357747974991</c:v>
                </c:pt>
                <c:pt idx="228">
                  <c:v>3758.8973769679897</c:v>
                </c:pt>
                <c:pt idx="229">
                  <c:v>134.18239502311008</c:v>
                </c:pt>
                <c:pt idx="230">
                  <c:v>127.66191418730396</c:v>
                </c:pt>
                <c:pt idx="231">
                  <c:v>94.928370964295254</c:v>
                </c:pt>
                <c:pt idx="232">
                  <c:v>167.03237136255859</c:v>
                </c:pt>
                <c:pt idx="233">
                  <c:v>126.10065814081824</c:v>
                </c:pt>
                <c:pt idx="234">
                  <c:v>143.63878608831862</c:v>
                </c:pt>
                <c:pt idx="235">
                  <c:v>134.47441924862821</c:v>
                </c:pt>
                <c:pt idx="236">
                  <c:v>149.99203213305526</c:v>
                </c:pt>
                <c:pt idx="237">
                  <c:v>145.86842032006172</c:v>
                </c:pt>
                <c:pt idx="238">
                  <c:v>123.7074452732496</c:v>
                </c:pt>
                <c:pt idx="239">
                  <c:v>161.39155573557719</c:v>
                </c:pt>
                <c:pt idx="240">
                  <c:v>117.09185895169225</c:v>
                </c:pt>
                <c:pt idx="241">
                  <c:v>122.13180354349313</c:v>
                </c:pt>
                <c:pt idx="242">
                  <c:v>104.41755118302494</c:v>
                </c:pt>
                <c:pt idx="243">
                  <c:v>139.71414682336507</c:v>
                </c:pt>
                <c:pt idx="244">
                  <c:v>113.7877389461146</c:v>
                </c:pt>
                <c:pt idx="245">
                  <c:v>121.17136146758702</c:v>
                </c:pt>
                <c:pt idx="246">
                  <c:v>101.91478823660988</c:v>
                </c:pt>
                <c:pt idx="247">
                  <c:v>130.57279094719897</c:v>
                </c:pt>
                <c:pt idx="248">
                  <c:v>122.33489465104833</c:v>
                </c:pt>
                <c:pt idx="249">
                  <c:v>100.49695818169312</c:v>
                </c:pt>
                <c:pt idx="250">
                  <c:v>103.51932198041442</c:v>
                </c:pt>
                <c:pt idx="251">
                  <c:v>126.83308829401616</c:v>
                </c:pt>
                <c:pt idx="252">
                  <c:v>164.50786117714605</c:v>
                </c:pt>
                <c:pt idx="253">
                  <c:v>104.0769258084152</c:v>
                </c:pt>
                <c:pt idx="254">
                  <c:v>135.41191274678533</c:v>
                </c:pt>
                <c:pt idx="255">
                  <c:v>156.42342713973309</c:v>
                </c:pt>
                <c:pt idx="256">
                  <c:v>82.733247142930097</c:v>
                </c:pt>
                <c:pt idx="257">
                  <c:v>100.63477073770972</c:v>
                </c:pt>
                <c:pt idx="258">
                  <c:v>95.216027919448905</c:v>
                </c:pt>
                <c:pt idx="259">
                  <c:v>112.83342609208441</c:v>
                </c:pt>
                <c:pt idx="260">
                  <c:v>130.73002432262172</c:v>
                </c:pt>
                <c:pt idx="261">
                  <c:v>136.8094905949547</c:v>
                </c:pt>
                <c:pt idx="262">
                  <c:v>107.93558343171735</c:v>
                </c:pt>
                <c:pt idx="263">
                  <c:v>35.994648644211644</c:v>
                </c:pt>
                <c:pt idx="264">
                  <c:v>113.44369274082777</c:v>
                </c:pt>
                <c:pt idx="265">
                  <c:v>100.3866267565117</c:v>
                </c:pt>
                <c:pt idx="266">
                  <c:v>1008.9290782828763</c:v>
                </c:pt>
                <c:pt idx="267">
                  <c:v>4459.5558731173733</c:v>
                </c:pt>
                <c:pt idx="268">
                  <c:v>4902.0463811261334</c:v>
                </c:pt>
                <c:pt idx="269">
                  <c:v>5215.9486429336348</c:v>
                </c:pt>
                <c:pt idx="270">
                  <c:v>5572.8898958337322</c:v>
                </c:pt>
                <c:pt idx="271">
                  <c:v>5856.5208833862198</c:v>
                </c:pt>
                <c:pt idx="272">
                  <c:v>5932.1810948975035</c:v>
                </c:pt>
                <c:pt idx="273">
                  <c:v>6005.1954515100188</c:v>
                </c:pt>
                <c:pt idx="274">
                  <c:v>6115.836218859472</c:v>
                </c:pt>
                <c:pt idx="275">
                  <c:v>6165.9643631763465</c:v>
                </c:pt>
                <c:pt idx="276">
                  <c:v>5399.3593928213286</c:v>
                </c:pt>
                <c:pt idx="277">
                  <c:v>6147.2879662575751</c:v>
                </c:pt>
                <c:pt idx="278">
                  <c:v>5007.3625466941976</c:v>
                </c:pt>
                <c:pt idx="279">
                  <c:v>5989.9606803601728</c:v>
                </c:pt>
                <c:pt idx="280">
                  <c:v>5660.5420401987276</c:v>
                </c:pt>
                <c:pt idx="281">
                  <c:v>6450.9169981387486</c:v>
                </c:pt>
                <c:pt idx="282">
                  <c:v>5566.9171898465338</c:v>
                </c:pt>
                <c:pt idx="283">
                  <c:v>3179.0861011150332</c:v>
                </c:pt>
                <c:pt idx="284">
                  <c:v>1017.6682150566506</c:v>
                </c:pt>
                <c:pt idx="285">
                  <c:v>1061.1645614318234</c:v>
                </c:pt>
                <c:pt idx="286">
                  <c:v>1286.2174885477782</c:v>
                </c:pt>
                <c:pt idx="287">
                  <c:v>1092.693578301039</c:v>
                </c:pt>
                <c:pt idx="288">
                  <c:v>966.12129190864698</c:v>
                </c:pt>
                <c:pt idx="289">
                  <c:v>1131.5401352360614</c:v>
                </c:pt>
                <c:pt idx="290">
                  <c:v>1089.9676307027717</c:v>
                </c:pt>
                <c:pt idx="291">
                  <c:v>1011.9245264578009</c:v>
                </c:pt>
                <c:pt idx="292">
                  <c:v>1092.8681501961082</c:v>
                </c:pt>
                <c:pt idx="293">
                  <c:v>1208.544689321792</c:v>
                </c:pt>
                <c:pt idx="294">
                  <c:v>1098.9203540611911</c:v>
                </c:pt>
                <c:pt idx="295">
                  <c:v>890.20344278613459</c:v>
                </c:pt>
                <c:pt idx="296">
                  <c:v>1224.429410328328</c:v>
                </c:pt>
                <c:pt idx="297">
                  <c:v>1178.6872207008626</c:v>
                </c:pt>
                <c:pt idx="298">
                  <c:v>1162.1059668793043</c:v>
                </c:pt>
                <c:pt idx="299">
                  <c:v>1012.4185209727269</c:v>
                </c:pt>
                <c:pt idx="300">
                  <c:v>1027.6431585112398</c:v>
                </c:pt>
                <c:pt idx="301">
                  <c:v>1028.0839305160282</c:v>
                </c:pt>
                <c:pt idx="302">
                  <c:v>1054.5613009183555</c:v>
                </c:pt>
                <c:pt idx="303">
                  <c:v>1059.8921559217986</c:v>
                </c:pt>
                <c:pt idx="304">
                  <c:v>1060.0605367896535</c:v>
                </c:pt>
                <c:pt idx="305">
                  <c:v>1077.8078828246071</c:v>
                </c:pt>
                <c:pt idx="306">
                  <c:v>1064.2202607479533</c:v>
                </c:pt>
                <c:pt idx="307">
                  <c:v>1009.672130489005</c:v>
                </c:pt>
                <c:pt idx="308">
                  <c:v>972.85534591172996</c:v>
                </c:pt>
                <c:pt idx="309">
                  <c:v>2297.9882620865487</c:v>
                </c:pt>
                <c:pt idx="310">
                  <c:v>3061.3503043302821</c:v>
                </c:pt>
                <c:pt idx="311">
                  <c:v>3225.3554651331006</c:v>
                </c:pt>
                <c:pt idx="312">
                  <c:v>3821.7409536636055</c:v>
                </c:pt>
                <c:pt idx="313">
                  <c:v>3641.0649522013637</c:v>
                </c:pt>
                <c:pt idx="314">
                  <c:v>4564.6473595708476</c:v>
                </c:pt>
                <c:pt idx="315">
                  <c:v>4979.4263764963735</c:v>
                </c:pt>
                <c:pt idx="316">
                  <c:v>4901.2005273719242</c:v>
                </c:pt>
                <c:pt idx="317">
                  <c:v>5210.0758936092325</c:v>
                </c:pt>
                <c:pt idx="318">
                  <c:v>5590.176835293365</c:v>
                </c:pt>
                <c:pt idx="319">
                  <c:v>5149.118198510505</c:v>
                </c:pt>
                <c:pt idx="320">
                  <c:v>5799.2809958866501</c:v>
                </c:pt>
                <c:pt idx="321">
                  <c:v>5822.3505926794769</c:v>
                </c:pt>
                <c:pt idx="322">
                  <c:v>5723.064036848833</c:v>
                </c:pt>
                <c:pt idx="323">
                  <c:v>5885.4423756395408</c:v>
                </c:pt>
                <c:pt idx="324">
                  <c:v>5930.1999581796099</c:v>
                </c:pt>
                <c:pt idx="325">
                  <c:v>6315.1858787208057</c:v>
                </c:pt>
                <c:pt idx="326">
                  <c:v>6708.7223891610392</c:v>
                </c:pt>
                <c:pt idx="327">
                  <c:v>6005.7350222600526</c:v>
                </c:pt>
                <c:pt idx="328">
                  <c:v>5861.8382091841268</c:v>
                </c:pt>
                <c:pt idx="329">
                  <c:v>6716.1804195600607</c:v>
                </c:pt>
                <c:pt idx="330">
                  <c:v>6361.4374330929913</c:v>
                </c:pt>
                <c:pt idx="331">
                  <c:v>6717.5209473940049</c:v>
                </c:pt>
                <c:pt idx="332">
                  <c:v>6442.498018603249</c:v>
                </c:pt>
                <c:pt idx="333">
                  <c:v>6565.7801312488618</c:v>
                </c:pt>
                <c:pt idx="334">
                  <c:v>7168.424618455816</c:v>
                </c:pt>
                <c:pt idx="335">
                  <c:v>6602.1883189483278</c:v>
                </c:pt>
                <c:pt idx="336">
                  <c:v>6856.9181331151058</c:v>
                </c:pt>
                <c:pt idx="337">
                  <c:v>7136.6872467419144</c:v>
                </c:pt>
                <c:pt idx="338">
                  <c:v>6504.0588159936506</c:v>
                </c:pt>
                <c:pt idx="339">
                  <c:v>6442.6025479377477</c:v>
                </c:pt>
                <c:pt idx="340">
                  <c:v>6876.9390929809042</c:v>
                </c:pt>
                <c:pt idx="341">
                  <c:v>6372.0821688166034</c:v>
                </c:pt>
                <c:pt idx="342">
                  <c:v>6241.3835853998617</c:v>
                </c:pt>
                <c:pt idx="343">
                  <c:v>977.59372193280262</c:v>
                </c:pt>
                <c:pt idx="344">
                  <c:v>1091.5865318211718</c:v>
                </c:pt>
                <c:pt idx="345">
                  <c:v>901.65274528700638</c:v>
                </c:pt>
                <c:pt idx="346">
                  <c:v>1095.9806099420002</c:v>
                </c:pt>
                <c:pt idx="347">
                  <c:v>1036.6734103074302</c:v>
                </c:pt>
                <c:pt idx="348">
                  <c:v>1050.2298053378233</c:v>
                </c:pt>
                <c:pt idx="349">
                  <c:v>1195.9323130483526</c:v>
                </c:pt>
                <c:pt idx="350">
                  <c:v>1123.598117953801</c:v>
                </c:pt>
                <c:pt idx="351">
                  <c:v>1045.42923063989</c:v>
                </c:pt>
                <c:pt idx="352">
                  <c:v>1138.3906141450602</c:v>
                </c:pt>
                <c:pt idx="353">
                  <c:v>1104.1759063103048</c:v>
                </c:pt>
                <c:pt idx="354">
                  <c:v>943.72240076757851</c:v>
                </c:pt>
                <c:pt idx="355">
                  <c:v>1006.4743557264878</c:v>
                </c:pt>
                <c:pt idx="356">
                  <c:v>1007.2564639487804</c:v>
                </c:pt>
                <c:pt idx="357">
                  <c:v>1013.2929394321561</c:v>
                </c:pt>
                <c:pt idx="358">
                  <c:v>1024.9068726227945</c:v>
                </c:pt>
                <c:pt idx="359">
                  <c:v>949.19685577862288</c:v>
                </c:pt>
                <c:pt idx="360">
                  <c:v>1086.8012746030745</c:v>
                </c:pt>
                <c:pt idx="361">
                  <c:v>1226.7464319792396</c:v>
                </c:pt>
                <c:pt idx="362">
                  <c:v>1171.5467413040035</c:v>
                </c:pt>
                <c:pt idx="363">
                  <c:v>959.91951757686365</c:v>
                </c:pt>
                <c:pt idx="364">
                  <c:v>1109.0905724037138</c:v>
                </c:pt>
                <c:pt idx="365">
                  <c:v>858.71455368558941</c:v>
                </c:pt>
                <c:pt idx="366">
                  <c:v>1003.8433333656141</c:v>
                </c:pt>
                <c:pt idx="367">
                  <c:v>1032.4255803323022</c:v>
                </c:pt>
                <c:pt idx="368">
                  <c:v>1066.0139941073146</c:v>
                </c:pt>
                <c:pt idx="369">
                  <c:v>1679.8638536541559</c:v>
                </c:pt>
                <c:pt idx="370">
                  <c:v>2720.5109243362444</c:v>
                </c:pt>
                <c:pt idx="371">
                  <c:v>3311.8061365346007</c:v>
                </c:pt>
                <c:pt idx="372">
                  <c:v>3975.4055904443735</c:v>
                </c:pt>
                <c:pt idx="373">
                  <c:v>3968.8948077148261</c:v>
                </c:pt>
                <c:pt idx="374">
                  <c:v>4307.614068420583</c:v>
                </c:pt>
                <c:pt idx="375">
                  <c:v>4897.3753876546834</c:v>
                </c:pt>
                <c:pt idx="376">
                  <c:v>5233.303015937804</c:v>
                </c:pt>
                <c:pt idx="377">
                  <c:v>5083.4532962079475</c:v>
                </c:pt>
                <c:pt idx="378">
                  <c:v>5331.1448932356807</c:v>
                </c:pt>
                <c:pt idx="379">
                  <c:v>5723.348990009823</c:v>
                </c:pt>
                <c:pt idx="380">
                  <c:v>5781.2103652137248</c:v>
                </c:pt>
                <c:pt idx="381">
                  <c:v>5861.6608835551442</c:v>
                </c:pt>
                <c:pt idx="382">
                  <c:v>5986.1335440990861</c:v>
                </c:pt>
                <c:pt idx="383">
                  <c:v>5889.9348495824697</c:v>
                </c:pt>
                <c:pt idx="384">
                  <c:v>6295.3832168650233</c:v>
                </c:pt>
                <c:pt idx="385">
                  <c:v>6528.177156712035</c:v>
                </c:pt>
                <c:pt idx="386">
                  <c:v>5910.2740027437521</c:v>
                </c:pt>
                <c:pt idx="387">
                  <c:v>6214.2588846342614</c:v>
                </c:pt>
                <c:pt idx="388">
                  <c:v>6393.4539210807425</c:v>
                </c:pt>
                <c:pt idx="389">
                  <c:v>6725.9058846559274</c:v>
                </c:pt>
                <c:pt idx="390">
                  <c:v>6279.5048724365097</c:v>
                </c:pt>
                <c:pt idx="391">
                  <c:v>6735.1788942047251</c:v>
                </c:pt>
                <c:pt idx="392">
                  <c:v>6324.8112396227862</c:v>
                </c:pt>
                <c:pt idx="393">
                  <c:v>6851.9145277817743</c:v>
                </c:pt>
                <c:pt idx="394">
                  <c:v>7138.5999620853099</c:v>
                </c:pt>
                <c:pt idx="395">
                  <c:v>6660.1459814118907</c:v>
                </c:pt>
                <c:pt idx="396">
                  <c:v>6884.1940557067501</c:v>
                </c:pt>
                <c:pt idx="397">
                  <c:v>6896.1342090235657</c:v>
                </c:pt>
                <c:pt idx="398">
                  <c:v>7299.3649123529631</c:v>
                </c:pt>
                <c:pt idx="399">
                  <c:v>6882.1085277028224</c:v>
                </c:pt>
                <c:pt idx="400">
                  <c:v>7070.6323337828571</c:v>
                </c:pt>
                <c:pt idx="401">
                  <c:v>2730.3079002271575</c:v>
                </c:pt>
                <c:pt idx="402">
                  <c:v>165.3431083086044</c:v>
                </c:pt>
                <c:pt idx="403">
                  <c:v>76.663873784684583</c:v>
                </c:pt>
                <c:pt idx="404">
                  <c:v>95.750093100677873</c:v>
                </c:pt>
                <c:pt idx="405">
                  <c:v>117.77059010442964</c:v>
                </c:pt>
                <c:pt idx="406">
                  <c:v>114.94136913760565</c:v>
                </c:pt>
                <c:pt idx="407">
                  <c:v>191.81486012899492</c:v>
                </c:pt>
                <c:pt idx="408">
                  <c:v>141.56499415389874</c:v>
                </c:pt>
                <c:pt idx="409">
                  <c:v>182.1367580555706</c:v>
                </c:pt>
                <c:pt idx="410">
                  <c:v>102.1136141826523</c:v>
                </c:pt>
                <c:pt idx="411">
                  <c:v>114.32764014674204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5C-4C5D-B5A3-F50AF8E48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758735"/>
        <c:axId val="654761135"/>
      </c:scatterChart>
      <c:valAx>
        <c:axId val="654758735"/>
        <c:scaling>
          <c:orientation val="minMax"/>
          <c:max val="18.5"/>
          <c:min val="13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761135"/>
        <c:crosses val="autoZero"/>
        <c:crossBetween val="midCat"/>
      </c:valAx>
      <c:valAx>
        <c:axId val="654761135"/>
        <c:scaling>
          <c:logBase val="10"/>
          <c:orientation val="minMax"/>
          <c:max val="500000"/>
          <c:min val="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758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6"/>
        <c:delete val="1"/>
      </c:legendEntry>
      <c:layout>
        <c:manualLayout>
          <c:xMode val="edge"/>
          <c:yMode val="edge"/>
          <c:x val="0.83745228638521696"/>
          <c:y val="0.14462019453450672"/>
          <c:w val="0.13644140994222229"/>
          <c:h val="0.425423145636207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'2025_01_021_AVE'!$Y$4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'2025_01_021_AVE'!$Y$5:$Y$482</c:f>
              <c:numCache>
                <c:formatCode>General</c:formatCode>
                <c:ptCount val="478"/>
                <c:pt idx="0">
                  <c:v>345973.27824103442</c:v>
                </c:pt>
                <c:pt idx="1">
                  <c:v>351054.10858055251</c:v>
                </c:pt>
                <c:pt idx="2">
                  <c:v>353155.98609281168</c:v>
                </c:pt>
                <c:pt idx="3">
                  <c:v>360185.40762566443</c:v>
                </c:pt>
                <c:pt idx="4">
                  <c:v>360743.9487662235</c:v>
                </c:pt>
                <c:pt idx="5">
                  <c:v>366426.18252297584</c:v>
                </c:pt>
                <c:pt idx="6">
                  <c:v>363800.82131667156</c:v>
                </c:pt>
                <c:pt idx="7">
                  <c:v>367835.79512785352</c:v>
                </c:pt>
                <c:pt idx="8">
                  <c:v>368401.61746426468</c:v>
                </c:pt>
                <c:pt idx="9">
                  <c:v>372572.20868306747</c:v>
                </c:pt>
                <c:pt idx="10">
                  <c:v>377664.90808571887</c:v>
                </c:pt>
                <c:pt idx="11">
                  <c:v>374818.10819122626</c:v>
                </c:pt>
                <c:pt idx="12">
                  <c:v>373489.36561595526</c:v>
                </c:pt>
                <c:pt idx="13">
                  <c:v>377991.33992690552</c:v>
                </c:pt>
                <c:pt idx="14">
                  <c:v>366404.84043455392</c:v>
                </c:pt>
                <c:pt idx="15">
                  <c:v>316741.77380929398</c:v>
                </c:pt>
                <c:pt idx="16">
                  <c:v>318608.9595929166</c:v>
                </c:pt>
                <c:pt idx="17">
                  <c:v>321866.32685025991</c:v>
                </c:pt>
                <c:pt idx="18">
                  <c:v>317226.55619742756</c:v>
                </c:pt>
                <c:pt idx="19">
                  <c:v>318201.42560280679</c:v>
                </c:pt>
                <c:pt idx="20">
                  <c:v>328027.44374823646</c:v>
                </c:pt>
                <c:pt idx="21">
                  <c:v>316717.79762942292</c:v>
                </c:pt>
                <c:pt idx="22">
                  <c:v>314454.64850198268</c:v>
                </c:pt>
                <c:pt idx="23">
                  <c:v>324309.423819224</c:v>
                </c:pt>
                <c:pt idx="24">
                  <c:v>316246.73053787253</c:v>
                </c:pt>
                <c:pt idx="25">
                  <c:v>310198.1892542867</c:v>
                </c:pt>
                <c:pt idx="26">
                  <c:v>308040.82215815521</c:v>
                </c:pt>
                <c:pt idx="27">
                  <c:v>318633.01593908516</c:v>
                </c:pt>
                <c:pt idx="28">
                  <c:v>311212.86216582148</c:v>
                </c:pt>
                <c:pt idx="29">
                  <c:v>317865.7863767469</c:v>
                </c:pt>
                <c:pt idx="30">
                  <c:v>317262.68493384193</c:v>
                </c:pt>
                <c:pt idx="31">
                  <c:v>315479.89354870032</c:v>
                </c:pt>
                <c:pt idx="32">
                  <c:v>327463.08167799062</c:v>
                </c:pt>
                <c:pt idx="33">
                  <c:v>313582.16711280309</c:v>
                </c:pt>
                <c:pt idx="34">
                  <c:v>320001.59061742818</c:v>
                </c:pt>
                <c:pt idx="35">
                  <c:v>320995.55119528709</c:v>
                </c:pt>
                <c:pt idx="36">
                  <c:v>318898.28669075749</c:v>
                </c:pt>
                <c:pt idx="37">
                  <c:v>322998.2325192492</c:v>
                </c:pt>
                <c:pt idx="38">
                  <c:v>326412.46649923304</c:v>
                </c:pt>
                <c:pt idx="39">
                  <c:v>320536.84509197995</c:v>
                </c:pt>
                <c:pt idx="40">
                  <c:v>327254.7537186041</c:v>
                </c:pt>
                <c:pt idx="41">
                  <c:v>323845.91308861232</c:v>
                </c:pt>
                <c:pt idx="42">
                  <c:v>378072.12434943439</c:v>
                </c:pt>
                <c:pt idx="43">
                  <c:v>380164.88798911369</c:v>
                </c:pt>
                <c:pt idx="44">
                  <c:v>389127.95766038325</c:v>
                </c:pt>
                <c:pt idx="45">
                  <c:v>381396.83854138217</c:v>
                </c:pt>
                <c:pt idx="46">
                  <c:v>387095.74630562722</c:v>
                </c:pt>
                <c:pt idx="47">
                  <c:v>389571.25157237618</c:v>
                </c:pt>
                <c:pt idx="48">
                  <c:v>393416.72640328313</c:v>
                </c:pt>
                <c:pt idx="49">
                  <c:v>396433.98865578382</c:v>
                </c:pt>
                <c:pt idx="50">
                  <c:v>395484.48414827313</c:v>
                </c:pt>
                <c:pt idx="51">
                  <c:v>391446.34505253774</c:v>
                </c:pt>
                <c:pt idx="52">
                  <c:v>389665.29389447288</c:v>
                </c:pt>
                <c:pt idx="53">
                  <c:v>395825.37156939192</c:v>
                </c:pt>
                <c:pt idx="54">
                  <c:v>405936.55859845056</c:v>
                </c:pt>
                <c:pt idx="55">
                  <c:v>395146.19404031121</c:v>
                </c:pt>
                <c:pt idx="56">
                  <c:v>394660.95167163853</c:v>
                </c:pt>
                <c:pt idx="57">
                  <c:v>395670.78902186413</c:v>
                </c:pt>
                <c:pt idx="58">
                  <c:v>405666.2492665528</c:v>
                </c:pt>
                <c:pt idx="59">
                  <c:v>419500.87444123154</c:v>
                </c:pt>
                <c:pt idx="60">
                  <c:v>445606.27889775869</c:v>
                </c:pt>
                <c:pt idx="61">
                  <c:v>448859.24692910374</c:v>
                </c:pt>
                <c:pt idx="62">
                  <c:v>471334.33877778059</c:v>
                </c:pt>
                <c:pt idx="63">
                  <c:v>493492.42854395707</c:v>
                </c:pt>
                <c:pt idx="64">
                  <c:v>472551.95853638044</c:v>
                </c:pt>
                <c:pt idx="65">
                  <c:v>371864.43023820396</c:v>
                </c:pt>
                <c:pt idx="66">
                  <c:v>358846.33164921054</c:v>
                </c:pt>
                <c:pt idx="67">
                  <c:v>353987.64898646838</c:v>
                </c:pt>
                <c:pt idx="68">
                  <c:v>347931.69740465825</c:v>
                </c:pt>
                <c:pt idx="69">
                  <c:v>345554.99857659906</c:v>
                </c:pt>
                <c:pt idx="70">
                  <c:v>342308.87398763606</c:v>
                </c:pt>
                <c:pt idx="71">
                  <c:v>360860.60037987778</c:v>
                </c:pt>
                <c:pt idx="72">
                  <c:v>335627.34432451474</c:v>
                </c:pt>
                <c:pt idx="73">
                  <c:v>349418.47538928187</c:v>
                </c:pt>
                <c:pt idx="74">
                  <c:v>339433.81945295742</c:v>
                </c:pt>
                <c:pt idx="75">
                  <c:v>341342.47040053667</c:v>
                </c:pt>
                <c:pt idx="76">
                  <c:v>340766.04182937794</c:v>
                </c:pt>
                <c:pt idx="77">
                  <c:v>336503.40968120046</c:v>
                </c:pt>
                <c:pt idx="78">
                  <c:v>337345.83434391994</c:v>
                </c:pt>
                <c:pt idx="79">
                  <c:v>343266.84441847855</c:v>
                </c:pt>
                <c:pt idx="80">
                  <c:v>354084.02736176568</c:v>
                </c:pt>
                <c:pt idx="81">
                  <c:v>337657.58759234269</c:v>
                </c:pt>
                <c:pt idx="82">
                  <c:v>333236.51361333556</c:v>
                </c:pt>
                <c:pt idx="83">
                  <c:v>337448.54872496525</c:v>
                </c:pt>
                <c:pt idx="84">
                  <c:v>342640.96939405793</c:v>
                </c:pt>
                <c:pt idx="85">
                  <c:v>333036.19420808222</c:v>
                </c:pt>
                <c:pt idx="86">
                  <c:v>331533.28331346152</c:v>
                </c:pt>
                <c:pt idx="87">
                  <c:v>338259.14788963943</c:v>
                </c:pt>
                <c:pt idx="88">
                  <c:v>341428.89812282618</c:v>
                </c:pt>
                <c:pt idx="89">
                  <c:v>335098.66945014696</c:v>
                </c:pt>
                <c:pt idx="90">
                  <c:v>336166.50841932226</c:v>
                </c:pt>
                <c:pt idx="91">
                  <c:v>338688.11253704689</c:v>
                </c:pt>
                <c:pt idx="92">
                  <c:v>338435.65887457982</c:v>
                </c:pt>
                <c:pt idx="93">
                  <c:v>334488.26270991733</c:v>
                </c:pt>
                <c:pt idx="94">
                  <c:v>333970.39036115317</c:v>
                </c:pt>
                <c:pt idx="95">
                  <c:v>337125.85882917396</c:v>
                </c:pt>
                <c:pt idx="96">
                  <c:v>339103.14069723786</c:v>
                </c:pt>
                <c:pt idx="97">
                  <c:v>340464.37566935905</c:v>
                </c:pt>
                <c:pt idx="98">
                  <c:v>343327.04173005407</c:v>
                </c:pt>
                <c:pt idx="99">
                  <c:v>340539.89512333105</c:v>
                </c:pt>
                <c:pt idx="100">
                  <c:v>378539.58302505076</c:v>
                </c:pt>
                <c:pt idx="101">
                  <c:v>399103.41346607782</c:v>
                </c:pt>
                <c:pt idx="102">
                  <c:v>403048.41633660189</c:v>
                </c:pt>
                <c:pt idx="103">
                  <c:v>400954.56168401008</c:v>
                </c:pt>
                <c:pt idx="104">
                  <c:v>425692.49489703315</c:v>
                </c:pt>
                <c:pt idx="105">
                  <c:v>404805.15548679273</c:v>
                </c:pt>
                <c:pt idx="106">
                  <c:v>407621.00375114655</c:v>
                </c:pt>
                <c:pt idx="107">
                  <c:v>396996.71018417325</c:v>
                </c:pt>
                <c:pt idx="108">
                  <c:v>405921.91995187849</c:v>
                </c:pt>
                <c:pt idx="109">
                  <c:v>407474.76372201619</c:v>
                </c:pt>
                <c:pt idx="110">
                  <c:v>406834.80441202072</c:v>
                </c:pt>
                <c:pt idx="111">
                  <c:v>411815.82348217559</c:v>
                </c:pt>
                <c:pt idx="112">
                  <c:v>404519.79147516988</c:v>
                </c:pt>
                <c:pt idx="113">
                  <c:v>411012.95045429934</c:v>
                </c:pt>
                <c:pt idx="114">
                  <c:v>411849.0326621689</c:v>
                </c:pt>
                <c:pt idx="115">
                  <c:v>410320.63036045735</c:v>
                </c:pt>
                <c:pt idx="116">
                  <c:v>407007.99460660329</c:v>
                </c:pt>
                <c:pt idx="117">
                  <c:v>411507.67465810705</c:v>
                </c:pt>
                <c:pt idx="118">
                  <c:v>514235.41192326421</c:v>
                </c:pt>
                <c:pt idx="119">
                  <c:v>578413.83642870758</c:v>
                </c:pt>
                <c:pt idx="120">
                  <c:v>575850.83027561544</c:v>
                </c:pt>
                <c:pt idx="121">
                  <c:v>591052.73943642364</c:v>
                </c:pt>
                <c:pt idx="122">
                  <c:v>586023.14010199707</c:v>
                </c:pt>
                <c:pt idx="123">
                  <c:v>571320.63632255641</c:v>
                </c:pt>
                <c:pt idx="124">
                  <c:v>609800.37795949494</c:v>
                </c:pt>
                <c:pt idx="125">
                  <c:v>532533.36952347076</c:v>
                </c:pt>
                <c:pt idx="126">
                  <c:v>526089.34865718603</c:v>
                </c:pt>
                <c:pt idx="127">
                  <c:v>586632.67874980252</c:v>
                </c:pt>
                <c:pt idx="128">
                  <c:v>516743.65967731696</c:v>
                </c:pt>
                <c:pt idx="129">
                  <c:v>518820.44445043098</c:v>
                </c:pt>
                <c:pt idx="130">
                  <c:v>510106.16113231378</c:v>
                </c:pt>
                <c:pt idx="131">
                  <c:v>451012.84207624494</c:v>
                </c:pt>
                <c:pt idx="132">
                  <c:v>437092.50933473534</c:v>
                </c:pt>
                <c:pt idx="133">
                  <c:v>438539.64875476417</c:v>
                </c:pt>
                <c:pt idx="134">
                  <c:v>443059.57366528013</c:v>
                </c:pt>
                <c:pt idx="135">
                  <c:v>437926.19188587094</c:v>
                </c:pt>
                <c:pt idx="136">
                  <c:v>446526.58206405456</c:v>
                </c:pt>
                <c:pt idx="137">
                  <c:v>438040.44638486067</c:v>
                </c:pt>
                <c:pt idx="138">
                  <c:v>433295.51660781412</c:v>
                </c:pt>
                <c:pt idx="139">
                  <c:v>441398.70934250503</c:v>
                </c:pt>
                <c:pt idx="140">
                  <c:v>436555.60522680741</c:v>
                </c:pt>
                <c:pt idx="141">
                  <c:v>456786.15997200884</c:v>
                </c:pt>
                <c:pt idx="142">
                  <c:v>431378.99492769828</c:v>
                </c:pt>
                <c:pt idx="143">
                  <c:v>425134.2999381813</c:v>
                </c:pt>
                <c:pt idx="144">
                  <c:v>430117.45642848918</c:v>
                </c:pt>
                <c:pt idx="145">
                  <c:v>430148.64798974915</c:v>
                </c:pt>
                <c:pt idx="146">
                  <c:v>424253.65832848346</c:v>
                </c:pt>
                <c:pt idx="147">
                  <c:v>432173.97965542483</c:v>
                </c:pt>
                <c:pt idx="148">
                  <c:v>429910.90737754828</c:v>
                </c:pt>
                <c:pt idx="149">
                  <c:v>425922.44225148135</c:v>
                </c:pt>
                <c:pt idx="150">
                  <c:v>426090.84020344098</c:v>
                </c:pt>
                <c:pt idx="151">
                  <c:v>422971.75553867646</c:v>
                </c:pt>
                <c:pt idx="152">
                  <c:v>424428.87520147034</c:v>
                </c:pt>
                <c:pt idx="153">
                  <c:v>430398.30895561632</c:v>
                </c:pt>
                <c:pt idx="154">
                  <c:v>420726.72819162213</c:v>
                </c:pt>
                <c:pt idx="155">
                  <c:v>420867.76170373912</c:v>
                </c:pt>
                <c:pt idx="156">
                  <c:v>423410.84141933476</c:v>
                </c:pt>
                <c:pt idx="157">
                  <c:v>423790.90744487458</c:v>
                </c:pt>
                <c:pt idx="158">
                  <c:v>472916.43938312103</c:v>
                </c:pt>
                <c:pt idx="159">
                  <c:v>559924.10140191508</c:v>
                </c:pt>
                <c:pt idx="160">
                  <c:v>566127.36217492155</c:v>
                </c:pt>
                <c:pt idx="161">
                  <c:v>557092.03247062606</c:v>
                </c:pt>
                <c:pt idx="162">
                  <c:v>557507.74052373238</c:v>
                </c:pt>
                <c:pt idx="163">
                  <c:v>557742.83342890057</c:v>
                </c:pt>
                <c:pt idx="164">
                  <c:v>560167.40501433413</c:v>
                </c:pt>
                <c:pt idx="165">
                  <c:v>556930.21433664986</c:v>
                </c:pt>
                <c:pt idx="166">
                  <c:v>563364.85409661592</c:v>
                </c:pt>
                <c:pt idx="167">
                  <c:v>558052.58581541944</c:v>
                </c:pt>
                <c:pt idx="168">
                  <c:v>557460.99712586042</c:v>
                </c:pt>
                <c:pt idx="169">
                  <c:v>562967.19940200378</c:v>
                </c:pt>
                <c:pt idx="170">
                  <c:v>558515.69075296703</c:v>
                </c:pt>
                <c:pt idx="171">
                  <c:v>557025.98268770939</c:v>
                </c:pt>
                <c:pt idx="172">
                  <c:v>563138.82451543177</c:v>
                </c:pt>
                <c:pt idx="173">
                  <c:v>563177.50572221354</c:v>
                </c:pt>
                <c:pt idx="174">
                  <c:v>601018.97543984256</c:v>
                </c:pt>
                <c:pt idx="175">
                  <c:v>566593.61596482701</c:v>
                </c:pt>
                <c:pt idx="176">
                  <c:v>564717.56241571298</c:v>
                </c:pt>
                <c:pt idx="177">
                  <c:v>561315.12521169195</c:v>
                </c:pt>
                <c:pt idx="178">
                  <c:v>572012.7650814408</c:v>
                </c:pt>
                <c:pt idx="179">
                  <c:v>552481.21959329047</c:v>
                </c:pt>
                <c:pt idx="180">
                  <c:v>575604.79611486767</c:v>
                </c:pt>
                <c:pt idx="181">
                  <c:v>652764.42641963053</c:v>
                </c:pt>
                <c:pt idx="182">
                  <c:v>561805.09537328011</c:v>
                </c:pt>
                <c:pt idx="183">
                  <c:v>559542.0222878732</c:v>
                </c:pt>
                <c:pt idx="184">
                  <c:v>558824.92909356358</c:v>
                </c:pt>
                <c:pt idx="185">
                  <c:v>556148.82585338212</c:v>
                </c:pt>
                <c:pt idx="186">
                  <c:v>563146.36251070758</c:v>
                </c:pt>
                <c:pt idx="187">
                  <c:v>561875.37333989609</c:v>
                </c:pt>
                <c:pt idx="188">
                  <c:v>563574.461345769</c:v>
                </c:pt>
                <c:pt idx="189">
                  <c:v>559998.79816632648</c:v>
                </c:pt>
                <c:pt idx="190">
                  <c:v>557807.12604820798</c:v>
                </c:pt>
                <c:pt idx="191">
                  <c:v>564821.07464345591</c:v>
                </c:pt>
                <c:pt idx="192">
                  <c:v>553910.48473025369</c:v>
                </c:pt>
                <c:pt idx="193">
                  <c:v>562858.03262256889</c:v>
                </c:pt>
                <c:pt idx="194">
                  <c:v>521870.5790764906</c:v>
                </c:pt>
                <c:pt idx="195">
                  <c:v>485980.79716367263</c:v>
                </c:pt>
                <c:pt idx="196">
                  <c:v>465229.5197598493</c:v>
                </c:pt>
                <c:pt idx="197">
                  <c:v>459764.34317671612</c:v>
                </c:pt>
                <c:pt idx="198">
                  <c:v>458430.05763413577</c:v>
                </c:pt>
                <c:pt idx="199">
                  <c:v>452163.43817786564</c:v>
                </c:pt>
                <c:pt idx="200">
                  <c:v>440842.57497441763</c:v>
                </c:pt>
                <c:pt idx="201">
                  <c:v>443528.9163358048</c:v>
                </c:pt>
                <c:pt idx="202">
                  <c:v>433055.95603625837</c:v>
                </c:pt>
                <c:pt idx="203">
                  <c:v>428794.62120620033</c:v>
                </c:pt>
                <c:pt idx="204">
                  <c:v>430495.91481702408</c:v>
                </c:pt>
                <c:pt idx="205">
                  <c:v>419859.48446564493</c:v>
                </c:pt>
                <c:pt idx="206">
                  <c:v>421060.030485027</c:v>
                </c:pt>
                <c:pt idx="207">
                  <c:v>421515.16268766974</c:v>
                </c:pt>
                <c:pt idx="208">
                  <c:v>417783.45798011677</c:v>
                </c:pt>
                <c:pt idx="209">
                  <c:v>412915.86580616765</c:v>
                </c:pt>
                <c:pt idx="210">
                  <c:v>419495.19025991391</c:v>
                </c:pt>
                <c:pt idx="211">
                  <c:v>412668.95958657854</c:v>
                </c:pt>
                <c:pt idx="212">
                  <c:v>422345.8031158009</c:v>
                </c:pt>
                <c:pt idx="213">
                  <c:v>411581.38680682477</c:v>
                </c:pt>
                <c:pt idx="214">
                  <c:v>447366.19817882043</c:v>
                </c:pt>
                <c:pt idx="215">
                  <c:v>410781.09291592136</c:v>
                </c:pt>
                <c:pt idx="216">
                  <c:v>430679.23264297168</c:v>
                </c:pt>
                <c:pt idx="217">
                  <c:v>413016.12077912304</c:v>
                </c:pt>
                <c:pt idx="218">
                  <c:v>418143.27543403895</c:v>
                </c:pt>
                <c:pt idx="219">
                  <c:v>409977.30615835526</c:v>
                </c:pt>
                <c:pt idx="220">
                  <c:v>413329.92264071607</c:v>
                </c:pt>
                <c:pt idx="221">
                  <c:v>407944.19789179281</c:v>
                </c:pt>
                <c:pt idx="222">
                  <c:v>407259.87030961888</c:v>
                </c:pt>
                <c:pt idx="223">
                  <c:v>408678.5227054336</c:v>
                </c:pt>
                <c:pt idx="224">
                  <c:v>403429.37257511774</c:v>
                </c:pt>
                <c:pt idx="225">
                  <c:v>413205.96875447786</c:v>
                </c:pt>
                <c:pt idx="226">
                  <c:v>416481.30295713106</c:v>
                </c:pt>
                <c:pt idx="227">
                  <c:v>419309.20396050374</c:v>
                </c:pt>
                <c:pt idx="228">
                  <c:v>444226.01431776735</c:v>
                </c:pt>
                <c:pt idx="229">
                  <c:v>538073.56760598195</c:v>
                </c:pt>
                <c:pt idx="230">
                  <c:v>542056.73195899779</c:v>
                </c:pt>
                <c:pt idx="231">
                  <c:v>539354.03588941286</c:v>
                </c:pt>
                <c:pt idx="232">
                  <c:v>543607.20176157076</c:v>
                </c:pt>
                <c:pt idx="233">
                  <c:v>541630.79722969024</c:v>
                </c:pt>
                <c:pt idx="234">
                  <c:v>548598.3427313884</c:v>
                </c:pt>
                <c:pt idx="235">
                  <c:v>529468.73017059953</c:v>
                </c:pt>
                <c:pt idx="236">
                  <c:v>539361.98376347777</c:v>
                </c:pt>
                <c:pt idx="237">
                  <c:v>546519.93779791333</c:v>
                </c:pt>
                <c:pt idx="238">
                  <c:v>540064.50341309363</c:v>
                </c:pt>
                <c:pt idx="239">
                  <c:v>549533.08799692767</c:v>
                </c:pt>
                <c:pt idx="240">
                  <c:v>549995.53834540315</c:v>
                </c:pt>
                <c:pt idx="241">
                  <c:v>544493.71965851844</c:v>
                </c:pt>
                <c:pt idx="242">
                  <c:v>542054.4665023844</c:v>
                </c:pt>
                <c:pt idx="243">
                  <c:v>549693.79798808147</c:v>
                </c:pt>
                <c:pt idx="244">
                  <c:v>548389.48886707542</c:v>
                </c:pt>
                <c:pt idx="245">
                  <c:v>551285.37957270374</c:v>
                </c:pt>
                <c:pt idx="246">
                  <c:v>545651.92120002606</c:v>
                </c:pt>
                <c:pt idx="247">
                  <c:v>545289.71528832417</c:v>
                </c:pt>
                <c:pt idx="248">
                  <c:v>537786.05186738691</c:v>
                </c:pt>
                <c:pt idx="249">
                  <c:v>553151.07049803692</c:v>
                </c:pt>
                <c:pt idx="250">
                  <c:v>548689.83792944869</c:v>
                </c:pt>
                <c:pt idx="251">
                  <c:v>549541.14054548624</c:v>
                </c:pt>
                <c:pt idx="252">
                  <c:v>542831.20187089185</c:v>
                </c:pt>
                <c:pt idx="253">
                  <c:v>543828.51492163865</c:v>
                </c:pt>
                <c:pt idx="254">
                  <c:v>540572.82343305321</c:v>
                </c:pt>
                <c:pt idx="255">
                  <c:v>567625.97280702624</c:v>
                </c:pt>
                <c:pt idx="256">
                  <c:v>536543.66935836279</c:v>
                </c:pt>
                <c:pt idx="257">
                  <c:v>542556.01319256902</c:v>
                </c:pt>
                <c:pt idx="258">
                  <c:v>542870.7868776971</c:v>
                </c:pt>
                <c:pt idx="259">
                  <c:v>548596.29937570833</c:v>
                </c:pt>
                <c:pt idx="260">
                  <c:v>538743.87589946075</c:v>
                </c:pt>
                <c:pt idx="261">
                  <c:v>538705.31700318994</c:v>
                </c:pt>
                <c:pt idx="262">
                  <c:v>546622.32902391104</c:v>
                </c:pt>
                <c:pt idx="263">
                  <c:v>541747.19672213902</c:v>
                </c:pt>
                <c:pt idx="264">
                  <c:v>543000.6597257962</c:v>
                </c:pt>
                <c:pt idx="265">
                  <c:v>538916.40498310432</c:v>
                </c:pt>
                <c:pt idx="266">
                  <c:v>527886.46046999295</c:v>
                </c:pt>
                <c:pt idx="267">
                  <c:v>480496.2783215706</c:v>
                </c:pt>
                <c:pt idx="268">
                  <c:v>453667.67816854268</c:v>
                </c:pt>
                <c:pt idx="269">
                  <c:v>451135.57687878865</c:v>
                </c:pt>
                <c:pt idx="270">
                  <c:v>436039.47779708641</c:v>
                </c:pt>
                <c:pt idx="271">
                  <c:v>431672.66886586451</c:v>
                </c:pt>
                <c:pt idx="272">
                  <c:v>431628.76504265593</c:v>
                </c:pt>
                <c:pt idx="273">
                  <c:v>421568.29372862866</c:v>
                </c:pt>
                <c:pt idx="274">
                  <c:v>417996.80510030681</c:v>
                </c:pt>
                <c:pt idx="275">
                  <c:v>413268.68757433351</c:v>
                </c:pt>
                <c:pt idx="276">
                  <c:v>474556.29706862703</c:v>
                </c:pt>
                <c:pt idx="277">
                  <c:v>412490.8437539353</c:v>
                </c:pt>
                <c:pt idx="278">
                  <c:v>473342.99801494868</c:v>
                </c:pt>
                <c:pt idx="279">
                  <c:v>410353.27795377147</c:v>
                </c:pt>
                <c:pt idx="280">
                  <c:v>424093.66151721415</c:v>
                </c:pt>
                <c:pt idx="281">
                  <c:v>405415.23023076868</c:v>
                </c:pt>
                <c:pt idx="282">
                  <c:v>391670.99592873739</c:v>
                </c:pt>
                <c:pt idx="283">
                  <c:v>394295.70641712006</c:v>
                </c:pt>
                <c:pt idx="284">
                  <c:v>395905.0641839804</c:v>
                </c:pt>
                <c:pt idx="285">
                  <c:v>396262.76195335976</c:v>
                </c:pt>
                <c:pt idx="286">
                  <c:v>392779.60725786979</c:v>
                </c:pt>
                <c:pt idx="287">
                  <c:v>389679.23712158157</c:v>
                </c:pt>
                <c:pt idx="288">
                  <c:v>390220.15471288026</c:v>
                </c:pt>
                <c:pt idx="289">
                  <c:v>390989.22452954133</c:v>
                </c:pt>
                <c:pt idx="290">
                  <c:v>391112.53214477311</c:v>
                </c:pt>
                <c:pt idx="291">
                  <c:v>399140.43927152839</c:v>
                </c:pt>
                <c:pt idx="292">
                  <c:v>388335.95793220261</c:v>
                </c:pt>
                <c:pt idx="293">
                  <c:v>387151.59160772891</c:v>
                </c:pt>
                <c:pt idx="294">
                  <c:v>383012.28878372657</c:v>
                </c:pt>
                <c:pt idx="295">
                  <c:v>385192.84864457598</c:v>
                </c:pt>
                <c:pt idx="296">
                  <c:v>389234.36171972007</c:v>
                </c:pt>
                <c:pt idx="297">
                  <c:v>380508.07043900597</c:v>
                </c:pt>
                <c:pt idx="298">
                  <c:v>392821.32009516802</c:v>
                </c:pt>
                <c:pt idx="299">
                  <c:v>385413.73149228608</c:v>
                </c:pt>
                <c:pt idx="300">
                  <c:v>386398.7189631614</c:v>
                </c:pt>
                <c:pt idx="301">
                  <c:v>387614.26783509797</c:v>
                </c:pt>
                <c:pt idx="302">
                  <c:v>385089.04095603671</c:v>
                </c:pt>
                <c:pt idx="303">
                  <c:v>379661.26813159476</c:v>
                </c:pt>
                <c:pt idx="304">
                  <c:v>382808.3264272316</c:v>
                </c:pt>
                <c:pt idx="305">
                  <c:v>382702.71221158188</c:v>
                </c:pt>
                <c:pt idx="306">
                  <c:v>384506.86863676773</c:v>
                </c:pt>
                <c:pt idx="307">
                  <c:v>388225.0367851156</c:v>
                </c:pt>
                <c:pt idx="308">
                  <c:v>384527.87618637638</c:v>
                </c:pt>
                <c:pt idx="309">
                  <c:v>391037.6805772197</c:v>
                </c:pt>
                <c:pt idx="310">
                  <c:v>393551.8252503837</c:v>
                </c:pt>
                <c:pt idx="311">
                  <c:v>397227.53471674438</c:v>
                </c:pt>
                <c:pt idx="312">
                  <c:v>405495.82475348655</c:v>
                </c:pt>
                <c:pt idx="313">
                  <c:v>399333.71667015203</c:v>
                </c:pt>
                <c:pt idx="314">
                  <c:v>399592.75192979776</c:v>
                </c:pt>
                <c:pt idx="315">
                  <c:v>396611.94898308348</c:v>
                </c:pt>
                <c:pt idx="316">
                  <c:v>398575.81608632678</c:v>
                </c:pt>
                <c:pt idx="317">
                  <c:v>395618.03745091369</c:v>
                </c:pt>
                <c:pt idx="318">
                  <c:v>396910.52096808318</c:v>
                </c:pt>
                <c:pt idx="319">
                  <c:v>405545.16705482837</c:v>
                </c:pt>
                <c:pt idx="320">
                  <c:v>396169.80133047269</c:v>
                </c:pt>
                <c:pt idx="321">
                  <c:v>397038.95586544252</c:v>
                </c:pt>
                <c:pt idx="322">
                  <c:v>432460.65115894732</c:v>
                </c:pt>
                <c:pt idx="323">
                  <c:v>394345.88801794179</c:v>
                </c:pt>
                <c:pt idx="324">
                  <c:v>393528.04567425995</c:v>
                </c:pt>
                <c:pt idx="325">
                  <c:v>395506.96495190577</c:v>
                </c:pt>
                <c:pt idx="326">
                  <c:v>388509.14508119092</c:v>
                </c:pt>
                <c:pt idx="327">
                  <c:v>394756.01091501879</c:v>
                </c:pt>
                <c:pt idx="328">
                  <c:v>393460.19417363167</c:v>
                </c:pt>
                <c:pt idx="329">
                  <c:v>398842.76964904205</c:v>
                </c:pt>
                <c:pt idx="330">
                  <c:v>397190.1046854271</c:v>
                </c:pt>
                <c:pt idx="331">
                  <c:v>390292.79112513986</c:v>
                </c:pt>
                <c:pt idx="332">
                  <c:v>384276.40844455216</c:v>
                </c:pt>
                <c:pt idx="333">
                  <c:v>391956.46953692625</c:v>
                </c:pt>
                <c:pt idx="334">
                  <c:v>391494.66575607791</c:v>
                </c:pt>
                <c:pt idx="335">
                  <c:v>387310.97576558142</c:v>
                </c:pt>
                <c:pt idx="336">
                  <c:v>387696.03900641663</c:v>
                </c:pt>
                <c:pt idx="337">
                  <c:v>390391.2142530735</c:v>
                </c:pt>
                <c:pt idx="338">
                  <c:v>393446.62654454354</c:v>
                </c:pt>
                <c:pt idx="339">
                  <c:v>393102.0082576219</c:v>
                </c:pt>
                <c:pt idx="340">
                  <c:v>386378.2947724557</c:v>
                </c:pt>
                <c:pt idx="341">
                  <c:v>388617.08534117794</c:v>
                </c:pt>
                <c:pt idx="342">
                  <c:v>388391.44667707477</c:v>
                </c:pt>
                <c:pt idx="343">
                  <c:v>380219.2993476995</c:v>
                </c:pt>
                <c:pt idx="344">
                  <c:v>373493.06547398033</c:v>
                </c:pt>
                <c:pt idx="345">
                  <c:v>374978.06308167888</c:v>
                </c:pt>
                <c:pt idx="346">
                  <c:v>375189.11946969654</c:v>
                </c:pt>
                <c:pt idx="347">
                  <c:v>372817.51046878361</c:v>
                </c:pt>
                <c:pt idx="348">
                  <c:v>374299.03246133163</c:v>
                </c:pt>
                <c:pt idx="349">
                  <c:v>376526.32601941744</c:v>
                </c:pt>
                <c:pt idx="350">
                  <c:v>372455.23404944601</c:v>
                </c:pt>
                <c:pt idx="351">
                  <c:v>370948.11263564345</c:v>
                </c:pt>
                <c:pt idx="352">
                  <c:v>372727.95007947244</c:v>
                </c:pt>
                <c:pt idx="353">
                  <c:v>371571.23032233567</c:v>
                </c:pt>
                <c:pt idx="354">
                  <c:v>379242.87874156778</c:v>
                </c:pt>
                <c:pt idx="355">
                  <c:v>374564.93337863847</c:v>
                </c:pt>
                <c:pt idx="356">
                  <c:v>370511.39740213915</c:v>
                </c:pt>
                <c:pt idx="357">
                  <c:v>387035.16499362519</c:v>
                </c:pt>
                <c:pt idx="358">
                  <c:v>372131.37133520812</c:v>
                </c:pt>
                <c:pt idx="359">
                  <c:v>374105.74828412454</c:v>
                </c:pt>
                <c:pt idx="360">
                  <c:v>371089.0016643519</c:v>
                </c:pt>
                <c:pt idx="361">
                  <c:v>371462.25831265486</c:v>
                </c:pt>
                <c:pt idx="362">
                  <c:v>370544.32801956229</c:v>
                </c:pt>
                <c:pt idx="363">
                  <c:v>379094.28169415402</c:v>
                </c:pt>
                <c:pt idx="364">
                  <c:v>368500.11186573445</c:v>
                </c:pt>
                <c:pt idx="365">
                  <c:v>371823.20787462179</c:v>
                </c:pt>
                <c:pt idx="366">
                  <c:v>367388.0054206404</c:v>
                </c:pt>
                <c:pt idx="367">
                  <c:v>363803.46162975475</c:v>
                </c:pt>
                <c:pt idx="368">
                  <c:v>365304.77287599043</c:v>
                </c:pt>
                <c:pt idx="369">
                  <c:v>371399.1456169794</c:v>
                </c:pt>
                <c:pt idx="370">
                  <c:v>376804.22115934186</c:v>
                </c:pt>
                <c:pt idx="371">
                  <c:v>378252.81684839108</c:v>
                </c:pt>
                <c:pt idx="372">
                  <c:v>377873.39324843156</c:v>
                </c:pt>
                <c:pt idx="373">
                  <c:v>380609.73474622256</c:v>
                </c:pt>
                <c:pt idx="374">
                  <c:v>380164.04765815928</c:v>
                </c:pt>
                <c:pt idx="375">
                  <c:v>375323.48543946358</c:v>
                </c:pt>
                <c:pt idx="376">
                  <c:v>380314.30512214283</c:v>
                </c:pt>
                <c:pt idx="377">
                  <c:v>383754.878097379</c:v>
                </c:pt>
                <c:pt idx="378">
                  <c:v>379862.11978021997</c:v>
                </c:pt>
                <c:pt idx="379">
                  <c:v>379218.53163042484</c:v>
                </c:pt>
                <c:pt idx="380">
                  <c:v>384210.20161543367</c:v>
                </c:pt>
                <c:pt idx="381">
                  <c:v>378919.90753529995</c:v>
                </c:pt>
                <c:pt idx="382">
                  <c:v>374883.04987985984</c:v>
                </c:pt>
                <c:pt idx="383">
                  <c:v>383773.34516021627</c:v>
                </c:pt>
                <c:pt idx="384">
                  <c:v>384011.57113416638</c:v>
                </c:pt>
                <c:pt idx="385">
                  <c:v>373427.36593683623</c:v>
                </c:pt>
                <c:pt idx="386">
                  <c:v>374771.11872845842</c:v>
                </c:pt>
                <c:pt idx="387">
                  <c:v>382169.46607620671</c:v>
                </c:pt>
                <c:pt idx="388">
                  <c:v>375164.97805532685</c:v>
                </c:pt>
                <c:pt idx="389">
                  <c:v>374700.455703585</c:v>
                </c:pt>
                <c:pt idx="390">
                  <c:v>378660.42758199025</c:v>
                </c:pt>
                <c:pt idx="391">
                  <c:v>376990.72881119244</c:v>
                </c:pt>
                <c:pt idx="392">
                  <c:v>372311.50634946715</c:v>
                </c:pt>
                <c:pt idx="393">
                  <c:v>369356.62138496002</c:v>
                </c:pt>
                <c:pt idx="394">
                  <c:v>368657.7219591437</c:v>
                </c:pt>
                <c:pt idx="395">
                  <c:v>368610.53899595788</c:v>
                </c:pt>
                <c:pt idx="396">
                  <c:v>369818.16308468819</c:v>
                </c:pt>
                <c:pt idx="397">
                  <c:v>369380.86220347445</c:v>
                </c:pt>
                <c:pt idx="398">
                  <c:v>368470.41246674751</c:v>
                </c:pt>
                <c:pt idx="399">
                  <c:v>376323.62081690133</c:v>
                </c:pt>
                <c:pt idx="400">
                  <c:v>364253.13584677404</c:v>
                </c:pt>
                <c:pt idx="401">
                  <c:v>413030.33987711684</c:v>
                </c:pt>
                <c:pt idx="402">
                  <c:v>471746.30256990826</c:v>
                </c:pt>
                <c:pt idx="403">
                  <c:v>484061.11207249737</c:v>
                </c:pt>
                <c:pt idx="404">
                  <c:v>473942.09791821841</c:v>
                </c:pt>
                <c:pt idx="405">
                  <c:v>485774.92860713945</c:v>
                </c:pt>
                <c:pt idx="406">
                  <c:v>483724.88005982182</c:v>
                </c:pt>
                <c:pt idx="407">
                  <c:v>483278.51104789029</c:v>
                </c:pt>
                <c:pt idx="408">
                  <c:v>485995.85237298033</c:v>
                </c:pt>
                <c:pt idx="409">
                  <c:v>481561.22320591309</c:v>
                </c:pt>
                <c:pt idx="410">
                  <c:v>482795.56447601866</c:v>
                </c:pt>
                <c:pt idx="411">
                  <c:v>478449.48019386514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0A-4456-9824-09590C7EA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265136"/>
        <c:axId val="1415279536"/>
      </c:scatterChart>
      <c:valAx>
        <c:axId val="1415265136"/>
        <c:scaling>
          <c:orientation val="minMax"/>
          <c:max val="18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5279536"/>
        <c:crosses val="autoZero"/>
        <c:crossBetween val="midCat"/>
      </c:valAx>
      <c:valAx>
        <c:axId val="14152795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526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21/01/25 - C2H5O2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87097707194417E-2"/>
          <c:y val="0.11790842321180441"/>
          <c:w val="0.87085298691300861"/>
          <c:h val="0.77557632501819629"/>
        </c:manualLayout>
      </c:layout>
      <c:scatterChart>
        <c:scatterStyle val="lineMarker"/>
        <c:varyColors val="0"/>
        <c:ser>
          <c:idx val="5"/>
          <c:order val="0"/>
          <c:tx>
            <c:strRef>
              <c:f>'2025_01_021_AVE'!$AF$4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'2025_01_021_AVE'!$AF$5:$AF$482</c:f>
              <c:numCache>
                <c:formatCode>General</c:formatCode>
                <c:ptCount val="478"/>
                <c:pt idx="0">
                  <c:v>323.14634404253212</c:v>
                </c:pt>
                <c:pt idx="1">
                  <c:v>338.12451442300443</c:v>
                </c:pt>
                <c:pt idx="2">
                  <c:v>383.96630763711147</c:v>
                </c:pt>
                <c:pt idx="3">
                  <c:v>337.04863503567941</c:v>
                </c:pt>
                <c:pt idx="4">
                  <c:v>345.06469318676778</c:v>
                </c:pt>
                <c:pt idx="5">
                  <c:v>410.34185648175412</c:v>
                </c:pt>
                <c:pt idx="6">
                  <c:v>308.13564299906352</c:v>
                </c:pt>
                <c:pt idx="7">
                  <c:v>306.8216891745725</c:v>
                </c:pt>
                <c:pt idx="8">
                  <c:v>355.31874398650649</c:v>
                </c:pt>
                <c:pt idx="9">
                  <c:v>288.96411887656961</c:v>
                </c:pt>
                <c:pt idx="10">
                  <c:v>158.87099573037841</c:v>
                </c:pt>
                <c:pt idx="11">
                  <c:v>295.23653628693688</c:v>
                </c:pt>
                <c:pt idx="12">
                  <c:v>290.31616421307803</c:v>
                </c:pt>
                <c:pt idx="13">
                  <c:v>327.78528741944007</c:v>
                </c:pt>
                <c:pt idx="14">
                  <c:v>758.72360111371279</c:v>
                </c:pt>
                <c:pt idx="15">
                  <c:v>1472.1771441513522</c:v>
                </c:pt>
                <c:pt idx="16">
                  <c:v>1589.3150043457151</c:v>
                </c:pt>
                <c:pt idx="17">
                  <c:v>1466.3230062570894</c:v>
                </c:pt>
                <c:pt idx="18">
                  <c:v>1675.710906337767</c:v>
                </c:pt>
                <c:pt idx="19">
                  <c:v>2069.4439025611691</c:v>
                </c:pt>
                <c:pt idx="20">
                  <c:v>1860.5455477329438</c:v>
                </c:pt>
                <c:pt idx="21">
                  <c:v>2004.3079509625497</c:v>
                </c:pt>
                <c:pt idx="22">
                  <c:v>2174.5584085257642</c:v>
                </c:pt>
                <c:pt idx="23">
                  <c:v>2096.4546512191046</c:v>
                </c:pt>
                <c:pt idx="24">
                  <c:v>2590.6987199726441</c:v>
                </c:pt>
                <c:pt idx="25">
                  <c:v>2410.0720955116558</c:v>
                </c:pt>
                <c:pt idx="26">
                  <c:v>2210.7459499324377</c:v>
                </c:pt>
                <c:pt idx="27">
                  <c:v>1954.6938604726063</c:v>
                </c:pt>
                <c:pt idx="28">
                  <c:v>2516.2841746005533</c:v>
                </c:pt>
                <c:pt idx="29">
                  <c:v>2051.494775304649</c:v>
                </c:pt>
                <c:pt idx="30">
                  <c:v>2114.9666565417933</c:v>
                </c:pt>
                <c:pt idx="31">
                  <c:v>2251.4905530432857</c:v>
                </c:pt>
                <c:pt idx="32">
                  <c:v>1964.1908843711665</c:v>
                </c:pt>
                <c:pt idx="33">
                  <c:v>2117.7862443979702</c:v>
                </c:pt>
                <c:pt idx="34">
                  <c:v>2509.6750252098932</c:v>
                </c:pt>
                <c:pt idx="35">
                  <c:v>2329.3157715606926</c:v>
                </c:pt>
                <c:pt idx="36">
                  <c:v>2208.854764663793</c:v>
                </c:pt>
                <c:pt idx="37">
                  <c:v>2374.935596448765</c:v>
                </c:pt>
                <c:pt idx="38">
                  <c:v>2186.191010574275</c:v>
                </c:pt>
                <c:pt idx="39">
                  <c:v>2395.0444754009604</c:v>
                </c:pt>
                <c:pt idx="40">
                  <c:v>2333.961512616459</c:v>
                </c:pt>
                <c:pt idx="41">
                  <c:v>2137.7450572012299</c:v>
                </c:pt>
                <c:pt idx="42">
                  <c:v>313.59095887857774</c:v>
                </c:pt>
                <c:pt idx="43">
                  <c:v>252.78504942505867</c:v>
                </c:pt>
                <c:pt idx="44">
                  <c:v>311.72265475169542</c:v>
                </c:pt>
                <c:pt idx="45">
                  <c:v>262.71848603466634</c:v>
                </c:pt>
                <c:pt idx="46">
                  <c:v>164.97210472982059</c:v>
                </c:pt>
                <c:pt idx="47">
                  <c:v>290.06247135514411</c:v>
                </c:pt>
                <c:pt idx="48">
                  <c:v>174.4206471019717</c:v>
                </c:pt>
                <c:pt idx="49">
                  <c:v>159.85006788866173</c:v>
                </c:pt>
                <c:pt idx="50">
                  <c:v>242.99309796429498</c:v>
                </c:pt>
                <c:pt idx="51">
                  <c:v>181.88955114766478</c:v>
                </c:pt>
                <c:pt idx="52">
                  <c:v>233.790387359135</c:v>
                </c:pt>
                <c:pt idx="53">
                  <c:v>260.72103359829237</c:v>
                </c:pt>
                <c:pt idx="54">
                  <c:v>294.03609374850618</c:v>
                </c:pt>
                <c:pt idx="55">
                  <c:v>145.36392066107109</c:v>
                </c:pt>
                <c:pt idx="56">
                  <c:v>217.65517879627873</c:v>
                </c:pt>
                <c:pt idx="57">
                  <c:v>222.40711834589655</c:v>
                </c:pt>
                <c:pt idx="58">
                  <c:v>257.57627159991398</c:v>
                </c:pt>
                <c:pt idx="59">
                  <c:v>142.93176403950469</c:v>
                </c:pt>
                <c:pt idx="60">
                  <c:v>221.4959812598288</c:v>
                </c:pt>
                <c:pt idx="61">
                  <c:v>168.09278301872024</c:v>
                </c:pt>
                <c:pt idx="62">
                  <c:v>199.94299639694029</c:v>
                </c:pt>
                <c:pt idx="63">
                  <c:v>105.57406149820852</c:v>
                </c:pt>
                <c:pt idx="64">
                  <c:v>289.280358552309</c:v>
                </c:pt>
                <c:pt idx="65">
                  <c:v>620.92521151348933</c:v>
                </c:pt>
                <c:pt idx="66">
                  <c:v>816.22681958004193</c:v>
                </c:pt>
                <c:pt idx="67">
                  <c:v>1301.4578370716285</c:v>
                </c:pt>
                <c:pt idx="68">
                  <c:v>1116.5984671645458</c:v>
                </c:pt>
                <c:pt idx="69">
                  <c:v>1428.7161292229482</c:v>
                </c:pt>
                <c:pt idx="70">
                  <c:v>1513.5453368898447</c:v>
                </c:pt>
                <c:pt idx="71">
                  <c:v>1494.3997749610535</c:v>
                </c:pt>
                <c:pt idx="72">
                  <c:v>1637.5304613696708</c:v>
                </c:pt>
                <c:pt idx="73">
                  <c:v>1949.3245147989476</c:v>
                </c:pt>
                <c:pt idx="74">
                  <c:v>1883.4304755793535</c:v>
                </c:pt>
                <c:pt idx="75">
                  <c:v>1721.7312551537561</c:v>
                </c:pt>
                <c:pt idx="76">
                  <c:v>1889.5662154106356</c:v>
                </c:pt>
                <c:pt idx="77">
                  <c:v>1616.0311733993724</c:v>
                </c:pt>
                <c:pt idx="78">
                  <c:v>2254.3630973805934</c:v>
                </c:pt>
                <c:pt idx="79">
                  <c:v>1763.6425126510426</c:v>
                </c:pt>
                <c:pt idx="80">
                  <c:v>2013.0814860839125</c:v>
                </c:pt>
                <c:pt idx="81">
                  <c:v>1918.1562144605214</c:v>
                </c:pt>
                <c:pt idx="82">
                  <c:v>1903.0327532949618</c:v>
                </c:pt>
                <c:pt idx="83">
                  <c:v>1848.4595721535925</c:v>
                </c:pt>
                <c:pt idx="84">
                  <c:v>2052.2939835349262</c:v>
                </c:pt>
                <c:pt idx="85">
                  <c:v>1772.4800194875468</c:v>
                </c:pt>
                <c:pt idx="86">
                  <c:v>2000.5834508413263</c:v>
                </c:pt>
                <c:pt idx="87">
                  <c:v>2030.9872010442743</c:v>
                </c:pt>
                <c:pt idx="88">
                  <c:v>1787.4878293999873</c:v>
                </c:pt>
                <c:pt idx="89">
                  <c:v>2092.8164267281086</c:v>
                </c:pt>
                <c:pt idx="90">
                  <c:v>1782.4500210252327</c:v>
                </c:pt>
                <c:pt idx="91">
                  <c:v>1943.3808735404134</c:v>
                </c:pt>
                <c:pt idx="92">
                  <c:v>1654.6719747623558</c:v>
                </c:pt>
                <c:pt idx="93">
                  <c:v>1928.3187839669333</c:v>
                </c:pt>
                <c:pt idx="94">
                  <c:v>1909.7501407543575</c:v>
                </c:pt>
                <c:pt idx="95">
                  <c:v>1870.8146630768651</c:v>
                </c:pt>
                <c:pt idx="96">
                  <c:v>1713.6379179655687</c:v>
                </c:pt>
                <c:pt idx="97">
                  <c:v>1656.2672640606304</c:v>
                </c:pt>
                <c:pt idx="98">
                  <c:v>1493.7943641597672</c:v>
                </c:pt>
                <c:pt idx="99">
                  <c:v>1644.7412124713092</c:v>
                </c:pt>
                <c:pt idx="100">
                  <c:v>351.03330261555863</c:v>
                </c:pt>
                <c:pt idx="101">
                  <c:v>270.10543223319877</c:v>
                </c:pt>
                <c:pt idx="102">
                  <c:v>224.19142797111687</c:v>
                </c:pt>
                <c:pt idx="103">
                  <c:v>135.17741205477219</c:v>
                </c:pt>
                <c:pt idx="104">
                  <c:v>194.27168905104503</c:v>
                </c:pt>
                <c:pt idx="105">
                  <c:v>164.27656391883488</c:v>
                </c:pt>
                <c:pt idx="106">
                  <c:v>227.90778479294369</c:v>
                </c:pt>
                <c:pt idx="107">
                  <c:v>191.66405677442668</c:v>
                </c:pt>
                <c:pt idx="108">
                  <c:v>188.92795936984999</c:v>
                </c:pt>
                <c:pt idx="109">
                  <c:v>178.90678513217861</c:v>
                </c:pt>
                <c:pt idx="110">
                  <c:v>158.54100804678899</c:v>
                </c:pt>
                <c:pt idx="111">
                  <c:v>208.34556398174354</c:v>
                </c:pt>
                <c:pt idx="112">
                  <c:v>191.48630458234237</c:v>
                </c:pt>
                <c:pt idx="113">
                  <c:v>215.07838111254168</c:v>
                </c:pt>
                <c:pt idx="114">
                  <c:v>203.52117730662678</c:v>
                </c:pt>
                <c:pt idx="115">
                  <c:v>254.70325464305887</c:v>
                </c:pt>
                <c:pt idx="116">
                  <c:v>145.84480105206501</c:v>
                </c:pt>
                <c:pt idx="117">
                  <c:v>119.3173372545087</c:v>
                </c:pt>
                <c:pt idx="118">
                  <c:v>89.025374251805573</c:v>
                </c:pt>
                <c:pt idx="119">
                  <c:v>182.74113332527108</c:v>
                </c:pt>
                <c:pt idx="120">
                  <c:v>115.42919885725603</c:v>
                </c:pt>
                <c:pt idx="121">
                  <c:v>176.80317343532167</c:v>
                </c:pt>
                <c:pt idx="122">
                  <c:v>130.19963680396651</c:v>
                </c:pt>
                <c:pt idx="123">
                  <c:v>173.98286300283527</c:v>
                </c:pt>
                <c:pt idx="124">
                  <c:v>570.1865931330982</c:v>
                </c:pt>
                <c:pt idx="125">
                  <c:v>657.72404143129063</c:v>
                </c:pt>
                <c:pt idx="126">
                  <c:v>795.87241419866916</c:v>
                </c:pt>
                <c:pt idx="127">
                  <c:v>696.51762474396173</c:v>
                </c:pt>
                <c:pt idx="128">
                  <c:v>838.86854126219691</c:v>
                </c:pt>
                <c:pt idx="129">
                  <c:v>959.86965303095303</c:v>
                </c:pt>
                <c:pt idx="130">
                  <c:v>1149.5646292495903</c:v>
                </c:pt>
                <c:pt idx="131">
                  <c:v>2307.0296517723118</c:v>
                </c:pt>
                <c:pt idx="132">
                  <c:v>2908.2173060680775</c:v>
                </c:pt>
                <c:pt idx="133">
                  <c:v>2595.4323702131046</c:v>
                </c:pt>
                <c:pt idx="134">
                  <c:v>2575.0487469703567</c:v>
                </c:pt>
                <c:pt idx="135">
                  <c:v>2672.3681334524858</c:v>
                </c:pt>
                <c:pt idx="136">
                  <c:v>2764.001180612699</c:v>
                </c:pt>
                <c:pt idx="137">
                  <c:v>2852.4763188242077</c:v>
                </c:pt>
                <c:pt idx="138">
                  <c:v>3457.6863654835729</c:v>
                </c:pt>
                <c:pt idx="139">
                  <c:v>2777.760727543503</c:v>
                </c:pt>
                <c:pt idx="140">
                  <c:v>2901.9441849608543</c:v>
                </c:pt>
                <c:pt idx="141">
                  <c:v>2855.9534292368699</c:v>
                </c:pt>
                <c:pt idx="142">
                  <c:v>3486.2615419002095</c:v>
                </c:pt>
                <c:pt idx="143">
                  <c:v>3171.7036244689511</c:v>
                </c:pt>
                <c:pt idx="144">
                  <c:v>3061.2568272241538</c:v>
                </c:pt>
                <c:pt idx="145">
                  <c:v>2945.7258692353171</c:v>
                </c:pt>
                <c:pt idx="146">
                  <c:v>3088.9539177180877</c:v>
                </c:pt>
                <c:pt idx="147">
                  <c:v>3435.2600338958523</c:v>
                </c:pt>
                <c:pt idx="148">
                  <c:v>3098.7815780865044</c:v>
                </c:pt>
                <c:pt idx="149">
                  <c:v>3363.7579471665349</c:v>
                </c:pt>
                <c:pt idx="150">
                  <c:v>3018.8398309286449</c:v>
                </c:pt>
                <c:pt idx="151">
                  <c:v>3364.0544111222339</c:v>
                </c:pt>
                <c:pt idx="152">
                  <c:v>3299.9639794421505</c:v>
                </c:pt>
                <c:pt idx="153">
                  <c:v>2942.6230857487044</c:v>
                </c:pt>
                <c:pt idx="154">
                  <c:v>3284.5548129060312</c:v>
                </c:pt>
                <c:pt idx="155">
                  <c:v>3241.3981875862928</c:v>
                </c:pt>
                <c:pt idx="156">
                  <c:v>3158.6342841785549</c:v>
                </c:pt>
                <c:pt idx="157">
                  <c:v>3272.604427409532</c:v>
                </c:pt>
                <c:pt idx="158">
                  <c:v>1714.6792381710172</c:v>
                </c:pt>
                <c:pt idx="159">
                  <c:v>74.938728115011045</c:v>
                </c:pt>
                <c:pt idx="160">
                  <c:v>105.15301675456992</c:v>
                </c:pt>
                <c:pt idx="161">
                  <c:v>78.730258994168295</c:v>
                </c:pt>
                <c:pt idx="162">
                  <c:v>179.36970687807539</c:v>
                </c:pt>
                <c:pt idx="163">
                  <c:v>157.24092672036053</c:v>
                </c:pt>
                <c:pt idx="164">
                  <c:v>174.9477015669847</c:v>
                </c:pt>
                <c:pt idx="165">
                  <c:v>167.99232218247977</c:v>
                </c:pt>
                <c:pt idx="166">
                  <c:v>130.83883288778767</c:v>
                </c:pt>
                <c:pt idx="167">
                  <c:v>142.10130374027</c:v>
                </c:pt>
                <c:pt idx="168">
                  <c:v>121.6228585489587</c:v>
                </c:pt>
                <c:pt idx="169">
                  <c:v>129.36810541957266</c:v>
                </c:pt>
                <c:pt idx="170">
                  <c:v>124.8845845422284</c:v>
                </c:pt>
                <c:pt idx="171">
                  <c:v>115.79352131615238</c:v>
                </c:pt>
                <c:pt idx="172">
                  <c:v>146.6778641502394</c:v>
                </c:pt>
                <c:pt idx="173">
                  <c:v>111.15500772660008</c:v>
                </c:pt>
                <c:pt idx="174">
                  <c:v>118.08279422136741</c:v>
                </c:pt>
                <c:pt idx="175">
                  <c:v>134.27613346904158</c:v>
                </c:pt>
                <c:pt idx="176">
                  <c:v>72.000594113041629</c:v>
                </c:pt>
                <c:pt idx="177">
                  <c:v>170.13616008295438</c:v>
                </c:pt>
                <c:pt idx="178">
                  <c:v>90.260223463106001</c:v>
                </c:pt>
                <c:pt idx="179">
                  <c:v>98.102882193713981</c:v>
                </c:pt>
                <c:pt idx="180">
                  <c:v>180.436300567714</c:v>
                </c:pt>
                <c:pt idx="181">
                  <c:v>129.43413669678975</c:v>
                </c:pt>
                <c:pt idx="182">
                  <c:v>136.66661379955102</c:v>
                </c:pt>
                <c:pt idx="183">
                  <c:v>110.73341685161731</c:v>
                </c:pt>
                <c:pt idx="184">
                  <c:v>105.14921031764113</c:v>
                </c:pt>
                <c:pt idx="185">
                  <c:v>95.154385912434407</c:v>
                </c:pt>
                <c:pt idx="186">
                  <c:v>38.906404193605006</c:v>
                </c:pt>
                <c:pt idx="187">
                  <c:v>88.453778823893941</c:v>
                </c:pt>
                <c:pt idx="188">
                  <c:v>85.702960855720136</c:v>
                </c:pt>
                <c:pt idx="189">
                  <c:v>118.75025485366969</c:v>
                </c:pt>
                <c:pt idx="190">
                  <c:v>111.1316028519911</c:v>
                </c:pt>
                <c:pt idx="191">
                  <c:v>61.683250792284618</c:v>
                </c:pt>
                <c:pt idx="192">
                  <c:v>92.090692280073256</c:v>
                </c:pt>
                <c:pt idx="193">
                  <c:v>154.74594827077104</c:v>
                </c:pt>
                <c:pt idx="194">
                  <c:v>531.54941305733485</c:v>
                </c:pt>
                <c:pt idx="195">
                  <c:v>814.55893383103978</c:v>
                </c:pt>
                <c:pt idx="196">
                  <c:v>1744.5152672576464</c:v>
                </c:pt>
                <c:pt idx="197">
                  <c:v>1785.0449087230625</c:v>
                </c:pt>
                <c:pt idx="198">
                  <c:v>2192.4827643002218</c:v>
                </c:pt>
                <c:pt idx="199">
                  <c:v>1958.2742106885923</c:v>
                </c:pt>
                <c:pt idx="200">
                  <c:v>2265.3438136231575</c:v>
                </c:pt>
                <c:pt idx="201">
                  <c:v>2501.9789220683492</c:v>
                </c:pt>
                <c:pt idx="202">
                  <c:v>2690.1835288520042</c:v>
                </c:pt>
                <c:pt idx="203">
                  <c:v>2541.3098628305347</c:v>
                </c:pt>
                <c:pt idx="204">
                  <c:v>2870.4105137100219</c:v>
                </c:pt>
                <c:pt idx="205">
                  <c:v>3377.0822202684335</c:v>
                </c:pt>
                <c:pt idx="206">
                  <c:v>3275.4949416863351</c:v>
                </c:pt>
                <c:pt idx="207">
                  <c:v>3224.3917189927402</c:v>
                </c:pt>
                <c:pt idx="208">
                  <c:v>3471.6549262441781</c:v>
                </c:pt>
                <c:pt idx="209">
                  <c:v>3158.754865118864</c:v>
                </c:pt>
                <c:pt idx="210">
                  <c:v>3096.8173894797078</c:v>
                </c:pt>
                <c:pt idx="211">
                  <c:v>3434.2297065904449</c:v>
                </c:pt>
                <c:pt idx="212">
                  <c:v>3550.1714209976108</c:v>
                </c:pt>
                <c:pt idx="213">
                  <c:v>3578.6360783397226</c:v>
                </c:pt>
                <c:pt idx="214">
                  <c:v>3172.5687049621033</c:v>
                </c:pt>
                <c:pt idx="215">
                  <c:v>3770.8648881681834</c:v>
                </c:pt>
                <c:pt idx="216">
                  <c:v>3235.4938301730535</c:v>
                </c:pt>
                <c:pt idx="217">
                  <c:v>3572.4997784991615</c:v>
                </c:pt>
                <c:pt idx="218">
                  <c:v>3414.3799120481517</c:v>
                </c:pt>
                <c:pt idx="219">
                  <c:v>3354.4783560990591</c:v>
                </c:pt>
                <c:pt idx="220">
                  <c:v>3280.9141698138801</c:v>
                </c:pt>
                <c:pt idx="221">
                  <c:v>3604.9048070787285</c:v>
                </c:pt>
                <c:pt idx="222">
                  <c:v>3562.5901439711074</c:v>
                </c:pt>
                <c:pt idx="223">
                  <c:v>3435.7078289921392</c:v>
                </c:pt>
                <c:pt idx="224">
                  <c:v>3552.5425202725937</c:v>
                </c:pt>
                <c:pt idx="225">
                  <c:v>3135.2402868356698</c:v>
                </c:pt>
                <c:pt idx="226">
                  <c:v>3509.8814511499568</c:v>
                </c:pt>
                <c:pt idx="227">
                  <c:v>3109.3999074792778</c:v>
                </c:pt>
                <c:pt idx="228">
                  <c:v>1749.3347416707534</c:v>
                </c:pt>
                <c:pt idx="229">
                  <c:v>133.06730586779338</c:v>
                </c:pt>
                <c:pt idx="230">
                  <c:v>57.208034088848201</c:v>
                </c:pt>
                <c:pt idx="231">
                  <c:v>162.60191667126355</c:v>
                </c:pt>
                <c:pt idx="232">
                  <c:v>112.72845503411443</c:v>
                </c:pt>
                <c:pt idx="233">
                  <c:v>140.5016117791547</c:v>
                </c:pt>
                <c:pt idx="234">
                  <c:v>96.354647622189361</c:v>
                </c:pt>
                <c:pt idx="235">
                  <c:v>127.97734056582931</c:v>
                </c:pt>
                <c:pt idx="236">
                  <c:v>143.50288364769443</c:v>
                </c:pt>
                <c:pt idx="237">
                  <c:v>83.802981066969721</c:v>
                </c:pt>
                <c:pt idx="238">
                  <c:v>116.023177979671</c:v>
                </c:pt>
                <c:pt idx="239">
                  <c:v>57.630742700932799</c:v>
                </c:pt>
                <c:pt idx="240">
                  <c:v>173.61959023753255</c:v>
                </c:pt>
                <c:pt idx="241">
                  <c:v>137.72426989062484</c:v>
                </c:pt>
                <c:pt idx="242">
                  <c:v>99.989951839575113</c:v>
                </c:pt>
                <c:pt idx="243">
                  <c:v>63.289780833136341</c:v>
                </c:pt>
                <c:pt idx="244">
                  <c:v>73.779678169227509</c:v>
                </c:pt>
                <c:pt idx="245">
                  <c:v>122.80390975083296</c:v>
                </c:pt>
                <c:pt idx="246">
                  <c:v>101.65821441260115</c:v>
                </c:pt>
                <c:pt idx="247">
                  <c:v>105.26514326361264</c:v>
                </c:pt>
                <c:pt idx="248">
                  <c:v>46.858783176872144</c:v>
                </c:pt>
                <c:pt idx="249">
                  <c:v>115.26688349819669</c:v>
                </c:pt>
                <c:pt idx="250">
                  <c:v>89.449442302794708</c:v>
                </c:pt>
                <c:pt idx="251">
                  <c:v>156.31222789750342</c:v>
                </c:pt>
                <c:pt idx="252">
                  <c:v>153.38101367983398</c:v>
                </c:pt>
                <c:pt idx="253">
                  <c:v>90.230649283020043</c:v>
                </c:pt>
                <c:pt idx="254">
                  <c:v>119.24387835598063</c:v>
                </c:pt>
                <c:pt idx="255">
                  <c:v>73.833830740243442</c:v>
                </c:pt>
                <c:pt idx="256">
                  <c:v>116.5981514138704</c:v>
                </c:pt>
                <c:pt idx="257">
                  <c:v>171.22656046764163</c:v>
                </c:pt>
                <c:pt idx="258">
                  <c:v>65.319410911659077</c:v>
                </c:pt>
                <c:pt idx="259">
                  <c:v>96.537289916587881</c:v>
                </c:pt>
                <c:pt idx="260">
                  <c:v>125.66268133808732</c:v>
                </c:pt>
                <c:pt idx="261">
                  <c:v>68.311930174957027</c:v>
                </c:pt>
                <c:pt idx="262">
                  <c:v>153.39658763982203</c:v>
                </c:pt>
                <c:pt idx="263">
                  <c:v>61.098608724277199</c:v>
                </c:pt>
                <c:pt idx="264">
                  <c:v>99.742051929273259</c:v>
                </c:pt>
                <c:pt idx="265">
                  <c:v>142.3226298008216</c:v>
                </c:pt>
                <c:pt idx="266">
                  <c:v>523.02913727732289</c:v>
                </c:pt>
                <c:pt idx="267">
                  <c:v>840.9222261022054</c:v>
                </c:pt>
                <c:pt idx="268">
                  <c:v>1375.0153030920824</c:v>
                </c:pt>
                <c:pt idx="269">
                  <c:v>1804.335640367166</c:v>
                </c:pt>
                <c:pt idx="270">
                  <c:v>1915.8815715965022</c:v>
                </c:pt>
                <c:pt idx="271">
                  <c:v>2234.1002096189513</c:v>
                </c:pt>
                <c:pt idx="272">
                  <c:v>2157.4095042251729</c:v>
                </c:pt>
                <c:pt idx="273">
                  <c:v>2493.783369478781</c:v>
                </c:pt>
                <c:pt idx="274">
                  <c:v>2400.1618858288816</c:v>
                </c:pt>
                <c:pt idx="275">
                  <c:v>2589.8405375981652</c:v>
                </c:pt>
                <c:pt idx="276">
                  <c:v>2527.2027942905283</c:v>
                </c:pt>
                <c:pt idx="277">
                  <c:v>3146.7365146517063</c:v>
                </c:pt>
                <c:pt idx="278">
                  <c:v>2623.0450333201911</c:v>
                </c:pt>
                <c:pt idx="279">
                  <c:v>2935.4219028212574</c:v>
                </c:pt>
                <c:pt idx="280">
                  <c:v>3227.5889130317496</c:v>
                </c:pt>
                <c:pt idx="281">
                  <c:v>3162.6833537313132</c:v>
                </c:pt>
                <c:pt idx="282">
                  <c:v>3497.5783610212652</c:v>
                </c:pt>
                <c:pt idx="283">
                  <c:v>3092.0955520378529</c:v>
                </c:pt>
                <c:pt idx="284">
                  <c:v>2499.5891427651063</c:v>
                </c:pt>
                <c:pt idx="285">
                  <c:v>2404.9698621748576</c:v>
                </c:pt>
                <c:pt idx="286">
                  <c:v>2483.5810769563691</c:v>
                </c:pt>
                <c:pt idx="287">
                  <c:v>2037.0600339487196</c:v>
                </c:pt>
                <c:pt idx="288">
                  <c:v>2240.1713223736415</c:v>
                </c:pt>
                <c:pt idx="289">
                  <c:v>2218.884679095424</c:v>
                </c:pt>
                <c:pt idx="290">
                  <c:v>2296.0399531958624</c:v>
                </c:pt>
                <c:pt idx="291">
                  <c:v>2193.5136454675262</c:v>
                </c:pt>
                <c:pt idx="292">
                  <c:v>2525.1331481675393</c:v>
                </c:pt>
                <c:pt idx="293">
                  <c:v>2416.0045322704723</c:v>
                </c:pt>
                <c:pt idx="294">
                  <c:v>2393.2130295631018</c:v>
                </c:pt>
                <c:pt idx="295">
                  <c:v>2520.2960112475344</c:v>
                </c:pt>
                <c:pt idx="296">
                  <c:v>2413.0706134221914</c:v>
                </c:pt>
                <c:pt idx="297">
                  <c:v>2665.3048352691053</c:v>
                </c:pt>
                <c:pt idx="298">
                  <c:v>2156.1966132459384</c:v>
                </c:pt>
                <c:pt idx="299">
                  <c:v>2398.6171857981731</c:v>
                </c:pt>
                <c:pt idx="300">
                  <c:v>2594.6773392268524</c:v>
                </c:pt>
                <c:pt idx="301">
                  <c:v>2240.1136182360533</c:v>
                </c:pt>
                <c:pt idx="302">
                  <c:v>2705.6080261680249</c:v>
                </c:pt>
                <c:pt idx="303">
                  <c:v>2531.7304678728447</c:v>
                </c:pt>
                <c:pt idx="304">
                  <c:v>2278.6338221559363</c:v>
                </c:pt>
                <c:pt idx="305">
                  <c:v>2772.7004960794393</c:v>
                </c:pt>
                <c:pt idx="306">
                  <c:v>2420.7109831353373</c:v>
                </c:pt>
                <c:pt idx="307">
                  <c:v>2324.6053564018885</c:v>
                </c:pt>
                <c:pt idx="308">
                  <c:v>2508.0106273818392</c:v>
                </c:pt>
                <c:pt idx="309">
                  <c:v>3010.8607392056747</c:v>
                </c:pt>
                <c:pt idx="310">
                  <c:v>3284.7008120914302</c:v>
                </c:pt>
                <c:pt idx="311">
                  <c:v>3098.9040094558954</c:v>
                </c:pt>
                <c:pt idx="312">
                  <c:v>2922.3975381754185</c:v>
                </c:pt>
                <c:pt idx="313">
                  <c:v>2730.2978799072534</c:v>
                </c:pt>
                <c:pt idx="314">
                  <c:v>2528.0738830254768</c:v>
                </c:pt>
                <c:pt idx="315">
                  <c:v>3015.2898899448141</c:v>
                </c:pt>
                <c:pt idx="316">
                  <c:v>2997.1713079081146</c:v>
                </c:pt>
                <c:pt idx="317">
                  <c:v>2792.2134367724816</c:v>
                </c:pt>
                <c:pt idx="318">
                  <c:v>3138.4151696502095</c:v>
                </c:pt>
                <c:pt idx="319">
                  <c:v>3095.7834095709077</c:v>
                </c:pt>
                <c:pt idx="320">
                  <c:v>2945.9590208049226</c:v>
                </c:pt>
                <c:pt idx="321">
                  <c:v>2823.979822221746</c:v>
                </c:pt>
                <c:pt idx="322">
                  <c:v>2561.6203394024797</c:v>
                </c:pt>
                <c:pt idx="323">
                  <c:v>3206.8294317867053</c:v>
                </c:pt>
                <c:pt idx="324">
                  <c:v>3167.3219067891378</c:v>
                </c:pt>
                <c:pt idx="325">
                  <c:v>2963.5382025257868</c:v>
                </c:pt>
                <c:pt idx="326">
                  <c:v>3189.4229921950687</c:v>
                </c:pt>
                <c:pt idx="327">
                  <c:v>3042.6389131249161</c:v>
                </c:pt>
                <c:pt idx="328">
                  <c:v>2777.40929370292</c:v>
                </c:pt>
                <c:pt idx="329">
                  <c:v>3111.9531164929094</c:v>
                </c:pt>
                <c:pt idx="330">
                  <c:v>3048.3136052921486</c:v>
                </c:pt>
                <c:pt idx="331">
                  <c:v>3103.8236614818429</c:v>
                </c:pt>
                <c:pt idx="332">
                  <c:v>2889.2744274729639</c:v>
                </c:pt>
                <c:pt idx="333">
                  <c:v>3142.1856652986585</c:v>
                </c:pt>
                <c:pt idx="334">
                  <c:v>2910.0268781435202</c:v>
                </c:pt>
                <c:pt idx="335">
                  <c:v>3403.46667789202</c:v>
                </c:pt>
                <c:pt idx="336">
                  <c:v>3410.1457507491282</c:v>
                </c:pt>
                <c:pt idx="337">
                  <c:v>3374.3074943947181</c:v>
                </c:pt>
                <c:pt idx="338">
                  <c:v>3117.0682813343547</c:v>
                </c:pt>
                <c:pt idx="339">
                  <c:v>3219.7749525881727</c:v>
                </c:pt>
                <c:pt idx="340">
                  <c:v>3423.3289444453885</c:v>
                </c:pt>
                <c:pt idx="341">
                  <c:v>3274.8431502508329</c:v>
                </c:pt>
                <c:pt idx="342">
                  <c:v>3270.411876644901</c:v>
                </c:pt>
                <c:pt idx="343">
                  <c:v>2866.9244351091493</c:v>
                </c:pt>
                <c:pt idx="344">
                  <c:v>2676.3549109846531</c:v>
                </c:pt>
                <c:pt idx="345">
                  <c:v>2626.8203315814881</c:v>
                </c:pt>
                <c:pt idx="346">
                  <c:v>2350.5745615611609</c:v>
                </c:pt>
                <c:pt idx="347">
                  <c:v>2687.1323687031663</c:v>
                </c:pt>
                <c:pt idx="348">
                  <c:v>2763.2184705335812</c:v>
                </c:pt>
                <c:pt idx="349">
                  <c:v>2597.5872931380673</c:v>
                </c:pt>
                <c:pt idx="350">
                  <c:v>2301.9142211495391</c:v>
                </c:pt>
                <c:pt idx="351">
                  <c:v>2453.2002428432343</c:v>
                </c:pt>
                <c:pt idx="352">
                  <c:v>2270.8251415530603</c:v>
                </c:pt>
                <c:pt idx="353">
                  <c:v>2229.2091863017658</c:v>
                </c:pt>
                <c:pt idx="354">
                  <c:v>2236.6932843003588</c:v>
                </c:pt>
                <c:pt idx="355">
                  <c:v>2120.5935986459835</c:v>
                </c:pt>
                <c:pt idx="356">
                  <c:v>2421.9497869482248</c:v>
                </c:pt>
                <c:pt idx="357">
                  <c:v>2327.1787203491835</c:v>
                </c:pt>
                <c:pt idx="358">
                  <c:v>1953.9336266950347</c:v>
                </c:pt>
                <c:pt idx="359">
                  <c:v>2642.0337151551421</c:v>
                </c:pt>
                <c:pt idx="360">
                  <c:v>2221.4616879042651</c:v>
                </c:pt>
                <c:pt idx="361">
                  <c:v>2071.8928579608555</c:v>
                </c:pt>
                <c:pt idx="362">
                  <c:v>2115.2664896779115</c:v>
                </c:pt>
                <c:pt idx="363">
                  <c:v>2436.808057013342</c:v>
                </c:pt>
                <c:pt idx="364">
                  <c:v>2109.2530910362384</c:v>
                </c:pt>
                <c:pt idx="365">
                  <c:v>2059.2044385195541</c:v>
                </c:pt>
                <c:pt idx="366">
                  <c:v>1968.2732950741404</c:v>
                </c:pt>
                <c:pt idx="367">
                  <c:v>2225.1025220420624</c:v>
                </c:pt>
                <c:pt idx="368">
                  <c:v>2373.3607233604894</c:v>
                </c:pt>
                <c:pt idx="369">
                  <c:v>2749.8717001714849</c:v>
                </c:pt>
                <c:pt idx="370">
                  <c:v>2737.7081839106272</c:v>
                </c:pt>
                <c:pt idx="371">
                  <c:v>2848.3594887062973</c:v>
                </c:pt>
                <c:pt idx="372">
                  <c:v>2990.1549571582332</c:v>
                </c:pt>
                <c:pt idx="373">
                  <c:v>2999.9232698588567</c:v>
                </c:pt>
                <c:pt idx="374">
                  <c:v>2725.4023792687876</c:v>
                </c:pt>
                <c:pt idx="375">
                  <c:v>2947.8570964045166</c:v>
                </c:pt>
                <c:pt idx="376">
                  <c:v>2845.225607941506</c:v>
                </c:pt>
                <c:pt idx="377">
                  <c:v>2839.3124418434377</c:v>
                </c:pt>
                <c:pt idx="378">
                  <c:v>3051.6335787066319</c:v>
                </c:pt>
                <c:pt idx="379">
                  <c:v>2636.7382303311933</c:v>
                </c:pt>
                <c:pt idx="380">
                  <c:v>2749.7968444301728</c:v>
                </c:pt>
                <c:pt idx="381">
                  <c:v>2819.5932141687972</c:v>
                </c:pt>
                <c:pt idx="382">
                  <c:v>3146.0478151198531</c:v>
                </c:pt>
                <c:pt idx="383">
                  <c:v>2830.8375599833635</c:v>
                </c:pt>
                <c:pt idx="384">
                  <c:v>2733.250971839308</c:v>
                </c:pt>
                <c:pt idx="385">
                  <c:v>2838.9992183361355</c:v>
                </c:pt>
                <c:pt idx="386">
                  <c:v>3682.2474599487036</c:v>
                </c:pt>
                <c:pt idx="387">
                  <c:v>3163.2563752723731</c:v>
                </c:pt>
                <c:pt idx="388">
                  <c:v>3201.7913991504156</c:v>
                </c:pt>
                <c:pt idx="389">
                  <c:v>3376.8306943318566</c:v>
                </c:pt>
                <c:pt idx="390">
                  <c:v>2749.4291036645855</c:v>
                </c:pt>
                <c:pt idx="391">
                  <c:v>3181.4044970869122</c:v>
                </c:pt>
                <c:pt idx="392">
                  <c:v>2964.9902868267341</c:v>
                </c:pt>
                <c:pt idx="393">
                  <c:v>3070.7450045084906</c:v>
                </c:pt>
                <c:pt idx="394">
                  <c:v>2855.2229813774361</c:v>
                </c:pt>
                <c:pt idx="395">
                  <c:v>3005.0687183747259</c:v>
                </c:pt>
                <c:pt idx="396">
                  <c:v>3189.1348714798464</c:v>
                </c:pt>
                <c:pt idx="397">
                  <c:v>3225.9386501285599</c:v>
                </c:pt>
                <c:pt idx="398">
                  <c:v>2680.2694777810025</c:v>
                </c:pt>
                <c:pt idx="399">
                  <c:v>2993.4342084471327</c:v>
                </c:pt>
                <c:pt idx="400">
                  <c:v>3348.7700721212695</c:v>
                </c:pt>
                <c:pt idx="401">
                  <c:v>1350.9903416926077</c:v>
                </c:pt>
                <c:pt idx="402">
                  <c:v>175.00932079433818</c:v>
                </c:pt>
                <c:pt idx="403">
                  <c:v>127.25665925994529</c:v>
                </c:pt>
                <c:pt idx="404">
                  <c:v>39.456296628088943</c:v>
                </c:pt>
                <c:pt idx="405">
                  <c:v>118.16171774155326</c:v>
                </c:pt>
                <c:pt idx="406">
                  <c:v>80.024827325840192</c:v>
                </c:pt>
                <c:pt idx="407">
                  <c:v>64.062438722693443</c:v>
                </c:pt>
                <c:pt idx="408">
                  <c:v>139.71312649781575</c:v>
                </c:pt>
                <c:pt idx="409">
                  <c:v>127.29430246045462</c:v>
                </c:pt>
                <c:pt idx="410">
                  <c:v>148.30293662226987</c:v>
                </c:pt>
                <c:pt idx="411">
                  <c:v>109.31143655712265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C2-4A66-AFFA-52933847C636}"/>
            </c:ext>
          </c:extLst>
        </c:ser>
        <c:ser>
          <c:idx val="2"/>
          <c:order val="1"/>
          <c:tx>
            <c:strRef>
              <c:f>'2025_01_021_AVE'!$AC$4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'2025_01_021_AVE'!$AC$5:$AC$482</c:f>
              <c:numCache>
                <c:formatCode>General</c:formatCode>
                <c:ptCount val="478"/>
                <c:pt idx="0">
                  <c:v>233.25500862461845</c:v>
                </c:pt>
                <c:pt idx="1">
                  <c:v>311.63287175970248</c:v>
                </c:pt>
                <c:pt idx="2">
                  <c:v>161.6849274784592</c:v>
                </c:pt>
                <c:pt idx="3">
                  <c:v>258.20035468136894</c:v>
                </c:pt>
                <c:pt idx="4">
                  <c:v>128.31816072955883</c:v>
                </c:pt>
                <c:pt idx="5">
                  <c:v>162.37922626140178</c:v>
                </c:pt>
                <c:pt idx="6">
                  <c:v>211.10452615814521</c:v>
                </c:pt>
                <c:pt idx="7">
                  <c:v>209.87625734783796</c:v>
                </c:pt>
                <c:pt idx="8">
                  <c:v>255.69920308272663</c:v>
                </c:pt>
                <c:pt idx="9">
                  <c:v>273.50402854841576</c:v>
                </c:pt>
                <c:pt idx="10">
                  <c:v>127.89115156295463</c:v>
                </c:pt>
                <c:pt idx="11">
                  <c:v>249.72112593942975</c:v>
                </c:pt>
                <c:pt idx="12">
                  <c:v>224.63825673224426</c:v>
                </c:pt>
                <c:pt idx="13">
                  <c:v>197.35901889822622</c:v>
                </c:pt>
                <c:pt idx="14">
                  <c:v>797.47854764542024</c:v>
                </c:pt>
                <c:pt idx="15">
                  <c:v>2097.6077516066021</c:v>
                </c:pt>
                <c:pt idx="16">
                  <c:v>1696.4369134207377</c:v>
                </c:pt>
                <c:pt idx="17">
                  <c:v>2095.9011357340287</c:v>
                </c:pt>
                <c:pt idx="18">
                  <c:v>2067.9227107069028</c:v>
                </c:pt>
                <c:pt idx="19">
                  <c:v>1943.7373633015688</c:v>
                </c:pt>
                <c:pt idx="20">
                  <c:v>2354.0713276193724</c:v>
                </c:pt>
                <c:pt idx="21">
                  <c:v>2197.5399084277478</c:v>
                </c:pt>
                <c:pt idx="22">
                  <c:v>2428.9671138227241</c:v>
                </c:pt>
                <c:pt idx="23">
                  <c:v>2077.0287587309735</c:v>
                </c:pt>
                <c:pt idx="24">
                  <c:v>2260.8929388263646</c:v>
                </c:pt>
                <c:pt idx="25">
                  <c:v>2360.1040410969549</c:v>
                </c:pt>
                <c:pt idx="26">
                  <c:v>2478.567595849363</c:v>
                </c:pt>
                <c:pt idx="27">
                  <c:v>2527.3589355660297</c:v>
                </c:pt>
                <c:pt idx="28">
                  <c:v>2422.1363948587632</c:v>
                </c:pt>
                <c:pt idx="29">
                  <c:v>2349.7338562721093</c:v>
                </c:pt>
                <c:pt idx="30">
                  <c:v>3800.6360573145971</c:v>
                </c:pt>
                <c:pt idx="31">
                  <c:v>5014.2656706450416</c:v>
                </c:pt>
                <c:pt idx="32">
                  <c:v>5151.420402434268</c:v>
                </c:pt>
                <c:pt idx="33">
                  <c:v>5235.9482527887785</c:v>
                </c:pt>
                <c:pt idx="34">
                  <c:v>5676.8467822142857</c:v>
                </c:pt>
                <c:pt idx="35">
                  <c:v>5342.7531740358272</c:v>
                </c:pt>
                <c:pt idx="36">
                  <c:v>4975.5676534526419</c:v>
                </c:pt>
                <c:pt idx="37">
                  <c:v>6304.9880617493291</c:v>
                </c:pt>
                <c:pt idx="38">
                  <c:v>5647.4558700849475</c:v>
                </c:pt>
                <c:pt idx="39">
                  <c:v>5823.6674771798525</c:v>
                </c:pt>
                <c:pt idx="40">
                  <c:v>5623.7532964379825</c:v>
                </c:pt>
                <c:pt idx="41">
                  <c:v>5070.0037692022233</c:v>
                </c:pt>
                <c:pt idx="42">
                  <c:v>239.90131553885792</c:v>
                </c:pt>
                <c:pt idx="43">
                  <c:v>247.49786993136078</c:v>
                </c:pt>
                <c:pt idx="44">
                  <c:v>192.9956419773481</c:v>
                </c:pt>
                <c:pt idx="45">
                  <c:v>181.17612160674099</c:v>
                </c:pt>
                <c:pt idx="46">
                  <c:v>194.00884849999258</c:v>
                </c:pt>
                <c:pt idx="47">
                  <c:v>274.09620080798481</c:v>
                </c:pt>
                <c:pt idx="48">
                  <c:v>228.00250721432326</c:v>
                </c:pt>
                <c:pt idx="49">
                  <c:v>164.71846983003962</c:v>
                </c:pt>
                <c:pt idx="50">
                  <c:v>223.24516773431426</c:v>
                </c:pt>
                <c:pt idx="51">
                  <c:v>276.66626951252942</c:v>
                </c:pt>
                <c:pt idx="52">
                  <c:v>205.27873858240628</c:v>
                </c:pt>
                <c:pt idx="53">
                  <c:v>200.84614506845199</c:v>
                </c:pt>
                <c:pt idx="54">
                  <c:v>171.92341641008917</c:v>
                </c:pt>
                <c:pt idx="55">
                  <c:v>148.29954301425425</c:v>
                </c:pt>
                <c:pt idx="56">
                  <c:v>155.8046210032966</c:v>
                </c:pt>
                <c:pt idx="57">
                  <c:v>151.89395241577705</c:v>
                </c:pt>
                <c:pt idx="58">
                  <c:v>168.34035398179844</c:v>
                </c:pt>
                <c:pt idx="59">
                  <c:v>162.83637093960249</c:v>
                </c:pt>
                <c:pt idx="60">
                  <c:v>201.29877932124259</c:v>
                </c:pt>
                <c:pt idx="61">
                  <c:v>142.36088581704735</c:v>
                </c:pt>
                <c:pt idx="62">
                  <c:v>110.74941014346648</c:v>
                </c:pt>
                <c:pt idx="63">
                  <c:v>234.20825389564186</c:v>
                </c:pt>
                <c:pt idx="64">
                  <c:v>400.59086959730871</c:v>
                </c:pt>
                <c:pt idx="65">
                  <c:v>3368.1629598122367</c:v>
                </c:pt>
                <c:pt idx="66">
                  <c:v>3771.809492323614</c:v>
                </c:pt>
                <c:pt idx="67">
                  <c:v>4209.7513974476678</c:v>
                </c:pt>
                <c:pt idx="68">
                  <c:v>4921.9430502426894</c:v>
                </c:pt>
                <c:pt idx="69">
                  <c:v>4821.80841505221</c:v>
                </c:pt>
                <c:pt idx="70">
                  <c:v>4518.1417062996215</c:v>
                </c:pt>
                <c:pt idx="71">
                  <c:v>4843.144411332788</c:v>
                </c:pt>
                <c:pt idx="72">
                  <c:v>5387.5228898264895</c:v>
                </c:pt>
                <c:pt idx="73">
                  <c:v>5001.7389551394308</c:v>
                </c:pt>
                <c:pt idx="74">
                  <c:v>5096.1333281044353</c:v>
                </c:pt>
                <c:pt idx="75">
                  <c:v>5279.7414804119453</c:v>
                </c:pt>
                <c:pt idx="76">
                  <c:v>5176.5721447186852</c:v>
                </c:pt>
                <c:pt idx="77">
                  <c:v>5108.4177768913587</c:v>
                </c:pt>
                <c:pt idx="78">
                  <c:v>5489.9151299787763</c:v>
                </c:pt>
                <c:pt idx="79">
                  <c:v>5647.792763919022</c:v>
                </c:pt>
                <c:pt idx="80">
                  <c:v>5552.6367982457641</c:v>
                </c:pt>
                <c:pt idx="81">
                  <c:v>5421.4685742827178</c:v>
                </c:pt>
                <c:pt idx="82">
                  <c:v>5733.4653375257885</c:v>
                </c:pt>
                <c:pt idx="83">
                  <c:v>5747.8392108328653</c:v>
                </c:pt>
                <c:pt idx="84">
                  <c:v>6421.0068162332082</c:v>
                </c:pt>
                <c:pt idx="85">
                  <c:v>5503.0054746990127</c:v>
                </c:pt>
                <c:pt idx="86">
                  <c:v>6244.3202664591763</c:v>
                </c:pt>
                <c:pt idx="87">
                  <c:v>6321.4846171658983</c:v>
                </c:pt>
                <c:pt idx="88">
                  <c:v>5941.2077043058734</c:v>
                </c:pt>
                <c:pt idx="89">
                  <c:v>6509.4260254128349</c:v>
                </c:pt>
                <c:pt idx="90">
                  <c:v>6043.7311544008098</c:v>
                </c:pt>
                <c:pt idx="91">
                  <c:v>6027.6694824259403</c:v>
                </c:pt>
                <c:pt idx="92">
                  <c:v>5997.2994770984878</c:v>
                </c:pt>
                <c:pt idx="93">
                  <c:v>6318.0094359028235</c:v>
                </c:pt>
                <c:pt idx="94">
                  <c:v>5772.3680171625128</c:v>
                </c:pt>
                <c:pt idx="95">
                  <c:v>5903.7298619341773</c:v>
                </c:pt>
                <c:pt idx="96">
                  <c:v>6475.6109173302229</c:v>
                </c:pt>
                <c:pt idx="97">
                  <c:v>5634.6570657455459</c:v>
                </c:pt>
                <c:pt idx="98">
                  <c:v>6030.693037072102</c:v>
                </c:pt>
                <c:pt idx="99">
                  <c:v>5953.7811253090149</c:v>
                </c:pt>
                <c:pt idx="100">
                  <c:v>833.73051102852412</c:v>
                </c:pt>
                <c:pt idx="101">
                  <c:v>264.09195322244113</c:v>
                </c:pt>
                <c:pt idx="102">
                  <c:v>177.894260574691</c:v>
                </c:pt>
                <c:pt idx="103">
                  <c:v>150.815094224208</c:v>
                </c:pt>
                <c:pt idx="104">
                  <c:v>122.62372634177206</c:v>
                </c:pt>
                <c:pt idx="105">
                  <c:v>158.32308242944552</c:v>
                </c:pt>
                <c:pt idx="106">
                  <c:v>229.62506627146965</c:v>
                </c:pt>
                <c:pt idx="107">
                  <c:v>234.7626506949214</c:v>
                </c:pt>
                <c:pt idx="108">
                  <c:v>111.59781665737651</c:v>
                </c:pt>
                <c:pt idx="109">
                  <c:v>176.94347336118076</c:v>
                </c:pt>
                <c:pt idx="110">
                  <c:v>192.90384979088367</c:v>
                </c:pt>
                <c:pt idx="111">
                  <c:v>135.01181069213217</c:v>
                </c:pt>
                <c:pt idx="112">
                  <c:v>202.46228176212031</c:v>
                </c:pt>
                <c:pt idx="113">
                  <c:v>94.887521079062495</c:v>
                </c:pt>
                <c:pt idx="114">
                  <c:v>104.89280433841896</c:v>
                </c:pt>
                <c:pt idx="115">
                  <c:v>243.73622138410022</c:v>
                </c:pt>
                <c:pt idx="116">
                  <c:v>176.13904628407244</c:v>
                </c:pt>
                <c:pt idx="117">
                  <c:v>111.29804574860485</c:v>
                </c:pt>
                <c:pt idx="118">
                  <c:v>116.85309608543025</c:v>
                </c:pt>
                <c:pt idx="119">
                  <c:v>71.747937871322137</c:v>
                </c:pt>
                <c:pt idx="120">
                  <c:v>98.983967727750766</c:v>
                </c:pt>
                <c:pt idx="121">
                  <c:v>135.35171172082042</c:v>
                </c:pt>
                <c:pt idx="122">
                  <c:v>154.07241424679074</c:v>
                </c:pt>
                <c:pt idx="123">
                  <c:v>1015.1917559521575</c:v>
                </c:pt>
                <c:pt idx="124">
                  <c:v>2459.4933919500158</c:v>
                </c:pt>
                <c:pt idx="125">
                  <c:v>2837.9442237626599</c:v>
                </c:pt>
                <c:pt idx="126">
                  <c:v>3122.0932417514068</c:v>
                </c:pt>
                <c:pt idx="127">
                  <c:v>3180.5251694745079</c:v>
                </c:pt>
                <c:pt idx="128">
                  <c:v>3806.3360104471144</c:v>
                </c:pt>
                <c:pt idx="129">
                  <c:v>3553.4451653169976</c:v>
                </c:pt>
                <c:pt idx="130">
                  <c:v>3761.7659738523853</c:v>
                </c:pt>
                <c:pt idx="131">
                  <c:v>5318.4738353736129</c:v>
                </c:pt>
                <c:pt idx="132">
                  <c:v>5757.591233559051</c:v>
                </c:pt>
                <c:pt idx="133">
                  <c:v>5442.381337188207</c:v>
                </c:pt>
                <c:pt idx="134">
                  <c:v>5802.379979587512</c:v>
                </c:pt>
                <c:pt idx="135">
                  <c:v>5848.0174226880426</c:v>
                </c:pt>
                <c:pt idx="136">
                  <c:v>5490.1546704521406</c:v>
                </c:pt>
                <c:pt idx="137">
                  <c:v>5973.4209970671636</c:v>
                </c:pt>
                <c:pt idx="138">
                  <c:v>6116.8415051913371</c:v>
                </c:pt>
                <c:pt idx="139">
                  <c:v>5921.8569168305694</c:v>
                </c:pt>
                <c:pt idx="140">
                  <c:v>6108.9583275753439</c:v>
                </c:pt>
                <c:pt idx="141">
                  <c:v>6003.2466836736867</c:v>
                </c:pt>
                <c:pt idx="142">
                  <c:v>5982.4424238193169</c:v>
                </c:pt>
                <c:pt idx="143">
                  <c:v>5981.168775066486</c:v>
                </c:pt>
                <c:pt idx="144">
                  <c:v>5974.4145734927533</c:v>
                </c:pt>
                <c:pt idx="145">
                  <c:v>5962.8224149646148</c:v>
                </c:pt>
                <c:pt idx="146">
                  <c:v>6426.1084058564074</c:v>
                </c:pt>
                <c:pt idx="147">
                  <c:v>5898.7817869844312</c:v>
                </c:pt>
                <c:pt idx="148">
                  <c:v>5788.8738277915354</c:v>
                </c:pt>
                <c:pt idx="149">
                  <c:v>6287.9992560210894</c:v>
                </c:pt>
                <c:pt idx="150">
                  <c:v>6120.7605372478474</c:v>
                </c:pt>
                <c:pt idx="151">
                  <c:v>5900.6304021919132</c:v>
                </c:pt>
                <c:pt idx="152">
                  <c:v>6260.1772764370944</c:v>
                </c:pt>
                <c:pt idx="153">
                  <c:v>6396.6329391036388</c:v>
                </c:pt>
                <c:pt idx="154">
                  <c:v>6004.6101916524394</c:v>
                </c:pt>
                <c:pt idx="155">
                  <c:v>6635.57595548471</c:v>
                </c:pt>
                <c:pt idx="156">
                  <c:v>6469.6028821970349</c:v>
                </c:pt>
                <c:pt idx="157">
                  <c:v>6657.0564644947535</c:v>
                </c:pt>
                <c:pt idx="158">
                  <c:v>3713.9753532168879</c:v>
                </c:pt>
                <c:pt idx="159">
                  <c:v>126.24925382388304</c:v>
                </c:pt>
                <c:pt idx="160">
                  <c:v>93.954123318924474</c:v>
                </c:pt>
                <c:pt idx="161">
                  <c:v>153.11653196996249</c:v>
                </c:pt>
                <c:pt idx="162">
                  <c:v>126.81438276279931</c:v>
                </c:pt>
                <c:pt idx="163">
                  <c:v>166.20563177853387</c:v>
                </c:pt>
                <c:pt idx="164">
                  <c:v>167.09290680275279</c:v>
                </c:pt>
                <c:pt idx="165">
                  <c:v>91.052700490311551</c:v>
                </c:pt>
                <c:pt idx="166">
                  <c:v>96.367388922507004</c:v>
                </c:pt>
                <c:pt idx="167">
                  <c:v>129.37848839908563</c:v>
                </c:pt>
                <c:pt idx="168">
                  <c:v>72.650822584554987</c:v>
                </c:pt>
                <c:pt idx="169">
                  <c:v>114.60703228986445</c:v>
                </c:pt>
                <c:pt idx="170">
                  <c:v>137.11342629740287</c:v>
                </c:pt>
                <c:pt idx="171">
                  <c:v>97.643560067992681</c:v>
                </c:pt>
                <c:pt idx="172">
                  <c:v>139.9299720949015</c:v>
                </c:pt>
                <c:pt idx="173">
                  <c:v>107.42616561436587</c:v>
                </c:pt>
                <c:pt idx="174">
                  <c:v>107.13472058494924</c:v>
                </c:pt>
                <c:pt idx="175">
                  <c:v>119.68013420788262</c:v>
                </c:pt>
                <c:pt idx="176">
                  <c:v>92.435588113644187</c:v>
                </c:pt>
                <c:pt idx="177">
                  <c:v>96.558951586346865</c:v>
                </c:pt>
                <c:pt idx="178">
                  <c:v>64.841210308863097</c:v>
                </c:pt>
                <c:pt idx="179">
                  <c:v>82.156638796543874</c:v>
                </c:pt>
                <c:pt idx="180">
                  <c:v>116.78151477143977</c:v>
                </c:pt>
                <c:pt idx="181">
                  <c:v>116.58110785448811</c:v>
                </c:pt>
                <c:pt idx="182">
                  <c:v>129.79590359811485</c:v>
                </c:pt>
                <c:pt idx="183">
                  <c:v>110.62618629946918</c:v>
                </c:pt>
                <c:pt idx="184">
                  <c:v>146.19963381469159</c:v>
                </c:pt>
                <c:pt idx="185">
                  <c:v>129.82136551167355</c:v>
                </c:pt>
                <c:pt idx="186">
                  <c:v>116.84351419165722</c:v>
                </c:pt>
                <c:pt idx="187">
                  <c:v>108.72517803524508</c:v>
                </c:pt>
                <c:pt idx="188">
                  <c:v>102.91452856380471</c:v>
                </c:pt>
                <c:pt idx="189">
                  <c:v>153.2146145330054</c:v>
                </c:pt>
                <c:pt idx="190">
                  <c:v>162.58307892639255</c:v>
                </c:pt>
                <c:pt idx="191">
                  <c:v>123.40191102819281</c:v>
                </c:pt>
                <c:pt idx="192">
                  <c:v>62.645501315791833</c:v>
                </c:pt>
                <c:pt idx="193">
                  <c:v>128.29167536891362</c:v>
                </c:pt>
                <c:pt idx="194">
                  <c:v>2800.3111472313954</c:v>
                </c:pt>
                <c:pt idx="195">
                  <c:v>4143.7851284518465</c:v>
                </c:pt>
                <c:pt idx="196">
                  <c:v>5056.6438716407256</c:v>
                </c:pt>
                <c:pt idx="197">
                  <c:v>5422.1255671447816</c:v>
                </c:pt>
                <c:pt idx="198">
                  <c:v>5233.9499996636669</c:v>
                </c:pt>
                <c:pt idx="199">
                  <c:v>5641.3229921447173</c:v>
                </c:pt>
                <c:pt idx="200">
                  <c:v>5806.6079487639026</c:v>
                </c:pt>
                <c:pt idx="201">
                  <c:v>6162.6196158325847</c:v>
                </c:pt>
                <c:pt idx="202">
                  <c:v>5321.9450463049052</c:v>
                </c:pt>
                <c:pt idx="203">
                  <c:v>5766.3969595620638</c:v>
                </c:pt>
                <c:pt idx="204">
                  <c:v>6347.3308478697381</c:v>
                </c:pt>
                <c:pt idx="205">
                  <c:v>6091.5618072914485</c:v>
                </c:pt>
                <c:pt idx="206">
                  <c:v>6167.529121699301</c:v>
                </c:pt>
                <c:pt idx="207">
                  <c:v>6105.8301760476297</c:v>
                </c:pt>
                <c:pt idx="208">
                  <c:v>6016.0352258839748</c:v>
                </c:pt>
                <c:pt idx="209">
                  <c:v>7044.2921691108177</c:v>
                </c:pt>
                <c:pt idx="210">
                  <c:v>6886.1337795320087</c:v>
                </c:pt>
                <c:pt idx="211">
                  <c:v>6789.4614676299116</c:v>
                </c:pt>
                <c:pt idx="212">
                  <c:v>6242.27820082573</c:v>
                </c:pt>
                <c:pt idx="213">
                  <c:v>6354.7577316162306</c:v>
                </c:pt>
                <c:pt idx="214">
                  <c:v>5655.0986871581945</c:v>
                </c:pt>
                <c:pt idx="215">
                  <c:v>7079.6831941708915</c:v>
                </c:pt>
                <c:pt idx="216">
                  <c:v>6128.4589549457878</c:v>
                </c:pt>
                <c:pt idx="217">
                  <c:v>6756.8791134243374</c:v>
                </c:pt>
                <c:pt idx="218">
                  <c:v>6485.8151722873063</c:v>
                </c:pt>
                <c:pt idx="219">
                  <c:v>6384.2558129035051</c:v>
                </c:pt>
                <c:pt idx="220">
                  <c:v>6303.9229856699694</c:v>
                </c:pt>
                <c:pt idx="221">
                  <c:v>6336.896108241006</c:v>
                </c:pt>
                <c:pt idx="222">
                  <c:v>7051.517248229532</c:v>
                </c:pt>
                <c:pt idx="223">
                  <c:v>6544.5083394504491</c:v>
                </c:pt>
                <c:pt idx="224">
                  <c:v>6492.8341317346021</c:v>
                </c:pt>
                <c:pt idx="225">
                  <c:v>6656.9706345031855</c:v>
                </c:pt>
                <c:pt idx="226">
                  <c:v>6266.3077105015445</c:v>
                </c:pt>
                <c:pt idx="227">
                  <c:v>6619.9357747974991</c:v>
                </c:pt>
                <c:pt idx="228">
                  <c:v>3758.8973769679897</c:v>
                </c:pt>
                <c:pt idx="229">
                  <c:v>134.18239502311008</c:v>
                </c:pt>
                <c:pt idx="230">
                  <c:v>127.66191418730396</c:v>
                </c:pt>
                <c:pt idx="231">
                  <c:v>94.928370964295254</c:v>
                </c:pt>
                <c:pt idx="232">
                  <c:v>167.03237136255859</c:v>
                </c:pt>
                <c:pt idx="233">
                  <c:v>126.10065814081824</c:v>
                </c:pt>
                <c:pt idx="234">
                  <c:v>143.63878608831862</c:v>
                </c:pt>
                <c:pt idx="235">
                  <c:v>134.47441924862821</c:v>
                </c:pt>
                <c:pt idx="236">
                  <c:v>149.99203213305526</c:v>
                </c:pt>
                <c:pt idx="237">
                  <c:v>145.86842032006172</c:v>
                </c:pt>
                <c:pt idx="238">
                  <c:v>123.7074452732496</c:v>
                </c:pt>
                <c:pt idx="239">
                  <c:v>161.39155573557719</c:v>
                </c:pt>
                <c:pt idx="240">
                  <c:v>117.09185895169225</c:v>
                </c:pt>
                <c:pt idx="241">
                  <c:v>122.13180354349313</c:v>
                </c:pt>
                <c:pt idx="242">
                  <c:v>104.41755118302494</c:v>
                </c:pt>
                <c:pt idx="243">
                  <c:v>139.71414682336507</c:v>
                </c:pt>
                <c:pt idx="244">
                  <c:v>113.7877389461146</c:v>
                </c:pt>
                <c:pt idx="245">
                  <c:v>121.17136146758702</c:v>
                </c:pt>
                <c:pt idx="246">
                  <c:v>101.91478823660988</c:v>
                </c:pt>
                <c:pt idx="247">
                  <c:v>130.57279094719897</c:v>
                </c:pt>
                <c:pt idx="248">
                  <c:v>122.33489465104833</c:v>
                </c:pt>
                <c:pt idx="249">
                  <c:v>100.49695818169312</c:v>
                </c:pt>
                <c:pt idx="250">
                  <c:v>103.51932198041442</c:v>
                </c:pt>
                <c:pt idx="251">
                  <c:v>126.83308829401616</c:v>
                </c:pt>
                <c:pt idx="252">
                  <c:v>164.50786117714605</c:v>
                </c:pt>
                <c:pt idx="253">
                  <c:v>104.0769258084152</c:v>
                </c:pt>
                <c:pt idx="254">
                  <c:v>135.41191274678533</c:v>
                </c:pt>
                <c:pt idx="255">
                  <c:v>156.42342713973309</c:v>
                </c:pt>
                <c:pt idx="256">
                  <c:v>82.733247142930097</c:v>
                </c:pt>
                <c:pt idx="257">
                  <c:v>100.63477073770972</c:v>
                </c:pt>
                <c:pt idx="258">
                  <c:v>95.216027919448905</c:v>
                </c:pt>
                <c:pt idx="259">
                  <c:v>112.83342609208441</c:v>
                </c:pt>
                <c:pt idx="260">
                  <c:v>130.73002432262172</c:v>
                </c:pt>
                <c:pt idx="261">
                  <c:v>136.8094905949547</c:v>
                </c:pt>
                <c:pt idx="262">
                  <c:v>107.93558343171735</c:v>
                </c:pt>
                <c:pt idx="263">
                  <c:v>35.994648644211644</c:v>
                </c:pt>
                <c:pt idx="264">
                  <c:v>113.44369274082777</c:v>
                </c:pt>
                <c:pt idx="265">
                  <c:v>100.3866267565117</c:v>
                </c:pt>
                <c:pt idx="266">
                  <c:v>1008.9290782828763</c:v>
                </c:pt>
                <c:pt idx="267">
                  <c:v>4459.5558731173733</c:v>
                </c:pt>
                <c:pt idx="268">
                  <c:v>4902.0463811261334</c:v>
                </c:pt>
                <c:pt idx="269">
                  <c:v>5215.9486429336348</c:v>
                </c:pt>
                <c:pt idx="270">
                  <c:v>5572.8898958337322</c:v>
                </c:pt>
                <c:pt idx="271">
                  <c:v>5856.5208833862198</c:v>
                </c:pt>
                <c:pt idx="272">
                  <c:v>5932.1810948975035</c:v>
                </c:pt>
                <c:pt idx="273">
                  <c:v>6005.1954515100188</c:v>
                </c:pt>
                <c:pt idx="274">
                  <c:v>6115.836218859472</c:v>
                </c:pt>
                <c:pt idx="275">
                  <c:v>6165.9643631763465</c:v>
                </c:pt>
                <c:pt idx="276">
                  <c:v>5399.3593928213286</c:v>
                </c:pt>
                <c:pt idx="277">
                  <c:v>6147.2879662575751</c:v>
                </c:pt>
                <c:pt idx="278">
                  <c:v>5007.3625466941976</c:v>
                </c:pt>
                <c:pt idx="279">
                  <c:v>5989.9606803601728</c:v>
                </c:pt>
                <c:pt idx="280">
                  <c:v>5660.5420401987276</c:v>
                </c:pt>
                <c:pt idx="281">
                  <c:v>6450.9169981387486</c:v>
                </c:pt>
                <c:pt idx="282">
                  <c:v>5566.9171898465338</c:v>
                </c:pt>
                <c:pt idx="283">
                  <c:v>3179.0861011150332</c:v>
                </c:pt>
                <c:pt idx="284">
                  <c:v>1017.6682150566506</c:v>
                </c:pt>
                <c:pt idx="285">
                  <c:v>1061.1645614318234</c:v>
                </c:pt>
                <c:pt idx="286">
                  <c:v>1286.2174885477782</c:v>
                </c:pt>
                <c:pt idx="287">
                  <c:v>1092.693578301039</c:v>
                </c:pt>
                <c:pt idx="288">
                  <c:v>966.12129190864698</c:v>
                </c:pt>
                <c:pt idx="289">
                  <c:v>1131.5401352360614</c:v>
                </c:pt>
                <c:pt idx="290">
                  <c:v>1089.9676307027717</c:v>
                </c:pt>
                <c:pt idx="291">
                  <c:v>1011.9245264578009</c:v>
                </c:pt>
                <c:pt idx="292">
                  <c:v>1092.8681501961082</c:v>
                </c:pt>
                <c:pt idx="293">
                  <c:v>1208.544689321792</c:v>
                </c:pt>
                <c:pt idx="294">
                  <c:v>1098.9203540611911</c:v>
                </c:pt>
                <c:pt idx="295">
                  <c:v>890.20344278613459</c:v>
                </c:pt>
                <c:pt idx="296">
                  <c:v>1224.429410328328</c:v>
                </c:pt>
                <c:pt idx="297">
                  <c:v>1178.6872207008626</c:v>
                </c:pt>
                <c:pt idx="298">
                  <c:v>1162.1059668793043</c:v>
                </c:pt>
                <c:pt idx="299">
                  <c:v>1012.4185209727269</c:v>
                </c:pt>
                <c:pt idx="300">
                  <c:v>1027.6431585112398</c:v>
                </c:pt>
                <c:pt idx="301">
                  <c:v>1028.0839305160282</c:v>
                </c:pt>
                <c:pt idx="302">
                  <c:v>1054.5613009183555</c:v>
                </c:pt>
                <c:pt idx="303">
                  <c:v>1059.8921559217986</c:v>
                </c:pt>
                <c:pt idx="304">
                  <c:v>1060.0605367896535</c:v>
                </c:pt>
                <c:pt idx="305">
                  <c:v>1077.8078828246071</c:v>
                </c:pt>
                <c:pt idx="306">
                  <c:v>1064.2202607479533</c:v>
                </c:pt>
                <c:pt idx="307">
                  <c:v>1009.672130489005</c:v>
                </c:pt>
                <c:pt idx="308">
                  <c:v>972.85534591172996</c:v>
                </c:pt>
                <c:pt idx="309">
                  <c:v>2297.9882620865487</c:v>
                </c:pt>
                <c:pt idx="310">
                  <c:v>3061.3503043302821</c:v>
                </c:pt>
                <c:pt idx="311">
                  <c:v>3225.3554651331006</c:v>
                </c:pt>
                <c:pt idx="312">
                  <c:v>3821.7409536636055</c:v>
                </c:pt>
                <c:pt idx="313">
                  <c:v>3641.0649522013637</c:v>
                </c:pt>
                <c:pt idx="314">
                  <c:v>4564.6473595708476</c:v>
                </c:pt>
                <c:pt idx="315">
                  <c:v>4979.4263764963735</c:v>
                </c:pt>
                <c:pt idx="316">
                  <c:v>4901.2005273719242</c:v>
                </c:pt>
                <c:pt idx="317">
                  <c:v>5210.0758936092325</c:v>
                </c:pt>
                <c:pt idx="318">
                  <c:v>5590.176835293365</c:v>
                </c:pt>
                <c:pt idx="319">
                  <c:v>5149.118198510505</c:v>
                </c:pt>
                <c:pt idx="320">
                  <c:v>5799.2809958866501</c:v>
                </c:pt>
                <c:pt idx="321">
                  <c:v>5822.3505926794769</c:v>
                </c:pt>
                <c:pt idx="322">
                  <c:v>5723.064036848833</c:v>
                </c:pt>
                <c:pt idx="323">
                  <c:v>5885.4423756395408</c:v>
                </c:pt>
                <c:pt idx="324">
                  <c:v>5930.1999581796099</c:v>
                </c:pt>
                <c:pt idx="325">
                  <c:v>6315.1858787208057</c:v>
                </c:pt>
                <c:pt idx="326">
                  <c:v>6708.7223891610392</c:v>
                </c:pt>
                <c:pt idx="327">
                  <c:v>6005.7350222600526</c:v>
                </c:pt>
                <c:pt idx="328">
                  <c:v>5861.8382091841268</c:v>
                </c:pt>
                <c:pt idx="329">
                  <c:v>6716.1804195600607</c:v>
                </c:pt>
                <c:pt idx="330">
                  <c:v>6361.4374330929913</c:v>
                </c:pt>
                <c:pt idx="331">
                  <c:v>6717.5209473940049</c:v>
                </c:pt>
                <c:pt idx="332">
                  <c:v>6442.498018603249</c:v>
                </c:pt>
                <c:pt idx="333">
                  <c:v>6565.7801312488618</c:v>
                </c:pt>
                <c:pt idx="334">
                  <c:v>7168.424618455816</c:v>
                </c:pt>
                <c:pt idx="335">
                  <c:v>6602.1883189483278</c:v>
                </c:pt>
                <c:pt idx="336">
                  <c:v>6856.9181331151058</c:v>
                </c:pt>
                <c:pt idx="337">
                  <c:v>7136.6872467419144</c:v>
                </c:pt>
                <c:pt idx="338">
                  <c:v>6504.0588159936506</c:v>
                </c:pt>
                <c:pt idx="339">
                  <c:v>6442.6025479377477</c:v>
                </c:pt>
                <c:pt idx="340">
                  <c:v>6876.9390929809042</c:v>
                </c:pt>
                <c:pt idx="341">
                  <c:v>6372.0821688166034</c:v>
                </c:pt>
                <c:pt idx="342">
                  <c:v>6241.3835853998617</c:v>
                </c:pt>
                <c:pt idx="343">
                  <c:v>977.59372193280262</c:v>
                </c:pt>
                <c:pt idx="344">
                  <c:v>1091.5865318211718</c:v>
                </c:pt>
                <c:pt idx="345">
                  <c:v>901.65274528700638</c:v>
                </c:pt>
                <c:pt idx="346">
                  <c:v>1095.9806099420002</c:v>
                </c:pt>
                <c:pt idx="347">
                  <c:v>1036.6734103074302</c:v>
                </c:pt>
                <c:pt idx="348">
                  <c:v>1050.2298053378233</c:v>
                </c:pt>
                <c:pt idx="349">
                  <c:v>1195.9323130483526</c:v>
                </c:pt>
                <c:pt idx="350">
                  <c:v>1123.598117953801</c:v>
                </c:pt>
                <c:pt idx="351">
                  <c:v>1045.42923063989</c:v>
                </c:pt>
                <c:pt idx="352">
                  <c:v>1138.3906141450602</c:v>
                </c:pt>
                <c:pt idx="353">
                  <c:v>1104.1759063103048</c:v>
                </c:pt>
                <c:pt idx="354">
                  <c:v>943.72240076757851</c:v>
                </c:pt>
                <c:pt idx="355">
                  <c:v>1006.4743557264878</c:v>
                </c:pt>
                <c:pt idx="356">
                  <c:v>1007.2564639487804</c:v>
                </c:pt>
                <c:pt idx="357">
                  <c:v>1013.2929394321561</c:v>
                </c:pt>
                <c:pt idx="358">
                  <c:v>1024.9068726227945</c:v>
                </c:pt>
                <c:pt idx="359">
                  <c:v>949.19685577862288</c:v>
                </c:pt>
                <c:pt idx="360">
                  <c:v>1086.8012746030745</c:v>
                </c:pt>
                <c:pt idx="361">
                  <c:v>1226.7464319792396</c:v>
                </c:pt>
                <c:pt idx="362">
                  <c:v>1171.5467413040035</c:v>
                </c:pt>
                <c:pt idx="363">
                  <c:v>959.91951757686365</c:v>
                </c:pt>
                <c:pt idx="364">
                  <c:v>1109.0905724037138</c:v>
                </c:pt>
                <c:pt idx="365">
                  <c:v>858.71455368558941</c:v>
                </c:pt>
                <c:pt idx="366">
                  <c:v>1003.8433333656141</c:v>
                </c:pt>
                <c:pt idx="367">
                  <c:v>1032.4255803323022</c:v>
                </c:pt>
                <c:pt idx="368">
                  <c:v>1066.0139941073146</c:v>
                </c:pt>
                <c:pt idx="369">
                  <c:v>1679.8638536541559</c:v>
                </c:pt>
                <c:pt idx="370">
                  <c:v>2720.5109243362444</c:v>
                </c:pt>
                <c:pt idx="371">
                  <c:v>3311.8061365346007</c:v>
                </c:pt>
                <c:pt idx="372">
                  <c:v>3975.4055904443735</c:v>
                </c:pt>
                <c:pt idx="373">
                  <c:v>3968.8948077148261</c:v>
                </c:pt>
                <c:pt idx="374">
                  <c:v>4307.614068420583</c:v>
                </c:pt>
                <c:pt idx="375">
                  <c:v>4897.3753876546834</c:v>
                </c:pt>
                <c:pt idx="376">
                  <c:v>5233.303015937804</c:v>
                </c:pt>
                <c:pt idx="377">
                  <c:v>5083.4532962079475</c:v>
                </c:pt>
                <c:pt idx="378">
                  <c:v>5331.1448932356807</c:v>
                </c:pt>
                <c:pt idx="379">
                  <c:v>5723.348990009823</c:v>
                </c:pt>
                <c:pt idx="380">
                  <c:v>5781.2103652137248</c:v>
                </c:pt>
                <c:pt idx="381">
                  <c:v>5861.6608835551442</c:v>
                </c:pt>
                <c:pt idx="382">
                  <c:v>5986.1335440990861</c:v>
                </c:pt>
                <c:pt idx="383">
                  <c:v>5889.9348495824697</c:v>
                </c:pt>
                <c:pt idx="384">
                  <c:v>6295.3832168650233</c:v>
                </c:pt>
                <c:pt idx="385">
                  <c:v>6528.177156712035</c:v>
                </c:pt>
                <c:pt idx="386">
                  <c:v>5910.2740027437521</c:v>
                </c:pt>
                <c:pt idx="387">
                  <c:v>6214.2588846342614</c:v>
                </c:pt>
                <c:pt idx="388">
                  <c:v>6393.4539210807425</c:v>
                </c:pt>
                <c:pt idx="389">
                  <c:v>6725.9058846559274</c:v>
                </c:pt>
                <c:pt idx="390">
                  <c:v>6279.5048724365097</c:v>
                </c:pt>
                <c:pt idx="391">
                  <c:v>6735.1788942047251</c:v>
                </c:pt>
                <c:pt idx="392">
                  <c:v>6324.8112396227862</c:v>
                </c:pt>
                <c:pt idx="393">
                  <c:v>6851.9145277817743</c:v>
                </c:pt>
                <c:pt idx="394">
                  <c:v>7138.5999620853099</c:v>
                </c:pt>
                <c:pt idx="395">
                  <c:v>6660.1459814118907</c:v>
                </c:pt>
                <c:pt idx="396">
                  <c:v>6884.1940557067501</c:v>
                </c:pt>
                <c:pt idx="397">
                  <c:v>6896.1342090235657</c:v>
                </c:pt>
                <c:pt idx="398">
                  <c:v>7299.3649123529631</c:v>
                </c:pt>
                <c:pt idx="399">
                  <c:v>6882.1085277028224</c:v>
                </c:pt>
                <c:pt idx="400">
                  <c:v>7070.6323337828571</c:v>
                </c:pt>
                <c:pt idx="401">
                  <c:v>2730.3079002271575</c:v>
                </c:pt>
                <c:pt idx="402">
                  <c:v>165.3431083086044</c:v>
                </c:pt>
                <c:pt idx="403">
                  <c:v>76.663873784684583</c:v>
                </c:pt>
                <c:pt idx="404">
                  <c:v>95.750093100677873</c:v>
                </c:pt>
                <c:pt idx="405">
                  <c:v>117.77059010442964</c:v>
                </c:pt>
                <c:pt idx="406">
                  <c:v>114.94136913760565</c:v>
                </c:pt>
                <c:pt idx="407">
                  <c:v>191.81486012899492</c:v>
                </c:pt>
                <c:pt idx="408">
                  <c:v>141.56499415389874</c:v>
                </c:pt>
                <c:pt idx="409">
                  <c:v>182.1367580555706</c:v>
                </c:pt>
                <c:pt idx="410">
                  <c:v>102.1136141826523</c:v>
                </c:pt>
                <c:pt idx="411">
                  <c:v>114.32764014674204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C2-4A66-AFFA-52933847C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758735"/>
        <c:axId val="654761135"/>
      </c:scatterChart>
      <c:valAx>
        <c:axId val="654758735"/>
        <c:scaling>
          <c:orientation val="minMax"/>
          <c:max val="18.5"/>
          <c:min val="13.5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761135"/>
        <c:crosses val="autoZero"/>
        <c:crossBetween val="midCat"/>
      </c:valAx>
      <c:valAx>
        <c:axId val="654761135"/>
        <c:scaling>
          <c:orientation val="minMax"/>
          <c:max val="8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758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3745228638521696"/>
          <c:y val="0.14462019453450672"/>
          <c:w val="0.13644140994222229"/>
          <c:h val="0.425423145636207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21/01/25 - C2H5O2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87097707194417E-2"/>
          <c:y val="0.11790842321180441"/>
          <c:w val="0.87085298691300861"/>
          <c:h val="0.77557632501819629"/>
        </c:manualLayout>
      </c:layout>
      <c:scatterChart>
        <c:scatterStyle val="lineMarker"/>
        <c:varyColors val="0"/>
        <c:ser>
          <c:idx val="3"/>
          <c:order val="0"/>
          <c:tx>
            <c:strRef>
              <c:f>'2025_01_021_AVE'!$AD$4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32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'2025_01_021_AVE'!$AD$5:$AD$482</c:f>
              <c:numCache>
                <c:formatCode>General</c:formatCode>
                <c:ptCount val="478"/>
                <c:pt idx="0">
                  <c:v>35.407358806091402</c:v>
                </c:pt>
                <c:pt idx="1">
                  <c:v>83.178060835313644</c:v>
                </c:pt>
                <c:pt idx="2">
                  <c:v>66.287988656229942</c:v>
                </c:pt>
                <c:pt idx="3">
                  <c:v>57.165003256875117</c:v>
                </c:pt>
                <c:pt idx="4">
                  <c:v>47.20799907592108</c:v>
                </c:pt>
                <c:pt idx="5">
                  <c:v>35.859882908820488</c:v>
                </c:pt>
                <c:pt idx="6">
                  <c:v>61.847029147894105</c:v>
                </c:pt>
                <c:pt idx="7">
                  <c:v>50.919459846178832</c:v>
                </c:pt>
                <c:pt idx="8">
                  <c:v>22.50261564284293</c:v>
                </c:pt>
                <c:pt idx="9">
                  <c:v>53.654028760381074</c:v>
                </c:pt>
                <c:pt idx="10">
                  <c:v>30.979844167423792</c:v>
                </c:pt>
                <c:pt idx="11">
                  <c:v>20.810093828285808</c:v>
                </c:pt>
                <c:pt idx="12">
                  <c:v>52.183547362472474</c:v>
                </c:pt>
                <c:pt idx="13">
                  <c:v>74.631339451996794</c:v>
                </c:pt>
                <c:pt idx="14">
                  <c:v>22.625246954074377</c:v>
                </c:pt>
                <c:pt idx="15">
                  <c:v>47.672903445604589</c:v>
                </c:pt>
                <c:pt idx="16">
                  <c:v>67.41806642049481</c:v>
                </c:pt>
                <c:pt idx="17">
                  <c:v>74.223359224260221</c:v>
                </c:pt>
                <c:pt idx="18">
                  <c:v>76.916637410439677</c:v>
                </c:pt>
                <c:pt idx="19">
                  <c:v>55.310877274224097</c:v>
                </c:pt>
                <c:pt idx="20">
                  <c:v>74.353534939959204</c:v>
                </c:pt>
                <c:pt idx="21">
                  <c:v>109.24551843620701</c:v>
                </c:pt>
                <c:pt idx="22">
                  <c:v>51.199751941013162</c:v>
                </c:pt>
                <c:pt idx="23">
                  <c:v>28.552978482554654</c:v>
                </c:pt>
                <c:pt idx="24">
                  <c:v>0</c:v>
                </c:pt>
                <c:pt idx="25">
                  <c:v>47.066683513202484</c:v>
                </c:pt>
                <c:pt idx="26">
                  <c:v>50.642638500654968</c:v>
                </c:pt>
                <c:pt idx="27">
                  <c:v>52.725232978404691</c:v>
                </c:pt>
                <c:pt idx="28">
                  <c:v>75.800209013953591</c:v>
                </c:pt>
                <c:pt idx="29">
                  <c:v>24.538658560613808</c:v>
                </c:pt>
                <c:pt idx="30">
                  <c:v>70.572434336767131</c:v>
                </c:pt>
                <c:pt idx="31">
                  <c:v>80.829239902300117</c:v>
                </c:pt>
                <c:pt idx="32">
                  <c:v>46.417446272452949</c:v>
                </c:pt>
                <c:pt idx="33">
                  <c:v>37.342684719018571</c:v>
                </c:pt>
                <c:pt idx="34">
                  <c:v>12.187439420145166</c:v>
                </c:pt>
                <c:pt idx="35">
                  <c:v>48.629957461632223</c:v>
                </c:pt>
                <c:pt idx="36">
                  <c:v>87.143773296432158</c:v>
                </c:pt>
                <c:pt idx="37">
                  <c:v>25.665775120010768</c:v>
                </c:pt>
                <c:pt idx="38">
                  <c:v>11.948073067880708</c:v>
                </c:pt>
                <c:pt idx="39">
                  <c:v>80.801943354024843</c:v>
                </c:pt>
                <c:pt idx="40">
                  <c:v>73.031788624683642</c:v>
                </c:pt>
                <c:pt idx="41">
                  <c:v>43.539224767495796</c:v>
                </c:pt>
                <c:pt idx="42">
                  <c:v>73.530943461744769</c:v>
                </c:pt>
                <c:pt idx="43">
                  <c:v>28.224595008645991</c:v>
                </c:pt>
                <c:pt idx="44">
                  <c:v>47.567900572579397</c:v>
                </c:pt>
                <c:pt idx="45">
                  <c:v>51.127849078602729</c:v>
                </c:pt>
                <c:pt idx="46">
                  <c:v>20.150053505991242</c:v>
                </c:pt>
                <c:pt idx="47">
                  <c:v>45.177871644695003</c:v>
                </c:pt>
                <c:pt idx="48">
                  <c:v>11.158651133454617</c:v>
                </c:pt>
                <c:pt idx="49">
                  <c:v>72.622431032264032</c:v>
                </c:pt>
                <c:pt idx="50">
                  <c:v>104.93458444868098</c:v>
                </c:pt>
                <c:pt idx="51">
                  <c:v>21.177870491771642</c:v>
                </c:pt>
                <c:pt idx="52">
                  <c:v>42.600663338766644</c:v>
                </c:pt>
                <c:pt idx="53">
                  <c:v>20.943579152420966</c:v>
                </c:pt>
                <c:pt idx="54">
                  <c:v>28.822237741768792</c:v>
                </c:pt>
                <c:pt idx="55">
                  <c:v>29.609294424347699</c:v>
                </c:pt>
                <c:pt idx="56">
                  <c:v>16.064421811040827</c:v>
                </c:pt>
                <c:pt idx="57">
                  <c:v>39.5025370425723</c:v>
                </c:pt>
                <c:pt idx="58">
                  <c:v>7.2226861497535451</c:v>
                </c:pt>
                <c:pt idx="59">
                  <c:v>22.097689336994808</c:v>
                </c:pt>
                <c:pt idx="60">
                  <c:v>8.752120840054026</c:v>
                </c:pt>
                <c:pt idx="61">
                  <c:v>8.6886925616038297</c:v>
                </c:pt>
                <c:pt idx="62">
                  <c:v>24.823143652845935</c:v>
                </c:pt>
                <c:pt idx="63">
                  <c:v>37.548701719036544</c:v>
                </c:pt>
                <c:pt idx="64">
                  <c:v>16.50612140971478</c:v>
                </c:pt>
                <c:pt idx="65">
                  <c:v>51.093889210724548</c:v>
                </c:pt>
                <c:pt idx="66">
                  <c:v>54.34080908778018</c:v>
                </c:pt>
                <c:pt idx="67">
                  <c:v>66.104001275181474</c:v>
                </c:pt>
                <c:pt idx="68">
                  <c:v>22.418193163149184</c:v>
                </c:pt>
                <c:pt idx="69">
                  <c:v>42.250871960006165</c:v>
                </c:pt>
                <c:pt idx="70">
                  <c:v>95.498546734084186</c:v>
                </c:pt>
                <c:pt idx="71">
                  <c:v>21.614994797960609</c:v>
                </c:pt>
                <c:pt idx="72">
                  <c:v>71.20993090745111</c:v>
                </c:pt>
                <c:pt idx="73">
                  <c:v>44.674226177105069</c:v>
                </c:pt>
                <c:pt idx="74">
                  <c:v>10.046140969381504</c:v>
                </c:pt>
                <c:pt idx="75">
                  <c:v>64.568584079613402</c:v>
                </c:pt>
                <c:pt idx="76">
                  <c:v>24.327541428411504</c:v>
                </c:pt>
                <c:pt idx="77">
                  <c:v>69.53867130846875</c:v>
                </c:pt>
                <c:pt idx="78">
                  <c:v>104.07717074166028</c:v>
                </c:pt>
                <c:pt idx="79">
                  <c:v>21.324517992411021</c:v>
                </c:pt>
                <c:pt idx="80">
                  <c:v>66.029524613695116</c:v>
                </c:pt>
                <c:pt idx="81">
                  <c:v>57.721196609182876</c:v>
                </c:pt>
                <c:pt idx="82">
                  <c:v>98.428589485421256</c:v>
                </c:pt>
                <c:pt idx="83">
                  <c:v>33.24951327363619</c:v>
                </c:pt>
                <c:pt idx="84">
                  <c:v>48.447212921899578</c:v>
                </c:pt>
                <c:pt idx="85">
                  <c:v>43.929159215827219</c:v>
                </c:pt>
                <c:pt idx="86">
                  <c:v>13.57329784516776</c:v>
                </c:pt>
                <c:pt idx="87">
                  <c:v>63.560734821618468</c:v>
                </c:pt>
                <c:pt idx="88">
                  <c:v>22.84516642523333</c:v>
                </c:pt>
                <c:pt idx="89">
                  <c:v>34.915089395007648</c:v>
                </c:pt>
                <c:pt idx="90">
                  <c:v>13.059004660048016</c:v>
                </c:pt>
                <c:pt idx="91">
                  <c:v>50.282248976592584</c:v>
                </c:pt>
                <c:pt idx="92">
                  <c:v>112.28131257315985</c:v>
                </c:pt>
                <c:pt idx="93">
                  <c:v>23.319203899135012</c:v>
                </c:pt>
                <c:pt idx="94">
                  <c:v>45.243531870176142</c:v>
                </c:pt>
                <c:pt idx="95">
                  <c:v>18.806032922003055</c:v>
                </c:pt>
                <c:pt idx="96">
                  <c:v>34.502776871789976</c:v>
                </c:pt>
                <c:pt idx="97">
                  <c:v>77.364922389354504</c:v>
                </c:pt>
                <c:pt idx="98">
                  <c:v>35.505505009374026</c:v>
                </c:pt>
                <c:pt idx="99">
                  <c:v>42.873097129228917</c:v>
                </c:pt>
                <c:pt idx="100">
                  <c:v>51.566601949546232</c:v>
                </c:pt>
                <c:pt idx="101">
                  <c:v>26.885262410595761</c:v>
                </c:pt>
                <c:pt idx="102">
                  <c:v>18.136778867517314</c:v>
                </c:pt>
                <c:pt idx="103">
                  <c:v>79.061327714691473</c:v>
                </c:pt>
                <c:pt idx="104">
                  <c:v>19.474151175733532</c:v>
                </c:pt>
                <c:pt idx="105">
                  <c:v>55.335263635818066</c:v>
                </c:pt>
                <c:pt idx="106">
                  <c:v>19.135422189289137</c:v>
                </c:pt>
                <c:pt idx="107">
                  <c:v>56.423641368736469</c:v>
                </c:pt>
                <c:pt idx="108">
                  <c:v>37.248542778356139</c:v>
                </c:pt>
                <c:pt idx="109">
                  <c:v>28.713434650843482</c:v>
                </c:pt>
                <c:pt idx="110">
                  <c:v>20.376821034230705</c:v>
                </c:pt>
                <c:pt idx="111">
                  <c:v>37.881011633044274</c:v>
                </c:pt>
                <c:pt idx="112">
                  <c:v>42.247623874415581</c:v>
                </c:pt>
                <c:pt idx="113">
                  <c:v>40.388021792626596</c:v>
                </c:pt>
                <c:pt idx="114">
                  <c:v>40</c:v>
                </c:pt>
                <c:pt idx="115">
                  <c:v>28.514286473292401</c:v>
                </c:pt>
                <c:pt idx="116">
                  <c:v>46.682129716799778</c:v>
                </c:pt>
                <c:pt idx="117">
                  <c:v>35.479289692786701</c:v>
                </c:pt>
                <c:pt idx="118">
                  <c:v>28.450004921448567</c:v>
                </c:pt>
                <c:pt idx="119">
                  <c:v>28.180515356687973</c:v>
                </c:pt>
                <c:pt idx="120">
                  <c:v>48.259025669371816</c:v>
                </c:pt>
                <c:pt idx="121">
                  <c:v>0</c:v>
                </c:pt>
                <c:pt idx="122">
                  <c:v>6.6550273071490089</c:v>
                </c:pt>
                <c:pt idx="123">
                  <c:v>6.826289393471404</c:v>
                </c:pt>
                <c:pt idx="124">
                  <c:v>6.3955355571443278</c:v>
                </c:pt>
                <c:pt idx="125">
                  <c:v>52.203301409780941</c:v>
                </c:pt>
                <c:pt idx="126">
                  <c:v>34.21472045754966</c:v>
                </c:pt>
                <c:pt idx="127">
                  <c:v>34.092884226331947</c:v>
                </c:pt>
                <c:pt idx="128">
                  <c:v>28.253854162655891</c:v>
                </c:pt>
                <c:pt idx="129">
                  <c:v>20.623705396448187</c:v>
                </c:pt>
                <c:pt idx="130">
                  <c:v>0</c:v>
                </c:pt>
                <c:pt idx="131">
                  <c:v>45.408906552904313</c:v>
                </c:pt>
                <c:pt idx="132">
                  <c:v>65.889941797067735</c:v>
                </c:pt>
                <c:pt idx="133">
                  <c:v>52.218767596099191</c:v>
                </c:pt>
                <c:pt idx="134">
                  <c:v>26.407284020994979</c:v>
                </c:pt>
                <c:pt idx="135">
                  <c:v>0</c:v>
                </c:pt>
                <c:pt idx="136">
                  <c:v>60.018823238065401</c:v>
                </c:pt>
                <c:pt idx="137">
                  <c:v>51.114001423348547</c:v>
                </c:pt>
                <c:pt idx="138">
                  <c:v>37.157088829452363</c:v>
                </c:pt>
                <c:pt idx="139">
                  <c:v>25.373884796091048</c:v>
                </c:pt>
                <c:pt idx="140">
                  <c:v>44.667849333578026</c:v>
                </c:pt>
                <c:pt idx="141">
                  <c:v>76.841207277713636</c:v>
                </c:pt>
                <c:pt idx="142">
                  <c:v>0</c:v>
                </c:pt>
                <c:pt idx="143">
                  <c:v>18.347143481799037</c:v>
                </c:pt>
                <c:pt idx="144">
                  <c:v>35.153188446593155</c:v>
                </c:pt>
                <c:pt idx="145">
                  <c:v>43.07813144734466</c:v>
                </c:pt>
                <c:pt idx="146">
                  <c:v>49.427976844371081</c:v>
                </c:pt>
                <c:pt idx="147">
                  <c:v>63.16900434812495</c:v>
                </c:pt>
                <c:pt idx="148">
                  <c:v>44.19520341063172</c:v>
                </c:pt>
                <c:pt idx="149">
                  <c:v>16.035783331574955</c:v>
                </c:pt>
                <c:pt idx="150">
                  <c:v>43.417971602409956</c:v>
                </c:pt>
                <c:pt idx="151">
                  <c:v>47.284481145860347</c:v>
                </c:pt>
                <c:pt idx="152">
                  <c:v>36.825958159846358</c:v>
                </c:pt>
                <c:pt idx="153">
                  <c:v>9.0613738921594535</c:v>
                </c:pt>
                <c:pt idx="154">
                  <c:v>33.560976885616299</c:v>
                </c:pt>
                <c:pt idx="155">
                  <c:v>54.411390188921068</c:v>
                </c:pt>
                <c:pt idx="156">
                  <c:v>35.662761844695808</c:v>
                </c:pt>
                <c:pt idx="157">
                  <c:v>64.418560003086185</c:v>
                </c:pt>
                <c:pt idx="158">
                  <c:v>30.872261533230795</c:v>
                </c:pt>
                <c:pt idx="159">
                  <c:v>6.9652297342360141</c:v>
                </c:pt>
                <c:pt idx="160">
                  <c:v>18.953332265690161</c:v>
                </c:pt>
                <c:pt idx="161">
                  <c:v>0</c:v>
                </c:pt>
                <c:pt idx="162">
                  <c:v>13.990837136489882</c:v>
                </c:pt>
                <c:pt idx="163">
                  <c:v>29.726961972902817</c:v>
                </c:pt>
                <c:pt idx="164">
                  <c:v>27.902373219305829</c:v>
                </c:pt>
                <c:pt idx="165">
                  <c:v>49.036664373701612</c:v>
                </c:pt>
                <c:pt idx="166">
                  <c:v>6.9226895707824152</c:v>
                </c:pt>
                <c:pt idx="167">
                  <c:v>19.227578677592646</c:v>
                </c:pt>
                <c:pt idx="168">
                  <c:v>6.9960051377719612</c:v>
                </c:pt>
                <c:pt idx="169">
                  <c:v>21.670889552640208</c:v>
                </c:pt>
                <c:pt idx="170">
                  <c:v>26.194429703982813</c:v>
                </c:pt>
                <c:pt idx="171">
                  <c:v>21.004406192232292</c:v>
                </c:pt>
                <c:pt idx="172">
                  <c:v>20.794162096843866</c:v>
                </c:pt>
                <c:pt idx="173">
                  <c:v>7.7950556536705156</c:v>
                </c:pt>
                <c:pt idx="174">
                  <c:v>7.3042618942060438</c:v>
                </c:pt>
                <c:pt idx="175">
                  <c:v>11.189677789086799</c:v>
                </c:pt>
                <c:pt idx="176">
                  <c:v>13.829922282903469</c:v>
                </c:pt>
                <c:pt idx="177">
                  <c:v>13.895937682168002</c:v>
                </c:pt>
                <c:pt idx="178">
                  <c:v>6.818029663105043</c:v>
                </c:pt>
                <c:pt idx="179">
                  <c:v>16.778850884423036</c:v>
                </c:pt>
                <c:pt idx="180">
                  <c:v>7.626760634433511</c:v>
                </c:pt>
                <c:pt idx="181">
                  <c:v>5.9745902842641723</c:v>
                </c:pt>
                <c:pt idx="182">
                  <c:v>42.541443993348132</c:v>
                </c:pt>
                <c:pt idx="183">
                  <c:v>22.6613900206344</c:v>
                </c:pt>
                <c:pt idx="184">
                  <c:v>5.2431447622649499</c:v>
                </c:pt>
                <c:pt idx="185">
                  <c:v>34.163517239914093</c:v>
                </c:pt>
                <c:pt idx="186">
                  <c:v>12.998397019497428</c:v>
                </c:pt>
                <c:pt idx="187">
                  <c:v>35.595082021687702</c:v>
                </c:pt>
                <c:pt idx="188">
                  <c:v>89.233993818512744</c:v>
                </c:pt>
                <c:pt idx="189">
                  <c:v>34.821503302955769</c:v>
                </c:pt>
                <c:pt idx="190">
                  <c:v>30.655757521681693</c:v>
                </c:pt>
                <c:pt idx="191">
                  <c:v>12.092324997454188</c:v>
                </c:pt>
                <c:pt idx="192">
                  <c:v>7.0408488510544132</c:v>
                </c:pt>
                <c:pt idx="193">
                  <c:v>43.581149380964561</c:v>
                </c:pt>
                <c:pt idx="194">
                  <c:v>14.946234397430466</c:v>
                </c:pt>
                <c:pt idx="195">
                  <c:v>58.21217662325094</c:v>
                </c:pt>
                <c:pt idx="196">
                  <c:v>9.4362025914995904</c:v>
                </c:pt>
                <c:pt idx="197">
                  <c:v>53.07066622741894</c:v>
                </c:pt>
                <c:pt idx="198">
                  <c:v>17.014591146693594</c:v>
                </c:pt>
                <c:pt idx="199">
                  <c:v>69.023714358176505</c:v>
                </c:pt>
                <c:pt idx="200">
                  <c:v>44.23347722513325</c:v>
                </c:pt>
                <c:pt idx="201">
                  <c:v>19.976149634608973</c:v>
                </c:pt>
                <c:pt idx="202">
                  <c:v>52.880002412627384</c:v>
                </c:pt>
                <c:pt idx="203">
                  <c:v>26.119730626504531</c:v>
                </c:pt>
                <c:pt idx="204">
                  <c:v>18.118638833809317</c:v>
                </c:pt>
                <c:pt idx="205">
                  <c:v>0</c:v>
                </c:pt>
                <c:pt idx="206">
                  <c:v>53.294063495295291</c:v>
                </c:pt>
                <c:pt idx="207">
                  <c:v>26.570811660929191</c:v>
                </c:pt>
                <c:pt idx="208">
                  <c:v>9.3349794624602147</c:v>
                </c:pt>
                <c:pt idx="209">
                  <c:v>66.115163549601306</c:v>
                </c:pt>
                <c:pt idx="210">
                  <c:v>18.593776951690955</c:v>
                </c:pt>
                <c:pt idx="211">
                  <c:v>51.881779578112777</c:v>
                </c:pt>
                <c:pt idx="212">
                  <c:v>38.096744140223791</c:v>
                </c:pt>
                <c:pt idx="213">
                  <c:v>37.902588649670498</c:v>
                </c:pt>
                <c:pt idx="214">
                  <c:v>8.7176903750808172</c:v>
                </c:pt>
                <c:pt idx="215">
                  <c:v>49.904925892477571</c:v>
                </c:pt>
                <c:pt idx="216">
                  <c:v>65.942348382382505</c:v>
                </c:pt>
                <c:pt idx="217">
                  <c:v>29.514586445208256</c:v>
                </c:pt>
                <c:pt idx="218">
                  <c:v>37.283871141577841</c:v>
                </c:pt>
                <c:pt idx="219">
                  <c:v>29.757744676940007</c:v>
                </c:pt>
                <c:pt idx="220">
                  <c:v>54.266576822450645</c:v>
                </c:pt>
                <c:pt idx="221">
                  <c:v>36.990353283569981</c:v>
                </c:pt>
                <c:pt idx="222">
                  <c:v>77.910941669448789</c:v>
                </c:pt>
                <c:pt idx="223">
                  <c:v>29.827845905145061</c:v>
                </c:pt>
                <c:pt idx="224">
                  <c:v>27.761984529062971</c:v>
                </c:pt>
                <c:pt idx="225">
                  <c:v>18.876784436370688</c:v>
                </c:pt>
                <c:pt idx="226">
                  <c:v>26.939984869272479</c:v>
                </c:pt>
                <c:pt idx="227">
                  <c:v>38.372637299694418</c:v>
                </c:pt>
                <c:pt idx="228">
                  <c:v>28.589050597373014</c:v>
                </c:pt>
                <c:pt idx="229">
                  <c:v>7.2480795095585782</c:v>
                </c:pt>
                <c:pt idx="230">
                  <c:v>8.0987832844257852</c:v>
                </c:pt>
                <c:pt idx="231">
                  <c:v>10.846308010568892</c:v>
                </c:pt>
                <c:pt idx="232">
                  <c:v>20.639903157355807</c:v>
                </c:pt>
                <c:pt idx="233">
                  <c:v>20.678292403765212</c:v>
                </c:pt>
                <c:pt idx="234">
                  <c:v>27.524691242812324</c:v>
                </c:pt>
                <c:pt idx="235">
                  <c:v>32.239864277725893</c:v>
                </c:pt>
                <c:pt idx="236">
                  <c:v>28.033121456758913</c:v>
                </c:pt>
                <c:pt idx="237">
                  <c:v>35.918177256432656</c:v>
                </c:pt>
                <c:pt idx="238">
                  <c:v>36.106798126453633</c:v>
                </c:pt>
                <c:pt idx="239">
                  <c:v>22.182467746269996</c:v>
                </c:pt>
                <c:pt idx="240">
                  <c:v>22.163816158713178</c:v>
                </c:pt>
                <c:pt idx="241">
                  <c:v>6.2626984974934077</c:v>
                </c:pt>
                <c:pt idx="242">
                  <c:v>15.478149371476665</c:v>
                </c:pt>
                <c:pt idx="243">
                  <c:v>12.425099255254993</c:v>
                </c:pt>
                <c:pt idx="244">
                  <c:v>20.459910752810991</c:v>
                </c:pt>
                <c:pt idx="245">
                  <c:v>0</c:v>
                </c:pt>
                <c:pt idx="246">
                  <c:v>30.568938460468495</c:v>
                </c:pt>
                <c:pt idx="247">
                  <c:v>21.456483905649268</c:v>
                </c:pt>
                <c:pt idx="248">
                  <c:v>38.119248219280912</c:v>
                </c:pt>
                <c:pt idx="249">
                  <c:v>21.151545434894935</c:v>
                </c:pt>
                <c:pt idx="250">
                  <c:v>7.1078407697819754</c:v>
                </c:pt>
                <c:pt idx="251">
                  <c:v>26.7495896402014</c:v>
                </c:pt>
                <c:pt idx="252">
                  <c:v>51.212973580343331</c:v>
                </c:pt>
                <c:pt idx="253">
                  <c:v>12.559106064867063</c:v>
                </c:pt>
                <c:pt idx="254">
                  <c:v>22.550153229280237</c:v>
                </c:pt>
                <c:pt idx="255">
                  <c:v>50.878573891153195</c:v>
                </c:pt>
                <c:pt idx="256">
                  <c:v>27.211205413083565</c:v>
                </c:pt>
                <c:pt idx="257">
                  <c:v>16.182660935477866</c:v>
                </c:pt>
                <c:pt idx="258">
                  <c:v>5.3972327685042618</c:v>
                </c:pt>
                <c:pt idx="259">
                  <c:v>7.1090526940085494</c:v>
                </c:pt>
                <c:pt idx="260">
                  <c:v>41.949432765742593</c:v>
                </c:pt>
                <c:pt idx="261">
                  <c:v>7.2395795565851193</c:v>
                </c:pt>
                <c:pt idx="262">
                  <c:v>26.709483357679208</c:v>
                </c:pt>
                <c:pt idx="263">
                  <c:v>29.718658624195257</c:v>
                </c:pt>
                <c:pt idx="264">
                  <c:v>13.480646604916547</c:v>
                </c:pt>
                <c:pt idx="265">
                  <c:v>27.147067457444845</c:v>
                </c:pt>
                <c:pt idx="266">
                  <c:v>165.37647114925855</c:v>
                </c:pt>
                <c:pt idx="267">
                  <c:v>55.775666137551603</c:v>
                </c:pt>
                <c:pt idx="268">
                  <c:v>34.386403860590711</c:v>
                </c:pt>
                <c:pt idx="269">
                  <c:v>0</c:v>
                </c:pt>
                <c:pt idx="270">
                  <c:v>43.574036222568282</c:v>
                </c:pt>
                <c:pt idx="271">
                  <c:v>39.451188894453267</c:v>
                </c:pt>
                <c:pt idx="272">
                  <c:v>51.89644855524471</c:v>
                </c:pt>
                <c:pt idx="273">
                  <c:v>26.614904789833464</c:v>
                </c:pt>
                <c:pt idx="274">
                  <c:v>10.502472618053936</c:v>
                </c:pt>
                <c:pt idx="275">
                  <c:v>20.059588953273646</c:v>
                </c:pt>
                <c:pt idx="276">
                  <c:v>8.2182030332135891</c:v>
                </c:pt>
                <c:pt idx="277">
                  <c:v>22.473226110031831</c:v>
                </c:pt>
                <c:pt idx="278">
                  <c:v>9.2744585182632377</c:v>
                </c:pt>
                <c:pt idx="279">
                  <c:v>27.342294073897939</c:v>
                </c:pt>
                <c:pt idx="280">
                  <c:v>28.767230230119335</c:v>
                </c:pt>
                <c:pt idx="281">
                  <c:v>46.914863038503803</c:v>
                </c:pt>
                <c:pt idx="282">
                  <c:v>22.416773494245351</c:v>
                </c:pt>
                <c:pt idx="283">
                  <c:v>25.97035634257514</c:v>
                </c:pt>
                <c:pt idx="284">
                  <c:v>28.289610346573557</c:v>
                </c:pt>
                <c:pt idx="285">
                  <c:v>18.447355396115647</c:v>
                </c:pt>
                <c:pt idx="286">
                  <c:v>8.6817134519950994</c:v>
                </c:pt>
                <c:pt idx="287">
                  <c:v>32.565245440676811</c:v>
                </c:pt>
                <c:pt idx="288">
                  <c:v>31.238775990361823</c:v>
                </c:pt>
                <c:pt idx="289">
                  <c:v>29.924098327973237</c:v>
                </c:pt>
                <c:pt idx="290">
                  <c:v>29.914664037584867</c:v>
                </c:pt>
                <c:pt idx="291">
                  <c:v>20.769631899814726</c:v>
                </c:pt>
                <c:pt idx="292">
                  <c:v>20.085701158175411</c:v>
                </c:pt>
                <c:pt idx="293">
                  <c:v>56.72196750840272</c:v>
                </c:pt>
                <c:pt idx="294">
                  <c:v>20.36488182864645</c:v>
                </c:pt>
                <c:pt idx="295">
                  <c:v>30.374395685616143</c:v>
                </c:pt>
                <c:pt idx="296">
                  <c:v>7.7074387439622827</c:v>
                </c:pt>
                <c:pt idx="297">
                  <c:v>20.498908186101957</c:v>
                </c:pt>
                <c:pt idx="298">
                  <c:v>19.856356060588336</c:v>
                </c:pt>
                <c:pt idx="299">
                  <c:v>36.713793110620415</c:v>
                </c:pt>
                <c:pt idx="300">
                  <c:v>0</c:v>
                </c:pt>
                <c:pt idx="301">
                  <c:v>31.448790747780134</c:v>
                </c:pt>
                <c:pt idx="302">
                  <c:v>10.127527883727128</c:v>
                </c:pt>
                <c:pt idx="303">
                  <c:v>10.272314632442878</c:v>
                </c:pt>
                <c:pt idx="304">
                  <c:v>36.937545564824298</c:v>
                </c:pt>
                <c:pt idx="305">
                  <c:v>50.169490278880083</c:v>
                </c:pt>
                <c:pt idx="306">
                  <c:v>20.285723445342221</c:v>
                </c:pt>
                <c:pt idx="307">
                  <c:v>20.091439914827898</c:v>
                </c:pt>
                <c:pt idx="308">
                  <c:v>10.142307597251319</c:v>
                </c:pt>
                <c:pt idx="309">
                  <c:v>47.335591732942362</c:v>
                </c:pt>
                <c:pt idx="310">
                  <c:v>29.72924847332694</c:v>
                </c:pt>
                <c:pt idx="311">
                  <c:v>39.27220204189539</c:v>
                </c:pt>
                <c:pt idx="312">
                  <c:v>71.024159169846968</c:v>
                </c:pt>
                <c:pt idx="313">
                  <c:v>9.766267753497468</c:v>
                </c:pt>
                <c:pt idx="314">
                  <c:v>19.84520480339738</c:v>
                </c:pt>
                <c:pt idx="315">
                  <c:v>50.376697049165791</c:v>
                </c:pt>
                <c:pt idx="316">
                  <c:v>39.390247391727264</c:v>
                </c:pt>
                <c:pt idx="317">
                  <c:v>46.762276359291093</c:v>
                </c:pt>
                <c:pt idx="318">
                  <c:v>40.538104056188139</c:v>
                </c:pt>
                <c:pt idx="319">
                  <c:v>28.850054076512269</c:v>
                </c:pt>
                <c:pt idx="320">
                  <c:v>29.558032845193765</c:v>
                </c:pt>
                <c:pt idx="321">
                  <c:v>39.290854888523526</c:v>
                </c:pt>
                <c:pt idx="322">
                  <c:v>65.43947969406949</c:v>
                </c:pt>
                <c:pt idx="323">
                  <c:v>11.411301947683199</c:v>
                </c:pt>
                <c:pt idx="324">
                  <c:v>50.822298994554643</c:v>
                </c:pt>
                <c:pt idx="325">
                  <c:v>40.707247726870712</c:v>
                </c:pt>
                <c:pt idx="326">
                  <c:v>20.076747481375119</c:v>
                </c:pt>
                <c:pt idx="327">
                  <c:v>32.17177104045161</c:v>
                </c:pt>
                <c:pt idx="328">
                  <c:v>19.824114651247047</c:v>
                </c:pt>
                <c:pt idx="329">
                  <c:v>18.353096901922441</c:v>
                </c:pt>
                <c:pt idx="330">
                  <c:v>29.456927204332924</c:v>
                </c:pt>
                <c:pt idx="331">
                  <c:v>19.984996334454664</c:v>
                </c:pt>
                <c:pt idx="332">
                  <c:v>31.747980703219145</c:v>
                </c:pt>
                <c:pt idx="333">
                  <c:v>31.381035793417912</c:v>
                </c:pt>
                <c:pt idx="334">
                  <c:v>22.426870064866755</c:v>
                </c:pt>
                <c:pt idx="335">
                  <c:v>10.06942804110065</c:v>
                </c:pt>
                <c:pt idx="336">
                  <c:v>20.11885398672052</c:v>
                </c:pt>
                <c:pt idx="337">
                  <c:v>42.470218065030302</c:v>
                </c:pt>
                <c:pt idx="338">
                  <c:v>49.587412075043424</c:v>
                </c:pt>
                <c:pt idx="339">
                  <c:v>0</c:v>
                </c:pt>
                <c:pt idx="340">
                  <c:v>56.680202527673707</c:v>
                </c:pt>
                <c:pt idx="341">
                  <c:v>31.367637862082297</c:v>
                </c:pt>
                <c:pt idx="342">
                  <c:v>48.919717883997102</c:v>
                </c:pt>
                <c:pt idx="343">
                  <c:v>11.545968359658337</c:v>
                </c:pt>
                <c:pt idx="344">
                  <c:v>48.273988640509501</c:v>
                </c:pt>
                <c:pt idx="345">
                  <c:v>10.400608419459701</c:v>
                </c:pt>
                <c:pt idx="346">
                  <c:v>31.184273191443101</c:v>
                </c:pt>
                <c:pt idx="347">
                  <c:v>40.502389442526834</c:v>
                </c:pt>
                <c:pt idx="348">
                  <c:v>43.013736621569471</c:v>
                </c:pt>
                <c:pt idx="349">
                  <c:v>19.414313143201106</c:v>
                </c:pt>
                <c:pt idx="350">
                  <c:v>62.826342230683991</c:v>
                </c:pt>
                <c:pt idx="351">
                  <c:v>34.182678299416722</c:v>
                </c:pt>
                <c:pt idx="352">
                  <c:v>62.780373714959367</c:v>
                </c:pt>
                <c:pt idx="353">
                  <c:v>0</c:v>
                </c:pt>
                <c:pt idx="354">
                  <c:v>42.426637128668169</c:v>
                </c:pt>
                <c:pt idx="355">
                  <c:v>22.132344117808387</c:v>
                </c:pt>
                <c:pt idx="356">
                  <c:v>21.051983973206021</c:v>
                </c:pt>
                <c:pt idx="357">
                  <c:v>20.153207526061546</c:v>
                </c:pt>
                <c:pt idx="358">
                  <c:v>34.127732780045861</c:v>
                </c:pt>
                <c:pt idx="359">
                  <c:v>28.681729829638481</c:v>
                </c:pt>
                <c:pt idx="360">
                  <c:v>19.725726085034722</c:v>
                </c:pt>
                <c:pt idx="361">
                  <c:v>43.342222903433829</c:v>
                </c:pt>
                <c:pt idx="362">
                  <c:v>9.2026776343476353</c:v>
                </c:pt>
                <c:pt idx="363">
                  <c:v>20.575356518547778</c:v>
                </c:pt>
                <c:pt idx="364">
                  <c:v>19.864308759469502</c:v>
                </c:pt>
                <c:pt idx="365">
                  <c:v>39.346656395189868</c:v>
                </c:pt>
                <c:pt idx="366">
                  <c:v>10.615479935265443</c:v>
                </c:pt>
                <c:pt idx="367">
                  <c:v>41.505927217832173</c:v>
                </c:pt>
                <c:pt idx="368">
                  <c:v>32.30179531217275</c:v>
                </c:pt>
                <c:pt idx="369">
                  <c:v>81.637236805247639</c:v>
                </c:pt>
                <c:pt idx="370">
                  <c:v>29.776736485272334</c:v>
                </c:pt>
                <c:pt idx="371">
                  <c:v>10.310564327041545</c:v>
                </c:pt>
                <c:pt idx="372">
                  <c:v>16.77810640621577</c:v>
                </c:pt>
                <c:pt idx="373">
                  <c:v>30.74014911310967</c:v>
                </c:pt>
                <c:pt idx="374">
                  <c:v>44.980581686609654</c:v>
                </c:pt>
                <c:pt idx="375">
                  <c:v>0</c:v>
                </c:pt>
                <c:pt idx="376">
                  <c:v>10.254676059969569</c:v>
                </c:pt>
                <c:pt idx="377">
                  <c:v>29.185296759036806</c:v>
                </c:pt>
                <c:pt idx="378">
                  <c:v>59.232018220237421</c:v>
                </c:pt>
                <c:pt idx="379">
                  <c:v>61.705845174267345</c:v>
                </c:pt>
                <c:pt idx="380">
                  <c:v>10.15069350996467</c:v>
                </c:pt>
                <c:pt idx="381">
                  <c:v>45.049097871453931</c:v>
                </c:pt>
                <c:pt idx="382">
                  <c:v>20.806488856990718</c:v>
                </c:pt>
                <c:pt idx="383">
                  <c:v>10.162248236317305</c:v>
                </c:pt>
                <c:pt idx="384">
                  <c:v>20.31188793859242</c:v>
                </c:pt>
                <c:pt idx="385">
                  <c:v>48.309260770811839</c:v>
                </c:pt>
                <c:pt idx="386">
                  <c:v>66.440551994726604</c:v>
                </c:pt>
                <c:pt idx="387">
                  <c:v>20.671457825007653</c:v>
                </c:pt>
                <c:pt idx="388">
                  <c:v>50.644386100447804</c:v>
                </c:pt>
                <c:pt idx="389">
                  <c:v>42.967655242822175</c:v>
                </c:pt>
                <c:pt idx="390">
                  <c:v>41.197861893350812</c:v>
                </c:pt>
                <c:pt idx="391">
                  <c:v>30.027263629789086</c:v>
                </c:pt>
                <c:pt idx="392">
                  <c:v>32.741400123578124</c:v>
                </c:pt>
                <c:pt idx="393">
                  <c:v>48.733389244536092</c:v>
                </c:pt>
                <c:pt idx="394">
                  <c:v>21.157837027117612</c:v>
                </c:pt>
                <c:pt idx="395">
                  <c:v>31.740817915486407</c:v>
                </c:pt>
                <c:pt idx="396">
                  <c:v>38.505410013458551</c:v>
                </c:pt>
                <c:pt idx="397">
                  <c:v>33.02824062736525</c:v>
                </c:pt>
                <c:pt idx="398">
                  <c:v>43.667006781588022</c:v>
                </c:pt>
                <c:pt idx="399">
                  <c:v>37.467751743546003</c:v>
                </c:pt>
                <c:pt idx="400">
                  <c:v>61.57805600727994</c:v>
                </c:pt>
                <c:pt idx="401">
                  <c:v>28.327216841941777</c:v>
                </c:pt>
                <c:pt idx="402">
                  <c:v>24.801466246290659</c:v>
                </c:pt>
                <c:pt idx="403">
                  <c:v>22.16662262758463</c:v>
                </c:pt>
                <c:pt idx="404">
                  <c:v>27.788204630584559</c:v>
                </c:pt>
                <c:pt idx="405">
                  <c:v>32.113637574359423</c:v>
                </c:pt>
                <c:pt idx="406">
                  <c:v>8.0624341661270158</c:v>
                </c:pt>
                <c:pt idx="407">
                  <c:v>34.348723604544936</c:v>
                </c:pt>
                <c:pt idx="408">
                  <c:v>16.049519686052474</c:v>
                </c:pt>
                <c:pt idx="409">
                  <c:v>29.383595103025005</c:v>
                </c:pt>
                <c:pt idx="410">
                  <c:v>22.162589690758207</c:v>
                </c:pt>
                <c:pt idx="411">
                  <c:v>8.1513308331315173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66-4509-A7F4-BED8B91D9664}"/>
            </c:ext>
          </c:extLst>
        </c:ser>
        <c:ser>
          <c:idx val="2"/>
          <c:order val="1"/>
          <c:tx>
            <c:strRef>
              <c:f>'2025_01_021_AVE'!$AC$4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'2025_01_021_AVE'!$A$5:$A$482</c:f>
              <c:numCache>
                <c:formatCode>General</c:formatCode>
                <c:ptCount val="478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'2025_01_021_AVE'!$AC$5:$AC$482</c:f>
              <c:numCache>
                <c:formatCode>General</c:formatCode>
                <c:ptCount val="478"/>
                <c:pt idx="0">
                  <c:v>233.25500862461845</c:v>
                </c:pt>
                <c:pt idx="1">
                  <c:v>311.63287175970248</c:v>
                </c:pt>
                <c:pt idx="2">
                  <c:v>161.6849274784592</c:v>
                </c:pt>
                <c:pt idx="3">
                  <c:v>258.20035468136894</c:v>
                </c:pt>
                <c:pt idx="4">
                  <c:v>128.31816072955883</c:v>
                </c:pt>
                <c:pt idx="5">
                  <c:v>162.37922626140178</c:v>
                </c:pt>
                <c:pt idx="6">
                  <c:v>211.10452615814521</c:v>
                </c:pt>
                <c:pt idx="7">
                  <c:v>209.87625734783796</c:v>
                </c:pt>
                <c:pt idx="8">
                  <c:v>255.69920308272663</c:v>
                </c:pt>
                <c:pt idx="9">
                  <c:v>273.50402854841576</c:v>
                </c:pt>
                <c:pt idx="10">
                  <c:v>127.89115156295463</c:v>
                </c:pt>
                <c:pt idx="11">
                  <c:v>249.72112593942975</c:v>
                </c:pt>
                <c:pt idx="12">
                  <c:v>224.63825673224426</c:v>
                </c:pt>
                <c:pt idx="13">
                  <c:v>197.35901889822622</c:v>
                </c:pt>
                <c:pt idx="14">
                  <c:v>797.47854764542024</c:v>
                </c:pt>
                <c:pt idx="15">
                  <c:v>2097.6077516066021</c:v>
                </c:pt>
                <c:pt idx="16">
                  <c:v>1696.4369134207377</c:v>
                </c:pt>
                <c:pt idx="17">
                  <c:v>2095.9011357340287</c:v>
                </c:pt>
                <c:pt idx="18">
                  <c:v>2067.9227107069028</c:v>
                </c:pt>
                <c:pt idx="19">
                  <c:v>1943.7373633015688</c:v>
                </c:pt>
                <c:pt idx="20">
                  <c:v>2354.0713276193724</c:v>
                </c:pt>
                <c:pt idx="21">
                  <c:v>2197.5399084277478</c:v>
                </c:pt>
                <c:pt idx="22">
                  <c:v>2428.9671138227241</c:v>
                </c:pt>
                <c:pt idx="23">
                  <c:v>2077.0287587309735</c:v>
                </c:pt>
                <c:pt idx="24">
                  <c:v>2260.8929388263646</c:v>
                </c:pt>
                <c:pt idx="25">
                  <c:v>2360.1040410969549</c:v>
                </c:pt>
                <c:pt idx="26">
                  <c:v>2478.567595849363</c:v>
                </c:pt>
                <c:pt idx="27">
                  <c:v>2527.3589355660297</c:v>
                </c:pt>
                <c:pt idx="28">
                  <c:v>2422.1363948587632</c:v>
                </c:pt>
                <c:pt idx="29">
                  <c:v>2349.7338562721093</c:v>
                </c:pt>
                <c:pt idx="30">
                  <c:v>3800.6360573145971</c:v>
                </c:pt>
                <c:pt idx="31">
                  <c:v>5014.2656706450416</c:v>
                </c:pt>
                <c:pt idx="32">
                  <c:v>5151.420402434268</c:v>
                </c:pt>
                <c:pt idx="33">
                  <c:v>5235.9482527887785</c:v>
                </c:pt>
                <c:pt idx="34">
                  <c:v>5676.8467822142857</c:v>
                </c:pt>
                <c:pt idx="35">
                  <c:v>5342.7531740358272</c:v>
                </c:pt>
                <c:pt idx="36">
                  <c:v>4975.5676534526419</c:v>
                </c:pt>
                <c:pt idx="37">
                  <c:v>6304.9880617493291</c:v>
                </c:pt>
                <c:pt idx="38">
                  <c:v>5647.4558700849475</c:v>
                </c:pt>
                <c:pt idx="39">
                  <c:v>5823.6674771798525</c:v>
                </c:pt>
                <c:pt idx="40">
                  <c:v>5623.7532964379825</c:v>
                </c:pt>
                <c:pt idx="41">
                  <c:v>5070.0037692022233</c:v>
                </c:pt>
                <c:pt idx="42">
                  <c:v>239.90131553885792</c:v>
                </c:pt>
                <c:pt idx="43">
                  <c:v>247.49786993136078</c:v>
                </c:pt>
                <c:pt idx="44">
                  <c:v>192.9956419773481</c:v>
                </c:pt>
                <c:pt idx="45">
                  <c:v>181.17612160674099</c:v>
                </c:pt>
                <c:pt idx="46">
                  <c:v>194.00884849999258</c:v>
                </c:pt>
                <c:pt idx="47">
                  <c:v>274.09620080798481</c:v>
                </c:pt>
                <c:pt idx="48">
                  <c:v>228.00250721432326</c:v>
                </c:pt>
                <c:pt idx="49">
                  <c:v>164.71846983003962</c:v>
                </c:pt>
                <c:pt idx="50">
                  <c:v>223.24516773431426</c:v>
                </c:pt>
                <c:pt idx="51">
                  <c:v>276.66626951252942</c:v>
                </c:pt>
                <c:pt idx="52">
                  <c:v>205.27873858240628</c:v>
                </c:pt>
                <c:pt idx="53">
                  <c:v>200.84614506845199</c:v>
                </c:pt>
                <c:pt idx="54">
                  <c:v>171.92341641008917</c:v>
                </c:pt>
                <c:pt idx="55">
                  <c:v>148.29954301425425</c:v>
                </c:pt>
                <c:pt idx="56">
                  <c:v>155.8046210032966</c:v>
                </c:pt>
                <c:pt idx="57">
                  <c:v>151.89395241577705</c:v>
                </c:pt>
                <c:pt idx="58">
                  <c:v>168.34035398179844</c:v>
                </c:pt>
                <c:pt idx="59">
                  <c:v>162.83637093960249</c:v>
                </c:pt>
                <c:pt idx="60">
                  <c:v>201.29877932124259</c:v>
                </c:pt>
                <c:pt idx="61">
                  <c:v>142.36088581704735</c:v>
                </c:pt>
                <c:pt idx="62">
                  <c:v>110.74941014346648</c:v>
                </c:pt>
                <c:pt idx="63">
                  <c:v>234.20825389564186</c:v>
                </c:pt>
                <c:pt idx="64">
                  <c:v>400.59086959730871</c:v>
                </c:pt>
                <c:pt idx="65">
                  <c:v>3368.1629598122367</c:v>
                </c:pt>
                <c:pt idx="66">
                  <c:v>3771.809492323614</c:v>
                </c:pt>
                <c:pt idx="67">
                  <c:v>4209.7513974476678</c:v>
                </c:pt>
                <c:pt idx="68">
                  <c:v>4921.9430502426894</c:v>
                </c:pt>
                <c:pt idx="69">
                  <c:v>4821.80841505221</c:v>
                </c:pt>
                <c:pt idx="70">
                  <c:v>4518.1417062996215</c:v>
                </c:pt>
                <c:pt idx="71">
                  <c:v>4843.144411332788</c:v>
                </c:pt>
                <c:pt idx="72">
                  <c:v>5387.5228898264895</c:v>
                </c:pt>
                <c:pt idx="73">
                  <c:v>5001.7389551394308</c:v>
                </c:pt>
                <c:pt idx="74">
                  <c:v>5096.1333281044353</c:v>
                </c:pt>
                <c:pt idx="75">
                  <c:v>5279.7414804119453</c:v>
                </c:pt>
                <c:pt idx="76">
                  <c:v>5176.5721447186852</c:v>
                </c:pt>
                <c:pt idx="77">
                  <c:v>5108.4177768913587</c:v>
                </c:pt>
                <c:pt idx="78">
                  <c:v>5489.9151299787763</c:v>
                </c:pt>
                <c:pt idx="79">
                  <c:v>5647.792763919022</c:v>
                </c:pt>
                <c:pt idx="80">
                  <c:v>5552.6367982457641</c:v>
                </c:pt>
                <c:pt idx="81">
                  <c:v>5421.4685742827178</c:v>
                </c:pt>
                <c:pt idx="82">
                  <c:v>5733.4653375257885</c:v>
                </c:pt>
                <c:pt idx="83">
                  <c:v>5747.8392108328653</c:v>
                </c:pt>
                <c:pt idx="84">
                  <c:v>6421.0068162332082</c:v>
                </c:pt>
                <c:pt idx="85">
                  <c:v>5503.0054746990127</c:v>
                </c:pt>
                <c:pt idx="86">
                  <c:v>6244.3202664591763</c:v>
                </c:pt>
                <c:pt idx="87">
                  <c:v>6321.4846171658983</c:v>
                </c:pt>
                <c:pt idx="88">
                  <c:v>5941.2077043058734</c:v>
                </c:pt>
                <c:pt idx="89">
                  <c:v>6509.4260254128349</c:v>
                </c:pt>
                <c:pt idx="90">
                  <c:v>6043.7311544008098</c:v>
                </c:pt>
                <c:pt idx="91">
                  <c:v>6027.6694824259403</c:v>
                </c:pt>
                <c:pt idx="92">
                  <c:v>5997.2994770984878</c:v>
                </c:pt>
                <c:pt idx="93">
                  <c:v>6318.0094359028235</c:v>
                </c:pt>
                <c:pt idx="94">
                  <c:v>5772.3680171625128</c:v>
                </c:pt>
                <c:pt idx="95">
                  <c:v>5903.7298619341773</c:v>
                </c:pt>
                <c:pt idx="96">
                  <c:v>6475.6109173302229</c:v>
                </c:pt>
                <c:pt idx="97">
                  <c:v>5634.6570657455459</c:v>
                </c:pt>
                <c:pt idx="98">
                  <c:v>6030.693037072102</c:v>
                </c:pt>
                <c:pt idx="99">
                  <c:v>5953.7811253090149</c:v>
                </c:pt>
                <c:pt idx="100">
                  <c:v>833.73051102852412</c:v>
                </c:pt>
                <c:pt idx="101">
                  <c:v>264.09195322244113</c:v>
                </c:pt>
                <c:pt idx="102">
                  <c:v>177.894260574691</c:v>
                </c:pt>
                <c:pt idx="103">
                  <c:v>150.815094224208</c:v>
                </c:pt>
                <c:pt idx="104">
                  <c:v>122.62372634177206</c:v>
                </c:pt>
                <c:pt idx="105">
                  <c:v>158.32308242944552</c:v>
                </c:pt>
                <c:pt idx="106">
                  <c:v>229.62506627146965</c:v>
                </c:pt>
                <c:pt idx="107">
                  <c:v>234.7626506949214</c:v>
                </c:pt>
                <c:pt idx="108">
                  <c:v>111.59781665737651</c:v>
                </c:pt>
                <c:pt idx="109">
                  <c:v>176.94347336118076</c:v>
                </c:pt>
                <c:pt idx="110">
                  <c:v>192.90384979088367</c:v>
                </c:pt>
                <c:pt idx="111">
                  <c:v>135.01181069213217</c:v>
                </c:pt>
                <c:pt idx="112">
                  <c:v>202.46228176212031</c:v>
                </c:pt>
                <c:pt idx="113">
                  <c:v>94.887521079062495</c:v>
                </c:pt>
                <c:pt idx="114">
                  <c:v>104.89280433841896</c:v>
                </c:pt>
                <c:pt idx="115">
                  <c:v>243.73622138410022</c:v>
                </c:pt>
                <c:pt idx="116">
                  <c:v>176.13904628407244</c:v>
                </c:pt>
                <c:pt idx="117">
                  <c:v>111.29804574860485</c:v>
                </c:pt>
                <c:pt idx="118">
                  <c:v>116.85309608543025</c:v>
                </c:pt>
                <c:pt idx="119">
                  <c:v>71.747937871322137</c:v>
                </c:pt>
                <c:pt idx="120">
                  <c:v>98.983967727750766</c:v>
                </c:pt>
                <c:pt idx="121">
                  <c:v>135.35171172082042</c:v>
                </c:pt>
                <c:pt idx="122">
                  <c:v>154.07241424679074</c:v>
                </c:pt>
                <c:pt idx="123">
                  <c:v>1015.1917559521575</c:v>
                </c:pt>
                <c:pt idx="124">
                  <c:v>2459.4933919500158</c:v>
                </c:pt>
                <c:pt idx="125">
                  <c:v>2837.9442237626599</c:v>
                </c:pt>
                <c:pt idx="126">
                  <c:v>3122.0932417514068</c:v>
                </c:pt>
                <c:pt idx="127">
                  <c:v>3180.5251694745079</c:v>
                </c:pt>
                <c:pt idx="128">
                  <c:v>3806.3360104471144</c:v>
                </c:pt>
                <c:pt idx="129">
                  <c:v>3553.4451653169976</c:v>
                </c:pt>
                <c:pt idx="130">
                  <c:v>3761.7659738523853</c:v>
                </c:pt>
                <c:pt idx="131">
                  <c:v>5318.4738353736129</c:v>
                </c:pt>
                <c:pt idx="132">
                  <c:v>5757.591233559051</c:v>
                </c:pt>
                <c:pt idx="133">
                  <c:v>5442.381337188207</c:v>
                </c:pt>
                <c:pt idx="134">
                  <c:v>5802.379979587512</c:v>
                </c:pt>
                <c:pt idx="135">
                  <c:v>5848.0174226880426</c:v>
                </c:pt>
                <c:pt idx="136">
                  <c:v>5490.1546704521406</c:v>
                </c:pt>
                <c:pt idx="137">
                  <c:v>5973.4209970671636</c:v>
                </c:pt>
                <c:pt idx="138">
                  <c:v>6116.8415051913371</c:v>
                </c:pt>
                <c:pt idx="139">
                  <c:v>5921.8569168305694</c:v>
                </c:pt>
                <c:pt idx="140">
                  <c:v>6108.9583275753439</c:v>
                </c:pt>
                <c:pt idx="141">
                  <c:v>6003.2466836736867</c:v>
                </c:pt>
                <c:pt idx="142">
                  <c:v>5982.4424238193169</c:v>
                </c:pt>
                <c:pt idx="143">
                  <c:v>5981.168775066486</c:v>
                </c:pt>
                <c:pt idx="144">
                  <c:v>5974.4145734927533</c:v>
                </c:pt>
                <c:pt idx="145">
                  <c:v>5962.8224149646148</c:v>
                </c:pt>
                <c:pt idx="146">
                  <c:v>6426.1084058564074</c:v>
                </c:pt>
                <c:pt idx="147">
                  <c:v>5898.7817869844312</c:v>
                </c:pt>
                <c:pt idx="148">
                  <c:v>5788.8738277915354</c:v>
                </c:pt>
                <c:pt idx="149">
                  <c:v>6287.9992560210894</c:v>
                </c:pt>
                <c:pt idx="150">
                  <c:v>6120.7605372478474</c:v>
                </c:pt>
                <c:pt idx="151">
                  <c:v>5900.6304021919132</c:v>
                </c:pt>
                <c:pt idx="152">
                  <c:v>6260.1772764370944</c:v>
                </c:pt>
                <c:pt idx="153">
                  <c:v>6396.6329391036388</c:v>
                </c:pt>
                <c:pt idx="154">
                  <c:v>6004.6101916524394</c:v>
                </c:pt>
                <c:pt idx="155">
                  <c:v>6635.57595548471</c:v>
                </c:pt>
                <c:pt idx="156">
                  <c:v>6469.6028821970349</c:v>
                </c:pt>
                <c:pt idx="157">
                  <c:v>6657.0564644947535</c:v>
                </c:pt>
                <c:pt idx="158">
                  <c:v>3713.9753532168879</c:v>
                </c:pt>
                <c:pt idx="159">
                  <c:v>126.24925382388304</c:v>
                </c:pt>
                <c:pt idx="160">
                  <c:v>93.954123318924474</c:v>
                </c:pt>
                <c:pt idx="161">
                  <c:v>153.11653196996249</c:v>
                </c:pt>
                <c:pt idx="162">
                  <c:v>126.81438276279931</c:v>
                </c:pt>
                <c:pt idx="163">
                  <c:v>166.20563177853387</c:v>
                </c:pt>
                <c:pt idx="164">
                  <c:v>167.09290680275279</c:v>
                </c:pt>
                <c:pt idx="165">
                  <c:v>91.052700490311551</c:v>
                </c:pt>
                <c:pt idx="166">
                  <c:v>96.367388922507004</c:v>
                </c:pt>
                <c:pt idx="167">
                  <c:v>129.37848839908563</c:v>
                </c:pt>
                <c:pt idx="168">
                  <c:v>72.650822584554987</c:v>
                </c:pt>
                <c:pt idx="169">
                  <c:v>114.60703228986445</c:v>
                </c:pt>
                <c:pt idx="170">
                  <c:v>137.11342629740287</c:v>
                </c:pt>
                <c:pt idx="171">
                  <c:v>97.643560067992681</c:v>
                </c:pt>
                <c:pt idx="172">
                  <c:v>139.9299720949015</c:v>
                </c:pt>
                <c:pt idx="173">
                  <c:v>107.42616561436587</c:v>
                </c:pt>
                <c:pt idx="174">
                  <c:v>107.13472058494924</c:v>
                </c:pt>
                <c:pt idx="175">
                  <c:v>119.68013420788262</c:v>
                </c:pt>
                <c:pt idx="176">
                  <c:v>92.435588113644187</c:v>
                </c:pt>
                <c:pt idx="177">
                  <c:v>96.558951586346865</c:v>
                </c:pt>
                <c:pt idx="178">
                  <c:v>64.841210308863097</c:v>
                </c:pt>
                <c:pt idx="179">
                  <c:v>82.156638796543874</c:v>
                </c:pt>
                <c:pt idx="180">
                  <c:v>116.78151477143977</c:v>
                </c:pt>
                <c:pt idx="181">
                  <c:v>116.58110785448811</c:v>
                </c:pt>
                <c:pt idx="182">
                  <c:v>129.79590359811485</c:v>
                </c:pt>
                <c:pt idx="183">
                  <c:v>110.62618629946918</c:v>
                </c:pt>
                <c:pt idx="184">
                  <c:v>146.19963381469159</c:v>
                </c:pt>
                <c:pt idx="185">
                  <c:v>129.82136551167355</c:v>
                </c:pt>
                <c:pt idx="186">
                  <c:v>116.84351419165722</c:v>
                </c:pt>
                <c:pt idx="187">
                  <c:v>108.72517803524508</c:v>
                </c:pt>
                <c:pt idx="188">
                  <c:v>102.91452856380471</c:v>
                </c:pt>
                <c:pt idx="189">
                  <c:v>153.2146145330054</c:v>
                </c:pt>
                <c:pt idx="190">
                  <c:v>162.58307892639255</c:v>
                </c:pt>
                <c:pt idx="191">
                  <c:v>123.40191102819281</c:v>
                </c:pt>
                <c:pt idx="192">
                  <c:v>62.645501315791833</c:v>
                </c:pt>
                <c:pt idx="193">
                  <c:v>128.29167536891362</c:v>
                </c:pt>
                <c:pt idx="194">
                  <c:v>2800.3111472313954</c:v>
                </c:pt>
                <c:pt idx="195">
                  <c:v>4143.7851284518465</c:v>
                </c:pt>
                <c:pt idx="196">
                  <c:v>5056.6438716407256</c:v>
                </c:pt>
                <c:pt idx="197">
                  <c:v>5422.1255671447816</c:v>
                </c:pt>
                <c:pt idx="198">
                  <c:v>5233.9499996636669</c:v>
                </c:pt>
                <c:pt idx="199">
                  <c:v>5641.3229921447173</c:v>
                </c:pt>
                <c:pt idx="200">
                  <c:v>5806.6079487639026</c:v>
                </c:pt>
                <c:pt idx="201">
                  <c:v>6162.6196158325847</c:v>
                </c:pt>
                <c:pt idx="202">
                  <c:v>5321.9450463049052</c:v>
                </c:pt>
                <c:pt idx="203">
                  <c:v>5766.3969595620638</c:v>
                </c:pt>
                <c:pt idx="204">
                  <c:v>6347.3308478697381</c:v>
                </c:pt>
                <c:pt idx="205">
                  <c:v>6091.5618072914485</c:v>
                </c:pt>
                <c:pt idx="206">
                  <c:v>6167.529121699301</c:v>
                </c:pt>
                <c:pt idx="207">
                  <c:v>6105.8301760476297</c:v>
                </c:pt>
                <c:pt idx="208">
                  <c:v>6016.0352258839748</c:v>
                </c:pt>
                <c:pt idx="209">
                  <c:v>7044.2921691108177</c:v>
                </c:pt>
                <c:pt idx="210">
                  <c:v>6886.1337795320087</c:v>
                </c:pt>
                <c:pt idx="211">
                  <c:v>6789.4614676299116</c:v>
                </c:pt>
                <c:pt idx="212">
                  <c:v>6242.27820082573</c:v>
                </c:pt>
                <c:pt idx="213">
                  <c:v>6354.7577316162306</c:v>
                </c:pt>
                <c:pt idx="214">
                  <c:v>5655.0986871581945</c:v>
                </c:pt>
                <c:pt idx="215">
                  <c:v>7079.6831941708915</c:v>
                </c:pt>
                <c:pt idx="216">
                  <c:v>6128.4589549457878</c:v>
                </c:pt>
                <c:pt idx="217">
                  <c:v>6756.8791134243374</c:v>
                </c:pt>
                <c:pt idx="218">
                  <c:v>6485.8151722873063</c:v>
                </c:pt>
                <c:pt idx="219">
                  <c:v>6384.2558129035051</c:v>
                </c:pt>
                <c:pt idx="220">
                  <c:v>6303.9229856699694</c:v>
                </c:pt>
                <c:pt idx="221">
                  <c:v>6336.896108241006</c:v>
                </c:pt>
                <c:pt idx="222">
                  <c:v>7051.517248229532</c:v>
                </c:pt>
                <c:pt idx="223">
                  <c:v>6544.5083394504491</c:v>
                </c:pt>
                <c:pt idx="224">
                  <c:v>6492.8341317346021</c:v>
                </c:pt>
                <c:pt idx="225">
                  <c:v>6656.9706345031855</c:v>
                </c:pt>
                <c:pt idx="226">
                  <c:v>6266.3077105015445</c:v>
                </c:pt>
                <c:pt idx="227">
                  <c:v>6619.9357747974991</c:v>
                </c:pt>
                <c:pt idx="228">
                  <c:v>3758.8973769679897</c:v>
                </c:pt>
                <c:pt idx="229">
                  <c:v>134.18239502311008</c:v>
                </c:pt>
                <c:pt idx="230">
                  <c:v>127.66191418730396</c:v>
                </c:pt>
                <c:pt idx="231">
                  <c:v>94.928370964295254</c:v>
                </c:pt>
                <c:pt idx="232">
                  <c:v>167.03237136255859</c:v>
                </c:pt>
                <c:pt idx="233">
                  <c:v>126.10065814081824</c:v>
                </c:pt>
                <c:pt idx="234">
                  <c:v>143.63878608831862</c:v>
                </c:pt>
                <c:pt idx="235">
                  <c:v>134.47441924862821</c:v>
                </c:pt>
                <c:pt idx="236">
                  <c:v>149.99203213305526</c:v>
                </c:pt>
                <c:pt idx="237">
                  <c:v>145.86842032006172</c:v>
                </c:pt>
                <c:pt idx="238">
                  <c:v>123.7074452732496</c:v>
                </c:pt>
                <c:pt idx="239">
                  <c:v>161.39155573557719</c:v>
                </c:pt>
                <c:pt idx="240">
                  <c:v>117.09185895169225</c:v>
                </c:pt>
                <c:pt idx="241">
                  <c:v>122.13180354349313</c:v>
                </c:pt>
                <c:pt idx="242">
                  <c:v>104.41755118302494</c:v>
                </c:pt>
                <c:pt idx="243">
                  <c:v>139.71414682336507</c:v>
                </c:pt>
                <c:pt idx="244">
                  <c:v>113.7877389461146</c:v>
                </c:pt>
                <c:pt idx="245">
                  <c:v>121.17136146758702</c:v>
                </c:pt>
                <c:pt idx="246">
                  <c:v>101.91478823660988</c:v>
                </c:pt>
                <c:pt idx="247">
                  <c:v>130.57279094719897</c:v>
                </c:pt>
                <c:pt idx="248">
                  <c:v>122.33489465104833</c:v>
                </c:pt>
                <c:pt idx="249">
                  <c:v>100.49695818169312</c:v>
                </c:pt>
                <c:pt idx="250">
                  <c:v>103.51932198041442</c:v>
                </c:pt>
                <c:pt idx="251">
                  <c:v>126.83308829401616</c:v>
                </c:pt>
                <c:pt idx="252">
                  <c:v>164.50786117714605</c:v>
                </c:pt>
                <c:pt idx="253">
                  <c:v>104.0769258084152</c:v>
                </c:pt>
                <c:pt idx="254">
                  <c:v>135.41191274678533</c:v>
                </c:pt>
                <c:pt idx="255">
                  <c:v>156.42342713973309</c:v>
                </c:pt>
                <c:pt idx="256">
                  <c:v>82.733247142930097</c:v>
                </c:pt>
                <c:pt idx="257">
                  <c:v>100.63477073770972</c:v>
                </c:pt>
                <c:pt idx="258">
                  <c:v>95.216027919448905</c:v>
                </c:pt>
                <c:pt idx="259">
                  <c:v>112.83342609208441</c:v>
                </c:pt>
                <c:pt idx="260">
                  <c:v>130.73002432262172</c:v>
                </c:pt>
                <c:pt idx="261">
                  <c:v>136.8094905949547</c:v>
                </c:pt>
                <c:pt idx="262">
                  <c:v>107.93558343171735</c:v>
                </c:pt>
                <c:pt idx="263">
                  <c:v>35.994648644211644</c:v>
                </c:pt>
                <c:pt idx="264">
                  <c:v>113.44369274082777</c:v>
                </c:pt>
                <c:pt idx="265">
                  <c:v>100.3866267565117</c:v>
                </c:pt>
                <c:pt idx="266">
                  <c:v>1008.9290782828763</c:v>
                </c:pt>
                <c:pt idx="267">
                  <c:v>4459.5558731173733</c:v>
                </c:pt>
                <c:pt idx="268">
                  <c:v>4902.0463811261334</c:v>
                </c:pt>
                <c:pt idx="269">
                  <c:v>5215.9486429336348</c:v>
                </c:pt>
                <c:pt idx="270">
                  <c:v>5572.8898958337322</c:v>
                </c:pt>
                <c:pt idx="271">
                  <c:v>5856.5208833862198</c:v>
                </c:pt>
                <c:pt idx="272">
                  <c:v>5932.1810948975035</c:v>
                </c:pt>
                <c:pt idx="273">
                  <c:v>6005.1954515100188</c:v>
                </c:pt>
                <c:pt idx="274">
                  <c:v>6115.836218859472</c:v>
                </c:pt>
                <c:pt idx="275">
                  <c:v>6165.9643631763465</c:v>
                </c:pt>
                <c:pt idx="276">
                  <c:v>5399.3593928213286</c:v>
                </c:pt>
                <c:pt idx="277">
                  <c:v>6147.2879662575751</c:v>
                </c:pt>
                <c:pt idx="278">
                  <c:v>5007.3625466941976</c:v>
                </c:pt>
                <c:pt idx="279">
                  <c:v>5989.9606803601728</c:v>
                </c:pt>
                <c:pt idx="280">
                  <c:v>5660.5420401987276</c:v>
                </c:pt>
                <c:pt idx="281">
                  <c:v>6450.9169981387486</c:v>
                </c:pt>
                <c:pt idx="282">
                  <c:v>5566.9171898465338</c:v>
                </c:pt>
                <c:pt idx="283">
                  <c:v>3179.0861011150332</c:v>
                </c:pt>
                <c:pt idx="284">
                  <c:v>1017.6682150566506</c:v>
                </c:pt>
                <c:pt idx="285">
                  <c:v>1061.1645614318234</c:v>
                </c:pt>
                <c:pt idx="286">
                  <c:v>1286.2174885477782</c:v>
                </c:pt>
                <c:pt idx="287">
                  <c:v>1092.693578301039</c:v>
                </c:pt>
                <c:pt idx="288">
                  <c:v>966.12129190864698</c:v>
                </c:pt>
                <c:pt idx="289">
                  <c:v>1131.5401352360614</c:v>
                </c:pt>
                <c:pt idx="290">
                  <c:v>1089.9676307027717</c:v>
                </c:pt>
                <c:pt idx="291">
                  <c:v>1011.9245264578009</c:v>
                </c:pt>
                <c:pt idx="292">
                  <c:v>1092.8681501961082</c:v>
                </c:pt>
                <c:pt idx="293">
                  <c:v>1208.544689321792</c:v>
                </c:pt>
                <c:pt idx="294">
                  <c:v>1098.9203540611911</c:v>
                </c:pt>
                <c:pt idx="295">
                  <c:v>890.20344278613459</c:v>
                </c:pt>
                <c:pt idx="296">
                  <c:v>1224.429410328328</c:v>
                </c:pt>
                <c:pt idx="297">
                  <c:v>1178.6872207008626</c:v>
                </c:pt>
                <c:pt idx="298">
                  <c:v>1162.1059668793043</c:v>
                </c:pt>
                <c:pt idx="299">
                  <c:v>1012.4185209727269</c:v>
                </c:pt>
                <c:pt idx="300">
                  <c:v>1027.6431585112398</c:v>
                </c:pt>
                <c:pt idx="301">
                  <c:v>1028.0839305160282</c:v>
                </c:pt>
                <c:pt idx="302">
                  <c:v>1054.5613009183555</c:v>
                </c:pt>
                <c:pt idx="303">
                  <c:v>1059.8921559217986</c:v>
                </c:pt>
                <c:pt idx="304">
                  <c:v>1060.0605367896535</c:v>
                </c:pt>
                <c:pt idx="305">
                  <c:v>1077.8078828246071</c:v>
                </c:pt>
                <c:pt idx="306">
                  <c:v>1064.2202607479533</c:v>
                </c:pt>
                <c:pt idx="307">
                  <c:v>1009.672130489005</c:v>
                </c:pt>
                <c:pt idx="308">
                  <c:v>972.85534591172996</c:v>
                </c:pt>
                <c:pt idx="309">
                  <c:v>2297.9882620865487</c:v>
                </c:pt>
                <c:pt idx="310">
                  <c:v>3061.3503043302821</c:v>
                </c:pt>
                <c:pt idx="311">
                  <c:v>3225.3554651331006</c:v>
                </c:pt>
                <c:pt idx="312">
                  <c:v>3821.7409536636055</c:v>
                </c:pt>
                <c:pt idx="313">
                  <c:v>3641.0649522013637</c:v>
                </c:pt>
                <c:pt idx="314">
                  <c:v>4564.6473595708476</c:v>
                </c:pt>
                <c:pt idx="315">
                  <c:v>4979.4263764963735</c:v>
                </c:pt>
                <c:pt idx="316">
                  <c:v>4901.2005273719242</c:v>
                </c:pt>
                <c:pt idx="317">
                  <c:v>5210.0758936092325</c:v>
                </c:pt>
                <c:pt idx="318">
                  <c:v>5590.176835293365</c:v>
                </c:pt>
                <c:pt idx="319">
                  <c:v>5149.118198510505</c:v>
                </c:pt>
                <c:pt idx="320">
                  <c:v>5799.2809958866501</c:v>
                </c:pt>
                <c:pt idx="321">
                  <c:v>5822.3505926794769</c:v>
                </c:pt>
                <c:pt idx="322">
                  <c:v>5723.064036848833</c:v>
                </c:pt>
                <c:pt idx="323">
                  <c:v>5885.4423756395408</c:v>
                </c:pt>
                <c:pt idx="324">
                  <c:v>5930.1999581796099</c:v>
                </c:pt>
                <c:pt idx="325">
                  <c:v>6315.1858787208057</c:v>
                </c:pt>
                <c:pt idx="326">
                  <c:v>6708.7223891610392</c:v>
                </c:pt>
                <c:pt idx="327">
                  <c:v>6005.7350222600526</c:v>
                </c:pt>
                <c:pt idx="328">
                  <c:v>5861.8382091841268</c:v>
                </c:pt>
                <c:pt idx="329">
                  <c:v>6716.1804195600607</c:v>
                </c:pt>
                <c:pt idx="330">
                  <c:v>6361.4374330929913</c:v>
                </c:pt>
                <c:pt idx="331">
                  <c:v>6717.5209473940049</c:v>
                </c:pt>
                <c:pt idx="332">
                  <c:v>6442.498018603249</c:v>
                </c:pt>
                <c:pt idx="333">
                  <c:v>6565.7801312488618</c:v>
                </c:pt>
                <c:pt idx="334">
                  <c:v>7168.424618455816</c:v>
                </c:pt>
                <c:pt idx="335">
                  <c:v>6602.1883189483278</c:v>
                </c:pt>
                <c:pt idx="336">
                  <c:v>6856.9181331151058</c:v>
                </c:pt>
                <c:pt idx="337">
                  <c:v>7136.6872467419144</c:v>
                </c:pt>
                <c:pt idx="338">
                  <c:v>6504.0588159936506</c:v>
                </c:pt>
                <c:pt idx="339">
                  <c:v>6442.6025479377477</c:v>
                </c:pt>
                <c:pt idx="340">
                  <c:v>6876.9390929809042</c:v>
                </c:pt>
                <c:pt idx="341">
                  <c:v>6372.0821688166034</c:v>
                </c:pt>
                <c:pt idx="342">
                  <c:v>6241.3835853998617</c:v>
                </c:pt>
                <c:pt idx="343">
                  <c:v>977.59372193280262</c:v>
                </c:pt>
                <c:pt idx="344">
                  <c:v>1091.5865318211718</c:v>
                </c:pt>
                <c:pt idx="345">
                  <c:v>901.65274528700638</c:v>
                </c:pt>
                <c:pt idx="346">
                  <c:v>1095.9806099420002</c:v>
                </c:pt>
                <c:pt idx="347">
                  <c:v>1036.6734103074302</c:v>
                </c:pt>
                <c:pt idx="348">
                  <c:v>1050.2298053378233</c:v>
                </c:pt>
                <c:pt idx="349">
                  <c:v>1195.9323130483526</c:v>
                </c:pt>
                <c:pt idx="350">
                  <c:v>1123.598117953801</c:v>
                </c:pt>
                <c:pt idx="351">
                  <c:v>1045.42923063989</c:v>
                </c:pt>
                <c:pt idx="352">
                  <c:v>1138.3906141450602</c:v>
                </c:pt>
                <c:pt idx="353">
                  <c:v>1104.1759063103048</c:v>
                </c:pt>
                <c:pt idx="354">
                  <c:v>943.72240076757851</c:v>
                </c:pt>
                <c:pt idx="355">
                  <c:v>1006.4743557264878</c:v>
                </c:pt>
                <c:pt idx="356">
                  <c:v>1007.2564639487804</c:v>
                </c:pt>
                <c:pt idx="357">
                  <c:v>1013.2929394321561</c:v>
                </c:pt>
                <c:pt idx="358">
                  <c:v>1024.9068726227945</c:v>
                </c:pt>
                <c:pt idx="359">
                  <c:v>949.19685577862288</c:v>
                </c:pt>
                <c:pt idx="360">
                  <c:v>1086.8012746030745</c:v>
                </c:pt>
                <c:pt idx="361">
                  <c:v>1226.7464319792396</c:v>
                </c:pt>
                <c:pt idx="362">
                  <c:v>1171.5467413040035</c:v>
                </c:pt>
                <c:pt idx="363">
                  <c:v>959.91951757686365</c:v>
                </c:pt>
                <c:pt idx="364">
                  <c:v>1109.0905724037138</c:v>
                </c:pt>
                <c:pt idx="365">
                  <c:v>858.71455368558941</c:v>
                </c:pt>
                <c:pt idx="366">
                  <c:v>1003.8433333656141</c:v>
                </c:pt>
                <c:pt idx="367">
                  <c:v>1032.4255803323022</c:v>
                </c:pt>
                <c:pt idx="368">
                  <c:v>1066.0139941073146</c:v>
                </c:pt>
                <c:pt idx="369">
                  <c:v>1679.8638536541559</c:v>
                </c:pt>
                <c:pt idx="370">
                  <c:v>2720.5109243362444</c:v>
                </c:pt>
                <c:pt idx="371">
                  <c:v>3311.8061365346007</c:v>
                </c:pt>
                <c:pt idx="372">
                  <c:v>3975.4055904443735</c:v>
                </c:pt>
                <c:pt idx="373">
                  <c:v>3968.8948077148261</c:v>
                </c:pt>
                <c:pt idx="374">
                  <c:v>4307.614068420583</c:v>
                </c:pt>
                <c:pt idx="375">
                  <c:v>4897.3753876546834</c:v>
                </c:pt>
                <c:pt idx="376">
                  <c:v>5233.303015937804</c:v>
                </c:pt>
                <c:pt idx="377">
                  <c:v>5083.4532962079475</c:v>
                </c:pt>
                <c:pt idx="378">
                  <c:v>5331.1448932356807</c:v>
                </c:pt>
                <c:pt idx="379">
                  <c:v>5723.348990009823</c:v>
                </c:pt>
                <c:pt idx="380">
                  <c:v>5781.2103652137248</c:v>
                </c:pt>
                <c:pt idx="381">
                  <c:v>5861.6608835551442</c:v>
                </c:pt>
                <c:pt idx="382">
                  <c:v>5986.1335440990861</c:v>
                </c:pt>
                <c:pt idx="383">
                  <c:v>5889.9348495824697</c:v>
                </c:pt>
                <c:pt idx="384">
                  <c:v>6295.3832168650233</c:v>
                </c:pt>
                <c:pt idx="385">
                  <c:v>6528.177156712035</c:v>
                </c:pt>
                <c:pt idx="386">
                  <c:v>5910.2740027437521</c:v>
                </c:pt>
                <c:pt idx="387">
                  <c:v>6214.2588846342614</c:v>
                </c:pt>
                <c:pt idx="388">
                  <c:v>6393.4539210807425</c:v>
                </c:pt>
                <c:pt idx="389">
                  <c:v>6725.9058846559274</c:v>
                </c:pt>
                <c:pt idx="390">
                  <c:v>6279.5048724365097</c:v>
                </c:pt>
                <c:pt idx="391">
                  <c:v>6735.1788942047251</c:v>
                </c:pt>
                <c:pt idx="392">
                  <c:v>6324.8112396227862</c:v>
                </c:pt>
                <c:pt idx="393">
                  <c:v>6851.9145277817743</c:v>
                </c:pt>
                <c:pt idx="394">
                  <c:v>7138.5999620853099</c:v>
                </c:pt>
                <c:pt idx="395">
                  <c:v>6660.1459814118907</c:v>
                </c:pt>
                <c:pt idx="396">
                  <c:v>6884.1940557067501</c:v>
                </c:pt>
                <c:pt idx="397">
                  <c:v>6896.1342090235657</c:v>
                </c:pt>
                <c:pt idx="398">
                  <c:v>7299.3649123529631</c:v>
                </c:pt>
                <c:pt idx="399">
                  <c:v>6882.1085277028224</c:v>
                </c:pt>
                <c:pt idx="400">
                  <c:v>7070.6323337828571</c:v>
                </c:pt>
                <c:pt idx="401">
                  <c:v>2730.3079002271575</c:v>
                </c:pt>
                <c:pt idx="402">
                  <c:v>165.3431083086044</c:v>
                </c:pt>
                <c:pt idx="403">
                  <c:v>76.663873784684583</c:v>
                </c:pt>
                <c:pt idx="404">
                  <c:v>95.750093100677873</c:v>
                </c:pt>
                <c:pt idx="405">
                  <c:v>117.77059010442964</c:v>
                </c:pt>
                <c:pt idx="406">
                  <c:v>114.94136913760565</c:v>
                </c:pt>
                <c:pt idx="407">
                  <c:v>191.81486012899492</c:v>
                </c:pt>
                <c:pt idx="408">
                  <c:v>141.56499415389874</c:v>
                </c:pt>
                <c:pt idx="409">
                  <c:v>182.1367580555706</c:v>
                </c:pt>
                <c:pt idx="410">
                  <c:v>102.1136141826523</c:v>
                </c:pt>
                <c:pt idx="411">
                  <c:v>114.32764014674204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66-4509-A7F4-BED8B91D9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758735"/>
        <c:axId val="654761135"/>
      </c:scatterChart>
      <c:valAx>
        <c:axId val="654758735"/>
        <c:scaling>
          <c:orientation val="minMax"/>
          <c:max val="18.5"/>
          <c:min val="13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761135"/>
        <c:crosses val="autoZero"/>
        <c:crossBetween val="midCat"/>
      </c:valAx>
      <c:valAx>
        <c:axId val="654761135"/>
        <c:scaling>
          <c:logBase val="10"/>
          <c:orientation val="minMax"/>
          <c:max val="50000"/>
          <c:min val="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758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83745228638521696"/>
          <c:y val="0.14462019453450672"/>
          <c:w val="0.13644140994222229"/>
          <c:h val="0.268865652167848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'2025_01_021_AVE'!$AG$4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'2025_01_021_AVE'!$A$5:$A$416</c:f>
              <c:numCache>
                <c:formatCode>General</c:formatCode>
                <c:ptCount val="412"/>
                <c:pt idx="0">
                  <c:v>13.643599999999999</c:v>
                </c:pt>
                <c:pt idx="1">
                  <c:v>13.652900000000001</c:v>
                </c:pt>
                <c:pt idx="2">
                  <c:v>13.6622</c:v>
                </c:pt>
                <c:pt idx="3">
                  <c:v>13.6715</c:v>
                </c:pt>
                <c:pt idx="4">
                  <c:v>13.6808</c:v>
                </c:pt>
                <c:pt idx="5">
                  <c:v>13.690099999999999</c:v>
                </c:pt>
                <c:pt idx="6">
                  <c:v>13.699400000000001</c:v>
                </c:pt>
                <c:pt idx="7">
                  <c:v>13.7087</c:v>
                </c:pt>
                <c:pt idx="8">
                  <c:v>13.718</c:v>
                </c:pt>
                <c:pt idx="9">
                  <c:v>13.7273</c:v>
                </c:pt>
                <c:pt idx="10">
                  <c:v>13.736599999999999</c:v>
                </c:pt>
                <c:pt idx="11">
                  <c:v>13.745900000000001</c:v>
                </c:pt>
                <c:pt idx="12">
                  <c:v>13.7552</c:v>
                </c:pt>
                <c:pt idx="13">
                  <c:v>13.7645</c:v>
                </c:pt>
                <c:pt idx="14">
                  <c:v>13.845000000000001</c:v>
                </c:pt>
                <c:pt idx="15">
                  <c:v>13.8545</c:v>
                </c:pt>
                <c:pt idx="16">
                  <c:v>13.863799999999999</c:v>
                </c:pt>
                <c:pt idx="17">
                  <c:v>13.872999999999999</c:v>
                </c:pt>
                <c:pt idx="18">
                  <c:v>13.882300000000001</c:v>
                </c:pt>
                <c:pt idx="19">
                  <c:v>13.8917</c:v>
                </c:pt>
                <c:pt idx="20">
                  <c:v>13.901</c:v>
                </c:pt>
                <c:pt idx="21">
                  <c:v>13.910299999999999</c:v>
                </c:pt>
                <c:pt idx="22">
                  <c:v>13.919600000000001</c:v>
                </c:pt>
                <c:pt idx="23">
                  <c:v>13.928900000000001</c:v>
                </c:pt>
                <c:pt idx="24">
                  <c:v>13.9382</c:v>
                </c:pt>
                <c:pt idx="25">
                  <c:v>13.9475</c:v>
                </c:pt>
                <c:pt idx="26">
                  <c:v>13.956799999999999</c:v>
                </c:pt>
                <c:pt idx="27">
                  <c:v>13.966100000000001</c:v>
                </c:pt>
                <c:pt idx="28">
                  <c:v>13.9754</c:v>
                </c:pt>
                <c:pt idx="29">
                  <c:v>13.9847</c:v>
                </c:pt>
                <c:pt idx="30">
                  <c:v>13.996499999999999</c:v>
                </c:pt>
                <c:pt idx="31">
                  <c:v>14.0059</c:v>
                </c:pt>
                <c:pt idx="32">
                  <c:v>14.0154</c:v>
                </c:pt>
                <c:pt idx="33">
                  <c:v>14.024800000000001</c:v>
                </c:pt>
                <c:pt idx="34">
                  <c:v>14.0342</c:v>
                </c:pt>
                <c:pt idx="35">
                  <c:v>14.0436</c:v>
                </c:pt>
                <c:pt idx="36">
                  <c:v>14.053100000000001</c:v>
                </c:pt>
                <c:pt idx="37">
                  <c:v>14.0625</c:v>
                </c:pt>
                <c:pt idx="38">
                  <c:v>14.071899999999999</c:v>
                </c:pt>
                <c:pt idx="39">
                  <c:v>14.081300000000001</c:v>
                </c:pt>
                <c:pt idx="40">
                  <c:v>14.0908</c:v>
                </c:pt>
                <c:pt idx="41">
                  <c:v>14.1004</c:v>
                </c:pt>
                <c:pt idx="42">
                  <c:v>14.1099</c:v>
                </c:pt>
                <c:pt idx="43">
                  <c:v>14.119400000000001</c:v>
                </c:pt>
                <c:pt idx="44">
                  <c:v>14.129</c:v>
                </c:pt>
                <c:pt idx="45">
                  <c:v>14.138500000000001</c:v>
                </c:pt>
                <c:pt idx="46">
                  <c:v>14.148</c:v>
                </c:pt>
                <c:pt idx="47">
                  <c:v>14.157400000000001</c:v>
                </c:pt>
                <c:pt idx="48">
                  <c:v>14.1669</c:v>
                </c:pt>
                <c:pt idx="49">
                  <c:v>14.176500000000001</c:v>
                </c:pt>
                <c:pt idx="50">
                  <c:v>14.1861</c:v>
                </c:pt>
                <c:pt idx="51">
                  <c:v>14.195600000000001</c:v>
                </c:pt>
                <c:pt idx="52">
                  <c:v>14.2052</c:v>
                </c:pt>
                <c:pt idx="53">
                  <c:v>14.214700000000001</c:v>
                </c:pt>
                <c:pt idx="54">
                  <c:v>14.224299999999999</c:v>
                </c:pt>
                <c:pt idx="55">
                  <c:v>14.2338</c:v>
                </c:pt>
                <c:pt idx="56">
                  <c:v>14.243399999999999</c:v>
                </c:pt>
                <c:pt idx="57">
                  <c:v>14.2529</c:v>
                </c:pt>
                <c:pt idx="58">
                  <c:v>14.3628</c:v>
                </c:pt>
                <c:pt idx="59">
                  <c:v>14.372299999999999</c:v>
                </c:pt>
                <c:pt idx="60">
                  <c:v>14.3819</c:v>
                </c:pt>
                <c:pt idx="61">
                  <c:v>14.391400000000001</c:v>
                </c:pt>
                <c:pt idx="62">
                  <c:v>14.4009</c:v>
                </c:pt>
                <c:pt idx="63">
                  <c:v>14.410399999999999</c:v>
                </c:pt>
                <c:pt idx="64">
                  <c:v>14.42</c:v>
                </c:pt>
                <c:pt idx="65">
                  <c:v>14.429500000000001</c:v>
                </c:pt>
                <c:pt idx="66">
                  <c:v>14.439</c:v>
                </c:pt>
                <c:pt idx="67">
                  <c:v>14.448600000000001</c:v>
                </c:pt>
                <c:pt idx="68">
                  <c:v>14.458</c:v>
                </c:pt>
                <c:pt idx="69">
                  <c:v>14.467599999999999</c:v>
                </c:pt>
                <c:pt idx="70">
                  <c:v>14.4771</c:v>
                </c:pt>
                <c:pt idx="71">
                  <c:v>14.486599999999999</c:v>
                </c:pt>
                <c:pt idx="72">
                  <c:v>14.4962</c:v>
                </c:pt>
                <c:pt idx="73">
                  <c:v>14.505699999999999</c:v>
                </c:pt>
                <c:pt idx="74">
                  <c:v>14.5152</c:v>
                </c:pt>
                <c:pt idx="75">
                  <c:v>14.524699999999999</c:v>
                </c:pt>
                <c:pt idx="76">
                  <c:v>14.5343</c:v>
                </c:pt>
                <c:pt idx="77">
                  <c:v>14.543799999999999</c:v>
                </c:pt>
                <c:pt idx="78">
                  <c:v>14.5533</c:v>
                </c:pt>
                <c:pt idx="79">
                  <c:v>14.562799999999999</c:v>
                </c:pt>
                <c:pt idx="80">
                  <c:v>14.5724</c:v>
                </c:pt>
                <c:pt idx="81">
                  <c:v>14.581899999999999</c:v>
                </c:pt>
                <c:pt idx="82">
                  <c:v>14.6791</c:v>
                </c:pt>
                <c:pt idx="83">
                  <c:v>14.688599999999999</c:v>
                </c:pt>
                <c:pt idx="84">
                  <c:v>14.6981</c:v>
                </c:pt>
                <c:pt idx="85">
                  <c:v>14.707599999999999</c:v>
                </c:pt>
                <c:pt idx="86">
                  <c:v>14.7171</c:v>
                </c:pt>
                <c:pt idx="87">
                  <c:v>14.726599999999999</c:v>
                </c:pt>
                <c:pt idx="88">
                  <c:v>14.7361</c:v>
                </c:pt>
                <c:pt idx="89">
                  <c:v>14.7456</c:v>
                </c:pt>
                <c:pt idx="90">
                  <c:v>14.755100000000001</c:v>
                </c:pt>
                <c:pt idx="91">
                  <c:v>14.7645</c:v>
                </c:pt>
                <c:pt idx="92">
                  <c:v>14.773999999999999</c:v>
                </c:pt>
                <c:pt idx="93">
                  <c:v>14.7835</c:v>
                </c:pt>
                <c:pt idx="94">
                  <c:v>14.792999999999999</c:v>
                </c:pt>
                <c:pt idx="95">
                  <c:v>14.8025</c:v>
                </c:pt>
                <c:pt idx="96">
                  <c:v>14.811999999999999</c:v>
                </c:pt>
                <c:pt idx="97">
                  <c:v>14.8215</c:v>
                </c:pt>
                <c:pt idx="98">
                  <c:v>14.831</c:v>
                </c:pt>
                <c:pt idx="99">
                  <c:v>14.8405</c:v>
                </c:pt>
                <c:pt idx="100">
                  <c:v>14.85</c:v>
                </c:pt>
                <c:pt idx="101">
                  <c:v>14.859500000000001</c:v>
                </c:pt>
                <c:pt idx="102">
                  <c:v>14.869</c:v>
                </c:pt>
                <c:pt idx="103">
                  <c:v>14.878500000000001</c:v>
                </c:pt>
                <c:pt idx="104">
                  <c:v>14.888</c:v>
                </c:pt>
                <c:pt idx="105">
                  <c:v>14.897500000000001</c:v>
                </c:pt>
                <c:pt idx="106">
                  <c:v>14.907</c:v>
                </c:pt>
                <c:pt idx="107">
                  <c:v>14.916499999999999</c:v>
                </c:pt>
                <c:pt idx="108">
                  <c:v>14.926</c:v>
                </c:pt>
                <c:pt idx="109">
                  <c:v>14.935499999999999</c:v>
                </c:pt>
                <c:pt idx="110">
                  <c:v>14.945</c:v>
                </c:pt>
                <c:pt idx="111">
                  <c:v>14.954499999999999</c:v>
                </c:pt>
                <c:pt idx="112">
                  <c:v>14.964</c:v>
                </c:pt>
                <c:pt idx="113">
                  <c:v>14.9735</c:v>
                </c:pt>
                <c:pt idx="114">
                  <c:v>14.983000000000001</c:v>
                </c:pt>
                <c:pt idx="115">
                  <c:v>14.9925</c:v>
                </c:pt>
                <c:pt idx="116">
                  <c:v>15.002000000000001</c:v>
                </c:pt>
                <c:pt idx="117">
                  <c:v>15.0115</c:v>
                </c:pt>
                <c:pt idx="118">
                  <c:v>15.043699999999999</c:v>
                </c:pt>
                <c:pt idx="119">
                  <c:v>15.0532</c:v>
                </c:pt>
                <c:pt idx="120">
                  <c:v>15.0627</c:v>
                </c:pt>
                <c:pt idx="121">
                  <c:v>15.0722</c:v>
                </c:pt>
                <c:pt idx="122">
                  <c:v>15.0817</c:v>
                </c:pt>
                <c:pt idx="123">
                  <c:v>15.091200000000001</c:v>
                </c:pt>
                <c:pt idx="124">
                  <c:v>15.1007</c:v>
                </c:pt>
                <c:pt idx="125">
                  <c:v>15.110200000000001</c:v>
                </c:pt>
                <c:pt idx="126">
                  <c:v>15.1197</c:v>
                </c:pt>
                <c:pt idx="127">
                  <c:v>15.129200000000001</c:v>
                </c:pt>
                <c:pt idx="128">
                  <c:v>15.1387</c:v>
                </c:pt>
                <c:pt idx="129">
                  <c:v>15.148199999999999</c:v>
                </c:pt>
                <c:pt idx="130">
                  <c:v>15.1577</c:v>
                </c:pt>
                <c:pt idx="131">
                  <c:v>15.167199999999999</c:v>
                </c:pt>
                <c:pt idx="132">
                  <c:v>15.1767</c:v>
                </c:pt>
                <c:pt idx="133">
                  <c:v>15.186199999999999</c:v>
                </c:pt>
                <c:pt idx="134">
                  <c:v>15.1957</c:v>
                </c:pt>
                <c:pt idx="135">
                  <c:v>15.2052</c:v>
                </c:pt>
                <c:pt idx="136">
                  <c:v>15.214700000000001</c:v>
                </c:pt>
                <c:pt idx="137">
                  <c:v>15.2242</c:v>
                </c:pt>
                <c:pt idx="138">
                  <c:v>15.233700000000001</c:v>
                </c:pt>
                <c:pt idx="139">
                  <c:v>15.2432</c:v>
                </c:pt>
                <c:pt idx="140">
                  <c:v>15.252700000000001</c:v>
                </c:pt>
                <c:pt idx="141">
                  <c:v>15.2622</c:v>
                </c:pt>
                <c:pt idx="142">
                  <c:v>15.271699999999999</c:v>
                </c:pt>
                <c:pt idx="143">
                  <c:v>15.2812</c:v>
                </c:pt>
                <c:pt idx="144">
                  <c:v>15.290699999999999</c:v>
                </c:pt>
                <c:pt idx="145">
                  <c:v>15.3002</c:v>
                </c:pt>
                <c:pt idx="146">
                  <c:v>15.309699999999999</c:v>
                </c:pt>
                <c:pt idx="147">
                  <c:v>15.3192</c:v>
                </c:pt>
                <c:pt idx="148">
                  <c:v>15.3287</c:v>
                </c:pt>
                <c:pt idx="149">
                  <c:v>15.338200000000001</c:v>
                </c:pt>
                <c:pt idx="150">
                  <c:v>15.3477</c:v>
                </c:pt>
                <c:pt idx="151">
                  <c:v>15.357200000000001</c:v>
                </c:pt>
                <c:pt idx="152">
                  <c:v>15.3667</c:v>
                </c:pt>
                <c:pt idx="153">
                  <c:v>15.376200000000001</c:v>
                </c:pt>
                <c:pt idx="154">
                  <c:v>15.3857</c:v>
                </c:pt>
                <c:pt idx="155">
                  <c:v>15.395200000000001</c:v>
                </c:pt>
                <c:pt idx="156">
                  <c:v>15.4047</c:v>
                </c:pt>
                <c:pt idx="157">
                  <c:v>15.414199999999999</c:v>
                </c:pt>
                <c:pt idx="158">
                  <c:v>15.4237</c:v>
                </c:pt>
                <c:pt idx="159">
                  <c:v>15.433199999999999</c:v>
                </c:pt>
                <c:pt idx="160">
                  <c:v>15.4427</c:v>
                </c:pt>
                <c:pt idx="161">
                  <c:v>15.452199999999999</c:v>
                </c:pt>
                <c:pt idx="162">
                  <c:v>15.4617</c:v>
                </c:pt>
                <c:pt idx="163">
                  <c:v>15.4712</c:v>
                </c:pt>
                <c:pt idx="164">
                  <c:v>15.480700000000001</c:v>
                </c:pt>
                <c:pt idx="165">
                  <c:v>15.4902</c:v>
                </c:pt>
                <c:pt idx="166">
                  <c:v>15.499599999999999</c:v>
                </c:pt>
                <c:pt idx="167">
                  <c:v>15.5091</c:v>
                </c:pt>
                <c:pt idx="168">
                  <c:v>15.518599999999999</c:v>
                </c:pt>
                <c:pt idx="169">
                  <c:v>15.5281</c:v>
                </c:pt>
                <c:pt idx="170">
                  <c:v>15.537599999999999</c:v>
                </c:pt>
                <c:pt idx="171">
                  <c:v>15.5471</c:v>
                </c:pt>
                <c:pt idx="172">
                  <c:v>15.5566</c:v>
                </c:pt>
                <c:pt idx="173">
                  <c:v>15.5661</c:v>
                </c:pt>
                <c:pt idx="174">
                  <c:v>15.5756</c:v>
                </c:pt>
                <c:pt idx="175">
                  <c:v>15.585100000000001</c:v>
                </c:pt>
                <c:pt idx="176">
                  <c:v>15.5946</c:v>
                </c:pt>
                <c:pt idx="177">
                  <c:v>15.604100000000001</c:v>
                </c:pt>
                <c:pt idx="178">
                  <c:v>15.6136</c:v>
                </c:pt>
                <c:pt idx="179">
                  <c:v>15.623100000000001</c:v>
                </c:pt>
                <c:pt idx="180">
                  <c:v>15.6326</c:v>
                </c:pt>
                <c:pt idx="181">
                  <c:v>15.642099999999999</c:v>
                </c:pt>
                <c:pt idx="182">
                  <c:v>15.6516</c:v>
                </c:pt>
                <c:pt idx="183">
                  <c:v>15.661099999999999</c:v>
                </c:pt>
                <c:pt idx="184">
                  <c:v>15.6706</c:v>
                </c:pt>
                <c:pt idx="185">
                  <c:v>15.680199999999999</c:v>
                </c:pt>
                <c:pt idx="186">
                  <c:v>15.6896</c:v>
                </c:pt>
                <c:pt idx="187">
                  <c:v>15.6991</c:v>
                </c:pt>
                <c:pt idx="188">
                  <c:v>15.7087</c:v>
                </c:pt>
                <c:pt idx="189">
                  <c:v>15.7181</c:v>
                </c:pt>
                <c:pt idx="190">
                  <c:v>15.727600000000001</c:v>
                </c:pt>
                <c:pt idx="191">
                  <c:v>15.7371</c:v>
                </c:pt>
                <c:pt idx="192">
                  <c:v>15.746600000000001</c:v>
                </c:pt>
                <c:pt idx="193">
                  <c:v>15.7561</c:v>
                </c:pt>
                <c:pt idx="194">
                  <c:v>15.765599999999999</c:v>
                </c:pt>
                <c:pt idx="195">
                  <c:v>15.7751</c:v>
                </c:pt>
                <c:pt idx="196">
                  <c:v>15.784599999999999</c:v>
                </c:pt>
                <c:pt idx="197">
                  <c:v>15.7941</c:v>
                </c:pt>
                <c:pt idx="198">
                  <c:v>15.803699999999999</c:v>
                </c:pt>
                <c:pt idx="199">
                  <c:v>15.8132</c:v>
                </c:pt>
                <c:pt idx="200">
                  <c:v>15.822699999999999</c:v>
                </c:pt>
                <c:pt idx="201">
                  <c:v>15.8322</c:v>
                </c:pt>
                <c:pt idx="202">
                  <c:v>15.841699999999999</c:v>
                </c:pt>
                <c:pt idx="203">
                  <c:v>15.8512</c:v>
                </c:pt>
                <c:pt idx="204">
                  <c:v>15.8607</c:v>
                </c:pt>
                <c:pt idx="205">
                  <c:v>15.870200000000001</c:v>
                </c:pt>
                <c:pt idx="206">
                  <c:v>15.8797</c:v>
                </c:pt>
                <c:pt idx="207">
                  <c:v>15.889200000000001</c:v>
                </c:pt>
                <c:pt idx="208">
                  <c:v>15.8987</c:v>
                </c:pt>
                <c:pt idx="209">
                  <c:v>15.908200000000001</c:v>
                </c:pt>
                <c:pt idx="210">
                  <c:v>15.9176</c:v>
                </c:pt>
                <c:pt idx="211">
                  <c:v>15.927099999999999</c:v>
                </c:pt>
                <c:pt idx="212">
                  <c:v>15.9366</c:v>
                </c:pt>
                <c:pt idx="213">
                  <c:v>15.946099999999999</c:v>
                </c:pt>
                <c:pt idx="214">
                  <c:v>15.9556</c:v>
                </c:pt>
                <c:pt idx="215">
                  <c:v>15.9651</c:v>
                </c:pt>
                <c:pt idx="216">
                  <c:v>15.974600000000001</c:v>
                </c:pt>
                <c:pt idx="217">
                  <c:v>15.9841</c:v>
                </c:pt>
                <c:pt idx="218">
                  <c:v>15.993600000000001</c:v>
                </c:pt>
                <c:pt idx="219">
                  <c:v>16.0031</c:v>
                </c:pt>
                <c:pt idx="220">
                  <c:v>16.012599999999999</c:v>
                </c:pt>
                <c:pt idx="221">
                  <c:v>16.022099999999998</c:v>
                </c:pt>
                <c:pt idx="222">
                  <c:v>16.031600000000001</c:v>
                </c:pt>
                <c:pt idx="223">
                  <c:v>16.0411</c:v>
                </c:pt>
                <c:pt idx="224">
                  <c:v>16.050599999999999</c:v>
                </c:pt>
                <c:pt idx="225">
                  <c:v>16.060099999999998</c:v>
                </c:pt>
                <c:pt idx="226">
                  <c:v>16.069600000000001</c:v>
                </c:pt>
                <c:pt idx="227">
                  <c:v>16.0791</c:v>
                </c:pt>
                <c:pt idx="228">
                  <c:v>16.0886</c:v>
                </c:pt>
                <c:pt idx="229">
                  <c:v>16.098099999999999</c:v>
                </c:pt>
                <c:pt idx="230">
                  <c:v>16.107600000000001</c:v>
                </c:pt>
                <c:pt idx="231">
                  <c:v>16.117100000000001</c:v>
                </c:pt>
                <c:pt idx="232">
                  <c:v>16.1266</c:v>
                </c:pt>
                <c:pt idx="233">
                  <c:v>16.136099999999999</c:v>
                </c:pt>
                <c:pt idx="234">
                  <c:v>16.145600000000002</c:v>
                </c:pt>
                <c:pt idx="235">
                  <c:v>16.155100000000001</c:v>
                </c:pt>
                <c:pt idx="236">
                  <c:v>16.1646</c:v>
                </c:pt>
                <c:pt idx="237">
                  <c:v>16.174099999999999</c:v>
                </c:pt>
                <c:pt idx="238">
                  <c:v>16.183599999999998</c:v>
                </c:pt>
                <c:pt idx="239">
                  <c:v>16.193100000000001</c:v>
                </c:pt>
                <c:pt idx="240">
                  <c:v>16.2026</c:v>
                </c:pt>
                <c:pt idx="241">
                  <c:v>16.2121</c:v>
                </c:pt>
                <c:pt idx="242">
                  <c:v>16.221499999999999</c:v>
                </c:pt>
                <c:pt idx="243">
                  <c:v>16.231000000000002</c:v>
                </c:pt>
                <c:pt idx="244">
                  <c:v>16.240500000000001</c:v>
                </c:pt>
                <c:pt idx="245">
                  <c:v>16.25</c:v>
                </c:pt>
                <c:pt idx="246">
                  <c:v>16.259499999999999</c:v>
                </c:pt>
                <c:pt idx="247">
                  <c:v>16.268999999999998</c:v>
                </c:pt>
                <c:pt idx="248">
                  <c:v>16.278500000000001</c:v>
                </c:pt>
                <c:pt idx="249">
                  <c:v>16.288</c:v>
                </c:pt>
                <c:pt idx="250">
                  <c:v>16.297499999999999</c:v>
                </c:pt>
                <c:pt idx="251">
                  <c:v>16.306999999999999</c:v>
                </c:pt>
                <c:pt idx="252">
                  <c:v>16.316500000000001</c:v>
                </c:pt>
                <c:pt idx="253">
                  <c:v>16.326000000000001</c:v>
                </c:pt>
                <c:pt idx="254">
                  <c:v>16.3355</c:v>
                </c:pt>
                <c:pt idx="255">
                  <c:v>16.344999999999999</c:v>
                </c:pt>
                <c:pt idx="256">
                  <c:v>16.354500000000002</c:v>
                </c:pt>
                <c:pt idx="257">
                  <c:v>16.364000000000001</c:v>
                </c:pt>
                <c:pt idx="258">
                  <c:v>16.3735</c:v>
                </c:pt>
                <c:pt idx="259">
                  <c:v>16.382999999999999</c:v>
                </c:pt>
                <c:pt idx="260">
                  <c:v>16.392499999999998</c:v>
                </c:pt>
                <c:pt idx="261">
                  <c:v>16.402000000000001</c:v>
                </c:pt>
                <c:pt idx="262">
                  <c:v>16.4115</c:v>
                </c:pt>
                <c:pt idx="263">
                  <c:v>16.420999999999999</c:v>
                </c:pt>
                <c:pt idx="264">
                  <c:v>16.430499999999999</c:v>
                </c:pt>
                <c:pt idx="265">
                  <c:v>16.440000000000001</c:v>
                </c:pt>
                <c:pt idx="266">
                  <c:v>16.4495</c:v>
                </c:pt>
                <c:pt idx="267">
                  <c:v>16.459</c:v>
                </c:pt>
                <c:pt idx="268">
                  <c:v>16.468499999999999</c:v>
                </c:pt>
                <c:pt idx="269">
                  <c:v>16.478000000000002</c:v>
                </c:pt>
                <c:pt idx="270">
                  <c:v>16.487500000000001</c:v>
                </c:pt>
                <c:pt idx="271">
                  <c:v>16.497</c:v>
                </c:pt>
                <c:pt idx="272">
                  <c:v>16.506499999999999</c:v>
                </c:pt>
                <c:pt idx="273">
                  <c:v>16.515999999999998</c:v>
                </c:pt>
                <c:pt idx="274">
                  <c:v>16.525500000000001</c:v>
                </c:pt>
                <c:pt idx="275">
                  <c:v>16.535</c:v>
                </c:pt>
                <c:pt idx="276">
                  <c:v>16.544499999999999</c:v>
                </c:pt>
                <c:pt idx="277">
                  <c:v>16.553999999999998</c:v>
                </c:pt>
                <c:pt idx="278">
                  <c:v>16.563500000000001</c:v>
                </c:pt>
                <c:pt idx="279">
                  <c:v>16.573</c:v>
                </c:pt>
                <c:pt idx="280">
                  <c:v>16.5825</c:v>
                </c:pt>
                <c:pt idx="281">
                  <c:v>16.591999999999999</c:v>
                </c:pt>
                <c:pt idx="282">
                  <c:v>16.601500000000001</c:v>
                </c:pt>
                <c:pt idx="283">
                  <c:v>16.611000000000001</c:v>
                </c:pt>
                <c:pt idx="284">
                  <c:v>16.6205</c:v>
                </c:pt>
                <c:pt idx="285">
                  <c:v>16.63</c:v>
                </c:pt>
                <c:pt idx="286">
                  <c:v>16.639500000000002</c:v>
                </c:pt>
                <c:pt idx="287">
                  <c:v>16.649000000000001</c:v>
                </c:pt>
                <c:pt idx="288">
                  <c:v>16.6585</c:v>
                </c:pt>
                <c:pt idx="289">
                  <c:v>16.667999999999999</c:v>
                </c:pt>
                <c:pt idx="290">
                  <c:v>16.677499999999998</c:v>
                </c:pt>
                <c:pt idx="291">
                  <c:v>16.687000000000001</c:v>
                </c:pt>
                <c:pt idx="292">
                  <c:v>16.6965</c:v>
                </c:pt>
                <c:pt idx="293">
                  <c:v>16.706</c:v>
                </c:pt>
                <c:pt idx="294">
                  <c:v>16.715499999999999</c:v>
                </c:pt>
                <c:pt idx="295">
                  <c:v>16.725000000000001</c:v>
                </c:pt>
                <c:pt idx="296">
                  <c:v>16.734500000000001</c:v>
                </c:pt>
                <c:pt idx="297">
                  <c:v>16.744</c:v>
                </c:pt>
                <c:pt idx="298">
                  <c:v>16.753499999999999</c:v>
                </c:pt>
                <c:pt idx="299">
                  <c:v>16.763000000000002</c:v>
                </c:pt>
                <c:pt idx="300">
                  <c:v>16.772500000000001</c:v>
                </c:pt>
                <c:pt idx="301">
                  <c:v>16.782</c:v>
                </c:pt>
                <c:pt idx="302">
                  <c:v>16.791499999999999</c:v>
                </c:pt>
                <c:pt idx="303">
                  <c:v>16.800999999999998</c:v>
                </c:pt>
                <c:pt idx="304">
                  <c:v>16.810500000000001</c:v>
                </c:pt>
                <c:pt idx="305">
                  <c:v>16.82</c:v>
                </c:pt>
                <c:pt idx="306">
                  <c:v>16.829499999999999</c:v>
                </c:pt>
                <c:pt idx="307">
                  <c:v>16.838999999999999</c:v>
                </c:pt>
                <c:pt idx="308">
                  <c:v>16.848500000000001</c:v>
                </c:pt>
                <c:pt idx="309">
                  <c:v>16.858000000000001</c:v>
                </c:pt>
                <c:pt idx="310">
                  <c:v>16.8675</c:v>
                </c:pt>
                <c:pt idx="311">
                  <c:v>16.876999999999999</c:v>
                </c:pt>
                <c:pt idx="312">
                  <c:v>16.886500000000002</c:v>
                </c:pt>
                <c:pt idx="313">
                  <c:v>16.896000000000001</c:v>
                </c:pt>
                <c:pt idx="314">
                  <c:v>16.9055</c:v>
                </c:pt>
                <c:pt idx="315">
                  <c:v>16.914999999999999</c:v>
                </c:pt>
                <c:pt idx="316">
                  <c:v>16.924499999999998</c:v>
                </c:pt>
                <c:pt idx="317">
                  <c:v>16.934000000000001</c:v>
                </c:pt>
                <c:pt idx="318">
                  <c:v>16.9435</c:v>
                </c:pt>
                <c:pt idx="319">
                  <c:v>16.952999999999999</c:v>
                </c:pt>
                <c:pt idx="320">
                  <c:v>16.962499999999999</c:v>
                </c:pt>
                <c:pt idx="321">
                  <c:v>16.972000000000001</c:v>
                </c:pt>
                <c:pt idx="322">
                  <c:v>16.9815</c:v>
                </c:pt>
                <c:pt idx="323">
                  <c:v>16.991</c:v>
                </c:pt>
                <c:pt idx="324">
                  <c:v>17.000499999999999</c:v>
                </c:pt>
                <c:pt idx="325">
                  <c:v>17.010000000000002</c:v>
                </c:pt>
                <c:pt idx="326">
                  <c:v>17.019500000000001</c:v>
                </c:pt>
                <c:pt idx="327">
                  <c:v>17.029</c:v>
                </c:pt>
                <c:pt idx="328">
                  <c:v>17.038499999999999</c:v>
                </c:pt>
                <c:pt idx="329">
                  <c:v>17.047999999999998</c:v>
                </c:pt>
                <c:pt idx="330">
                  <c:v>17.057500000000001</c:v>
                </c:pt>
                <c:pt idx="331">
                  <c:v>17.067</c:v>
                </c:pt>
                <c:pt idx="332">
                  <c:v>17.076499999999999</c:v>
                </c:pt>
                <c:pt idx="333">
                  <c:v>17.085999999999999</c:v>
                </c:pt>
                <c:pt idx="334">
                  <c:v>17.095500000000001</c:v>
                </c:pt>
                <c:pt idx="335">
                  <c:v>17.105</c:v>
                </c:pt>
                <c:pt idx="336">
                  <c:v>17.1145</c:v>
                </c:pt>
                <c:pt idx="337">
                  <c:v>17.123999999999999</c:v>
                </c:pt>
                <c:pt idx="338">
                  <c:v>17.133500000000002</c:v>
                </c:pt>
                <c:pt idx="339">
                  <c:v>17.143000000000001</c:v>
                </c:pt>
                <c:pt idx="340">
                  <c:v>17.1525</c:v>
                </c:pt>
                <c:pt idx="341">
                  <c:v>17.161999999999999</c:v>
                </c:pt>
                <c:pt idx="342">
                  <c:v>17.171500000000002</c:v>
                </c:pt>
                <c:pt idx="343">
                  <c:v>17.181000000000001</c:v>
                </c:pt>
                <c:pt idx="344">
                  <c:v>17.1904</c:v>
                </c:pt>
                <c:pt idx="345">
                  <c:v>17.1999</c:v>
                </c:pt>
                <c:pt idx="346">
                  <c:v>17.209399999999999</c:v>
                </c:pt>
                <c:pt idx="347">
                  <c:v>17.218900000000001</c:v>
                </c:pt>
                <c:pt idx="348">
                  <c:v>17.228400000000001</c:v>
                </c:pt>
                <c:pt idx="349">
                  <c:v>17.2379</c:v>
                </c:pt>
                <c:pt idx="350">
                  <c:v>17.247399999999999</c:v>
                </c:pt>
                <c:pt idx="351">
                  <c:v>17.256900000000002</c:v>
                </c:pt>
                <c:pt idx="352">
                  <c:v>17.266400000000001</c:v>
                </c:pt>
                <c:pt idx="353">
                  <c:v>17.2759</c:v>
                </c:pt>
                <c:pt idx="354">
                  <c:v>17.285399999999999</c:v>
                </c:pt>
                <c:pt idx="355">
                  <c:v>17.294899999999998</c:v>
                </c:pt>
                <c:pt idx="356">
                  <c:v>17.304400000000001</c:v>
                </c:pt>
                <c:pt idx="357">
                  <c:v>17.3139</c:v>
                </c:pt>
                <c:pt idx="358">
                  <c:v>17.323399999999999</c:v>
                </c:pt>
                <c:pt idx="359">
                  <c:v>17.332899999999999</c:v>
                </c:pt>
                <c:pt idx="360">
                  <c:v>17.342400000000001</c:v>
                </c:pt>
                <c:pt idx="361">
                  <c:v>17.351900000000001</c:v>
                </c:pt>
                <c:pt idx="362">
                  <c:v>17.3614</c:v>
                </c:pt>
                <c:pt idx="363">
                  <c:v>17.370899999999999</c:v>
                </c:pt>
                <c:pt idx="364">
                  <c:v>17.380400000000002</c:v>
                </c:pt>
                <c:pt idx="365">
                  <c:v>17.389900000000001</c:v>
                </c:pt>
                <c:pt idx="366">
                  <c:v>17.3994</c:v>
                </c:pt>
                <c:pt idx="367">
                  <c:v>17.408899999999999</c:v>
                </c:pt>
                <c:pt idx="368">
                  <c:v>17.418399999999998</c:v>
                </c:pt>
                <c:pt idx="369">
                  <c:v>17.427900000000001</c:v>
                </c:pt>
                <c:pt idx="370">
                  <c:v>17.4374</c:v>
                </c:pt>
                <c:pt idx="371">
                  <c:v>17.446899999999999</c:v>
                </c:pt>
                <c:pt idx="372">
                  <c:v>17.456299999999999</c:v>
                </c:pt>
                <c:pt idx="373">
                  <c:v>17.465900000000001</c:v>
                </c:pt>
                <c:pt idx="374">
                  <c:v>17.475300000000001</c:v>
                </c:pt>
                <c:pt idx="375">
                  <c:v>17.4848</c:v>
                </c:pt>
                <c:pt idx="376">
                  <c:v>17.494299999999999</c:v>
                </c:pt>
                <c:pt idx="377">
                  <c:v>17.503900000000002</c:v>
                </c:pt>
                <c:pt idx="378">
                  <c:v>17.513400000000001</c:v>
                </c:pt>
                <c:pt idx="379">
                  <c:v>17.5229</c:v>
                </c:pt>
                <c:pt idx="380">
                  <c:v>17.532399999999999</c:v>
                </c:pt>
                <c:pt idx="381">
                  <c:v>17.541899999999998</c:v>
                </c:pt>
                <c:pt idx="382">
                  <c:v>17.551400000000001</c:v>
                </c:pt>
                <c:pt idx="383">
                  <c:v>17.5609</c:v>
                </c:pt>
                <c:pt idx="384">
                  <c:v>17.570399999999999</c:v>
                </c:pt>
                <c:pt idx="385">
                  <c:v>17.579899999999999</c:v>
                </c:pt>
                <c:pt idx="386">
                  <c:v>17.589400000000001</c:v>
                </c:pt>
                <c:pt idx="387">
                  <c:v>17.5989</c:v>
                </c:pt>
                <c:pt idx="388">
                  <c:v>17.6084</c:v>
                </c:pt>
                <c:pt idx="389">
                  <c:v>17.617899999999999</c:v>
                </c:pt>
                <c:pt idx="390">
                  <c:v>17.627400000000002</c:v>
                </c:pt>
                <c:pt idx="391">
                  <c:v>17.636900000000001</c:v>
                </c:pt>
                <c:pt idx="392">
                  <c:v>17.6464</c:v>
                </c:pt>
                <c:pt idx="393">
                  <c:v>17.655899999999999</c:v>
                </c:pt>
                <c:pt idx="394">
                  <c:v>17.665400000000002</c:v>
                </c:pt>
                <c:pt idx="395">
                  <c:v>17.674900000000001</c:v>
                </c:pt>
                <c:pt idx="396">
                  <c:v>17.6844</c:v>
                </c:pt>
                <c:pt idx="397">
                  <c:v>17.693899999999999</c:v>
                </c:pt>
                <c:pt idx="398">
                  <c:v>17.703399999999998</c:v>
                </c:pt>
                <c:pt idx="399">
                  <c:v>17.712900000000001</c:v>
                </c:pt>
                <c:pt idx="400">
                  <c:v>17.7224</c:v>
                </c:pt>
                <c:pt idx="401">
                  <c:v>17.7319</c:v>
                </c:pt>
                <c:pt idx="402">
                  <c:v>17.741399999999999</c:v>
                </c:pt>
                <c:pt idx="403">
                  <c:v>17.750900000000001</c:v>
                </c:pt>
                <c:pt idx="404">
                  <c:v>17.760400000000001</c:v>
                </c:pt>
                <c:pt idx="405">
                  <c:v>17.7699</c:v>
                </c:pt>
                <c:pt idx="406">
                  <c:v>17.779399999999999</c:v>
                </c:pt>
                <c:pt idx="407">
                  <c:v>17.788900000000002</c:v>
                </c:pt>
                <c:pt idx="408">
                  <c:v>17.798400000000001</c:v>
                </c:pt>
                <c:pt idx="409">
                  <c:v>17.8079</c:v>
                </c:pt>
                <c:pt idx="410">
                  <c:v>17.817399999999999</c:v>
                </c:pt>
                <c:pt idx="411">
                  <c:v>17.826899999999998</c:v>
                </c:pt>
              </c:numCache>
            </c:numRef>
          </c:xVal>
          <c:yVal>
            <c:numRef>
              <c:f>'2025_01_021_AVE'!$AG$5:$AG$416</c:f>
              <c:numCache>
                <c:formatCode>General</c:formatCode>
                <c:ptCount val="412"/>
                <c:pt idx="0">
                  <c:v>13.78764490994617</c:v>
                </c:pt>
                <c:pt idx="1">
                  <c:v>14.189579406781528</c:v>
                </c:pt>
                <c:pt idx="2">
                  <c:v>14.255297288991152</c:v>
                </c:pt>
                <c:pt idx="3">
                  <c:v>14.103669736936499</c:v>
                </c:pt>
                <c:pt idx="4">
                  <c:v>14.618148328994385</c:v>
                </c:pt>
                <c:pt idx="5">
                  <c:v>13.178489226347407</c:v>
                </c:pt>
                <c:pt idx="6">
                  <c:v>14.808045030175533</c:v>
                </c:pt>
                <c:pt idx="7">
                  <c:v>13.807444116624664</c:v>
                </c:pt>
                <c:pt idx="8">
                  <c:v>14.715298545237388</c:v>
                </c:pt>
                <c:pt idx="9">
                  <c:v>14.342907386983141</c:v>
                </c:pt>
                <c:pt idx="10">
                  <c:v>14.666534081882803</c:v>
                </c:pt>
                <c:pt idx="11">
                  <c:v>14.190072012480821</c:v>
                </c:pt>
                <c:pt idx="12">
                  <c:v>14.444925156331784</c:v>
                </c:pt>
                <c:pt idx="13">
                  <c:v>15.008580918380428</c:v>
                </c:pt>
                <c:pt idx="14">
                  <c:v>14.599702389381653</c:v>
                </c:pt>
                <c:pt idx="15">
                  <c:v>14.17880064034151</c:v>
                </c:pt>
                <c:pt idx="16">
                  <c:v>13.958340755680634</c:v>
                </c:pt>
                <c:pt idx="17">
                  <c:v>13.986330399467217</c:v>
                </c:pt>
                <c:pt idx="18">
                  <c:v>14.487424028284039</c:v>
                </c:pt>
                <c:pt idx="19">
                  <c:v>14.339436090992287</c:v>
                </c:pt>
                <c:pt idx="20">
                  <c:v>14.467659125262553</c:v>
                </c:pt>
                <c:pt idx="21">
                  <c:v>14.23570354191699</c:v>
                </c:pt>
                <c:pt idx="22">
                  <c:v>14.289171822683253</c:v>
                </c:pt>
                <c:pt idx="23">
                  <c:v>14.089058471827991</c:v>
                </c:pt>
                <c:pt idx="24">
                  <c:v>14.0958977141409</c:v>
                </c:pt>
                <c:pt idx="25">
                  <c:v>14.206342429452787</c:v>
                </c:pt>
                <c:pt idx="26">
                  <c:v>13.714239045860415</c:v>
                </c:pt>
                <c:pt idx="27">
                  <c:v>14.226688816882509</c:v>
                </c:pt>
                <c:pt idx="28">
                  <c:v>14.188428474044972</c:v>
                </c:pt>
                <c:pt idx="29">
                  <c:v>14.095846677321065</c:v>
                </c:pt>
                <c:pt idx="30">
                  <c:v>13.43800557666199</c:v>
                </c:pt>
                <c:pt idx="31">
                  <c:v>14.649610577532593</c:v>
                </c:pt>
                <c:pt idx="32">
                  <c:v>14.283582632033466</c:v>
                </c:pt>
                <c:pt idx="33">
                  <c:v>13.856259849406715</c:v>
                </c:pt>
                <c:pt idx="34">
                  <c:v>14.018693568305107</c:v>
                </c:pt>
                <c:pt idx="35">
                  <c:v>15.009049194353542</c:v>
                </c:pt>
                <c:pt idx="36">
                  <c:v>14.546957948603755</c:v>
                </c:pt>
                <c:pt idx="37">
                  <c:v>14.122371715756142</c:v>
                </c:pt>
                <c:pt idx="38">
                  <c:v>14.244237404417458</c:v>
                </c:pt>
                <c:pt idx="39">
                  <c:v>14.438282890925121</c:v>
                </c:pt>
                <c:pt idx="40">
                  <c:v>14.217895595675555</c:v>
                </c:pt>
                <c:pt idx="41">
                  <c:v>14.174803560203317</c:v>
                </c:pt>
                <c:pt idx="42">
                  <c:v>13.690821253012793</c:v>
                </c:pt>
                <c:pt idx="43">
                  <c:v>14.097259271532677</c:v>
                </c:pt>
                <c:pt idx="44">
                  <c:v>13.900690540560246</c:v>
                </c:pt>
                <c:pt idx="45">
                  <c:v>14.37476215659259</c:v>
                </c:pt>
                <c:pt idx="46">
                  <c:v>13.422226305138585</c:v>
                </c:pt>
                <c:pt idx="47">
                  <c:v>14.055729457655886</c:v>
                </c:pt>
                <c:pt idx="48">
                  <c:v>14.241910927717338</c:v>
                </c:pt>
                <c:pt idx="49">
                  <c:v>14.639658183941028</c:v>
                </c:pt>
                <c:pt idx="50">
                  <c:v>13.816931389258315</c:v>
                </c:pt>
                <c:pt idx="51">
                  <c:v>14.009820817671079</c:v>
                </c:pt>
                <c:pt idx="52">
                  <c:v>13.510713562518315</c:v>
                </c:pt>
                <c:pt idx="53">
                  <c:v>14.656111441734884</c:v>
                </c:pt>
                <c:pt idx="54">
                  <c:v>14.856646506169284</c:v>
                </c:pt>
                <c:pt idx="55">
                  <c:v>13.690607459179837</c:v>
                </c:pt>
                <c:pt idx="56">
                  <c:v>13.827339428575007</c:v>
                </c:pt>
                <c:pt idx="57">
                  <c:v>14.558889126488367</c:v>
                </c:pt>
                <c:pt idx="58">
                  <c:v>13.173025101450653</c:v>
                </c:pt>
                <c:pt idx="59">
                  <c:v>12.286334038001007</c:v>
                </c:pt>
                <c:pt idx="60">
                  <c:v>13.363177669452888</c:v>
                </c:pt>
                <c:pt idx="61">
                  <c:v>13.060306540177871</c:v>
                </c:pt>
                <c:pt idx="62">
                  <c:v>13.124103423208759</c:v>
                </c:pt>
                <c:pt idx="63">
                  <c:v>14.26419145317027</c:v>
                </c:pt>
                <c:pt idx="64">
                  <c:v>15.268346834370988</c:v>
                </c:pt>
                <c:pt idx="65">
                  <c:v>11.736590252716876</c:v>
                </c:pt>
                <c:pt idx="66">
                  <c:v>14.359234811619562</c:v>
                </c:pt>
                <c:pt idx="67">
                  <c:v>13.653672011325449</c:v>
                </c:pt>
                <c:pt idx="68">
                  <c:v>13.831586390638883</c:v>
                </c:pt>
                <c:pt idx="69">
                  <c:v>13.987227035868115</c:v>
                </c:pt>
                <c:pt idx="70">
                  <c:v>13.920172398001109</c:v>
                </c:pt>
                <c:pt idx="71">
                  <c:v>14.284811396178902</c:v>
                </c:pt>
                <c:pt idx="72">
                  <c:v>13.793119579644328</c:v>
                </c:pt>
                <c:pt idx="73">
                  <c:v>14.033124602544438</c:v>
                </c:pt>
                <c:pt idx="74">
                  <c:v>13.674101980567665</c:v>
                </c:pt>
                <c:pt idx="75">
                  <c:v>13.992266618154511</c:v>
                </c:pt>
                <c:pt idx="76">
                  <c:v>13.842412162846921</c:v>
                </c:pt>
                <c:pt idx="77">
                  <c:v>14.263898485945823</c:v>
                </c:pt>
                <c:pt idx="78">
                  <c:v>14.103261586038798</c:v>
                </c:pt>
                <c:pt idx="79">
                  <c:v>13.842686374103074</c:v>
                </c:pt>
                <c:pt idx="80">
                  <c:v>14.601957102932964</c:v>
                </c:pt>
                <c:pt idx="81">
                  <c:v>14.368776031151677</c:v>
                </c:pt>
                <c:pt idx="82">
                  <c:v>14.174686090739215</c:v>
                </c:pt>
                <c:pt idx="83">
                  <c:v>14.3165208177256</c:v>
                </c:pt>
                <c:pt idx="84">
                  <c:v>14.436654306218854</c:v>
                </c:pt>
                <c:pt idx="85">
                  <c:v>13.967770577251004</c:v>
                </c:pt>
                <c:pt idx="86">
                  <c:v>13.958185552577421</c:v>
                </c:pt>
                <c:pt idx="87">
                  <c:v>13.8853103231425</c:v>
                </c:pt>
                <c:pt idx="88">
                  <c:v>14.23625221366426</c:v>
                </c:pt>
                <c:pt idx="89">
                  <c:v>13.739551166385153</c:v>
                </c:pt>
                <c:pt idx="90">
                  <c:v>11.611765284041208</c:v>
                </c:pt>
                <c:pt idx="91">
                  <c:v>13.932646110576171</c:v>
                </c:pt>
                <c:pt idx="92">
                  <c:v>13.52613151383845</c:v>
                </c:pt>
                <c:pt idx="93">
                  <c:v>14.134798751957046</c:v>
                </c:pt>
                <c:pt idx="94">
                  <c:v>13.442189574326701</c:v>
                </c:pt>
                <c:pt idx="95">
                  <c:v>13.638806215980203</c:v>
                </c:pt>
                <c:pt idx="96">
                  <c:v>13.775181759679695</c:v>
                </c:pt>
                <c:pt idx="97">
                  <c:v>13.296632042288277</c:v>
                </c:pt>
                <c:pt idx="98">
                  <c:v>13.664118276888761</c:v>
                </c:pt>
                <c:pt idx="99">
                  <c:v>13.549951340023819</c:v>
                </c:pt>
                <c:pt idx="100">
                  <c:v>14.210137000803776</c:v>
                </c:pt>
                <c:pt idx="101">
                  <c:v>13.868179193697172</c:v>
                </c:pt>
                <c:pt idx="102">
                  <c:v>13.629623940617774</c:v>
                </c:pt>
                <c:pt idx="103">
                  <c:v>13.797591366643402</c:v>
                </c:pt>
                <c:pt idx="104">
                  <c:v>14.327376586271276</c:v>
                </c:pt>
                <c:pt idx="105">
                  <c:v>13.337433893482196</c:v>
                </c:pt>
                <c:pt idx="106">
                  <c:v>13.821249089896716</c:v>
                </c:pt>
                <c:pt idx="107">
                  <c:v>13.251450700984611</c:v>
                </c:pt>
                <c:pt idx="108">
                  <c:v>14.029045186424376</c:v>
                </c:pt>
                <c:pt idx="109">
                  <c:v>13.530385720721052</c:v>
                </c:pt>
                <c:pt idx="110">
                  <c:v>13.864774766400968</c:v>
                </c:pt>
                <c:pt idx="111">
                  <c:v>13.462713502081328</c:v>
                </c:pt>
                <c:pt idx="112">
                  <c:v>13.560715742128291</c:v>
                </c:pt>
                <c:pt idx="113">
                  <c:v>13.82734361065935</c:v>
                </c:pt>
                <c:pt idx="114">
                  <c:v>14.086443002038299</c:v>
                </c:pt>
                <c:pt idx="115">
                  <c:v>13.376243649009613</c:v>
                </c:pt>
                <c:pt idx="116">
                  <c:v>13.969875453006043</c:v>
                </c:pt>
                <c:pt idx="117">
                  <c:v>12.926280071987627</c:v>
                </c:pt>
                <c:pt idx="118">
                  <c:v>14.763291657170038</c:v>
                </c:pt>
                <c:pt idx="119">
                  <c:v>14.517680434838068</c:v>
                </c:pt>
                <c:pt idx="120">
                  <c:v>14.743356442231866</c:v>
                </c:pt>
                <c:pt idx="121">
                  <c:v>14.90742365711016</c:v>
                </c:pt>
                <c:pt idx="122">
                  <c:v>15.13789298270596</c:v>
                </c:pt>
                <c:pt idx="123">
                  <c:v>14.537630477293156</c:v>
                </c:pt>
                <c:pt idx="124">
                  <c:v>16.565479867130506</c:v>
                </c:pt>
                <c:pt idx="125">
                  <c:v>14.998660651653291</c:v>
                </c:pt>
                <c:pt idx="126">
                  <c:v>14.589962515902476</c:v>
                </c:pt>
                <c:pt idx="127">
                  <c:v>16.327942277675668</c:v>
                </c:pt>
                <c:pt idx="128">
                  <c:v>14.6022631615217</c:v>
                </c:pt>
                <c:pt idx="129">
                  <c:v>14.608402071335231</c:v>
                </c:pt>
                <c:pt idx="130">
                  <c:v>15.080026584849065</c:v>
                </c:pt>
                <c:pt idx="131">
                  <c:v>14.603792917374458</c:v>
                </c:pt>
                <c:pt idx="132">
                  <c:v>14.168532341076391</c:v>
                </c:pt>
                <c:pt idx="133">
                  <c:v>15.051595670937207</c:v>
                </c:pt>
                <c:pt idx="134">
                  <c:v>14.794736370076519</c:v>
                </c:pt>
                <c:pt idx="135">
                  <c:v>14.681251805146665</c:v>
                </c:pt>
                <c:pt idx="136">
                  <c:v>14.402830439028167</c:v>
                </c:pt>
                <c:pt idx="137">
                  <c:v>14.366389907507388</c:v>
                </c:pt>
                <c:pt idx="138">
                  <c:v>14.842188965161373</c:v>
                </c:pt>
                <c:pt idx="139">
                  <c:v>14.428066654745173</c:v>
                </c:pt>
                <c:pt idx="140">
                  <c:v>14.965305465641517</c:v>
                </c:pt>
                <c:pt idx="141">
                  <c:v>12.858118791149606</c:v>
                </c:pt>
                <c:pt idx="142">
                  <c:v>14.546765087295702</c:v>
                </c:pt>
                <c:pt idx="143">
                  <c:v>14.005312508996102</c:v>
                </c:pt>
                <c:pt idx="144">
                  <c:v>14.517527155902471</c:v>
                </c:pt>
                <c:pt idx="145">
                  <c:v>14.325913048820146</c:v>
                </c:pt>
                <c:pt idx="146">
                  <c:v>14.690011238556535</c:v>
                </c:pt>
                <c:pt idx="147">
                  <c:v>14.504374476187801</c:v>
                </c:pt>
                <c:pt idx="148">
                  <c:v>14.937731237509908</c:v>
                </c:pt>
                <c:pt idx="149">
                  <c:v>14.679141168288995</c:v>
                </c:pt>
                <c:pt idx="150">
                  <c:v>14.831872776182889</c:v>
                </c:pt>
                <c:pt idx="151">
                  <c:v>13.785059984397735</c:v>
                </c:pt>
                <c:pt idx="152">
                  <c:v>14.625676836703546</c:v>
                </c:pt>
                <c:pt idx="153">
                  <c:v>14.670722846059235</c:v>
                </c:pt>
                <c:pt idx="154">
                  <c:v>14.561027438006544</c:v>
                </c:pt>
                <c:pt idx="155">
                  <c:v>14.378964233978241</c:v>
                </c:pt>
                <c:pt idx="156">
                  <c:v>14.731560815018268</c:v>
                </c:pt>
                <c:pt idx="157">
                  <c:v>14.145515367581018</c:v>
                </c:pt>
                <c:pt idx="158">
                  <c:v>15.377089648521642</c:v>
                </c:pt>
                <c:pt idx="159">
                  <c:v>12.927527768606671</c:v>
                </c:pt>
                <c:pt idx="160">
                  <c:v>14.903103362798376</c:v>
                </c:pt>
                <c:pt idx="161">
                  <c:v>14.82542530251178</c:v>
                </c:pt>
                <c:pt idx="162">
                  <c:v>14.776645308565564</c:v>
                </c:pt>
                <c:pt idx="163">
                  <c:v>14.062959078572385</c:v>
                </c:pt>
                <c:pt idx="164">
                  <c:v>14.78887402482602</c:v>
                </c:pt>
                <c:pt idx="165">
                  <c:v>14.682769959581645</c:v>
                </c:pt>
                <c:pt idx="166">
                  <c:v>14.554602562993207</c:v>
                </c:pt>
                <c:pt idx="167">
                  <c:v>14.666658499859043</c:v>
                </c:pt>
                <c:pt idx="168">
                  <c:v>14.330699725195487</c:v>
                </c:pt>
                <c:pt idx="169">
                  <c:v>14.485653306783146</c:v>
                </c:pt>
                <c:pt idx="170">
                  <c:v>14.299585970345596</c:v>
                </c:pt>
                <c:pt idx="171">
                  <c:v>14.896900928513599</c:v>
                </c:pt>
                <c:pt idx="172">
                  <c:v>14.58911678038875</c:v>
                </c:pt>
                <c:pt idx="173">
                  <c:v>14.602303024067142</c:v>
                </c:pt>
                <c:pt idx="174">
                  <c:v>15.436867902620072</c:v>
                </c:pt>
                <c:pt idx="175">
                  <c:v>12.945938604181425</c:v>
                </c:pt>
                <c:pt idx="176">
                  <c:v>14.74981784276407</c:v>
                </c:pt>
                <c:pt idx="177">
                  <c:v>14.853111244104678</c:v>
                </c:pt>
                <c:pt idx="178">
                  <c:v>15.336283085579904</c:v>
                </c:pt>
                <c:pt idx="179">
                  <c:v>14.532809903659034</c:v>
                </c:pt>
                <c:pt idx="180">
                  <c:v>14.742110977639317</c:v>
                </c:pt>
                <c:pt idx="181">
                  <c:v>15.070935895063293</c:v>
                </c:pt>
                <c:pt idx="182">
                  <c:v>14.364812347476256</c:v>
                </c:pt>
                <c:pt idx="183">
                  <c:v>14.490794466035037</c:v>
                </c:pt>
                <c:pt idx="184">
                  <c:v>14.473287777816243</c:v>
                </c:pt>
                <c:pt idx="185">
                  <c:v>14.119422580397741</c:v>
                </c:pt>
                <c:pt idx="186">
                  <c:v>14.404686358566405</c:v>
                </c:pt>
                <c:pt idx="187">
                  <c:v>14.63782767414139</c:v>
                </c:pt>
                <c:pt idx="188">
                  <c:v>14.594155948728352</c:v>
                </c:pt>
                <c:pt idx="189">
                  <c:v>14.13910059697856</c:v>
                </c:pt>
                <c:pt idx="190">
                  <c:v>14.022847228263604</c:v>
                </c:pt>
                <c:pt idx="191">
                  <c:v>14.230490230860738</c:v>
                </c:pt>
                <c:pt idx="192">
                  <c:v>14.359453769873697</c:v>
                </c:pt>
                <c:pt idx="193">
                  <c:v>14.793125508506822</c:v>
                </c:pt>
                <c:pt idx="194">
                  <c:v>14.368024344846997</c:v>
                </c:pt>
                <c:pt idx="195">
                  <c:v>14.601560422487573</c:v>
                </c:pt>
                <c:pt idx="196">
                  <c:v>14.011163349745345</c:v>
                </c:pt>
                <c:pt idx="197">
                  <c:v>14.1165383645763</c:v>
                </c:pt>
                <c:pt idx="198">
                  <c:v>14.109892706211546</c:v>
                </c:pt>
                <c:pt idx="199">
                  <c:v>14.147532815090983</c:v>
                </c:pt>
                <c:pt idx="200">
                  <c:v>14.538436716244956</c:v>
                </c:pt>
                <c:pt idx="201">
                  <c:v>14.477279016568632</c:v>
                </c:pt>
                <c:pt idx="202">
                  <c:v>14.103140022603583</c:v>
                </c:pt>
                <c:pt idx="203">
                  <c:v>14.094480552329259</c:v>
                </c:pt>
                <c:pt idx="204">
                  <c:v>14.342900001141098</c:v>
                </c:pt>
                <c:pt idx="205">
                  <c:v>13.586923827131812</c:v>
                </c:pt>
                <c:pt idx="206">
                  <c:v>14.361198757288545</c:v>
                </c:pt>
                <c:pt idx="207">
                  <c:v>14.784598260251316</c:v>
                </c:pt>
                <c:pt idx="208">
                  <c:v>14.168597727360607</c:v>
                </c:pt>
                <c:pt idx="209">
                  <c:v>14.294479945525453</c:v>
                </c:pt>
                <c:pt idx="210">
                  <c:v>15.145759771963716</c:v>
                </c:pt>
                <c:pt idx="211">
                  <c:v>14.03941178658765</c:v>
                </c:pt>
                <c:pt idx="212">
                  <c:v>14.799273333304422</c:v>
                </c:pt>
                <c:pt idx="213">
                  <c:v>13.91525171562577</c:v>
                </c:pt>
                <c:pt idx="214">
                  <c:v>15.553978462451376</c:v>
                </c:pt>
                <c:pt idx="215">
                  <c:v>13.938504700031519</c:v>
                </c:pt>
                <c:pt idx="216">
                  <c:v>14.520340388933455</c:v>
                </c:pt>
                <c:pt idx="217">
                  <c:v>14.387607007717087</c:v>
                </c:pt>
                <c:pt idx="218">
                  <c:v>12.405009575551164</c:v>
                </c:pt>
                <c:pt idx="219">
                  <c:v>14.03416090101382</c:v>
                </c:pt>
                <c:pt idx="220">
                  <c:v>14.309648481805345</c:v>
                </c:pt>
                <c:pt idx="221">
                  <c:v>14.636351217677333</c:v>
                </c:pt>
                <c:pt idx="222">
                  <c:v>13.962501944128478</c:v>
                </c:pt>
                <c:pt idx="223">
                  <c:v>13.781280158567968</c:v>
                </c:pt>
                <c:pt idx="224">
                  <c:v>13.645298978046139</c:v>
                </c:pt>
                <c:pt idx="225">
                  <c:v>14.099187966301539</c:v>
                </c:pt>
                <c:pt idx="226">
                  <c:v>13.75278295659035</c:v>
                </c:pt>
                <c:pt idx="227">
                  <c:v>14.250801370990287</c:v>
                </c:pt>
                <c:pt idx="228">
                  <c:v>14.258460872205852</c:v>
                </c:pt>
                <c:pt idx="229">
                  <c:v>14.985010864488871</c:v>
                </c:pt>
                <c:pt idx="230">
                  <c:v>14.398756048572094</c:v>
                </c:pt>
                <c:pt idx="231">
                  <c:v>13.67226950976713</c:v>
                </c:pt>
                <c:pt idx="232">
                  <c:v>14.628094570028908</c:v>
                </c:pt>
                <c:pt idx="233">
                  <c:v>14.300242986339075</c:v>
                </c:pt>
                <c:pt idx="234">
                  <c:v>14.999141709043402</c:v>
                </c:pt>
                <c:pt idx="235">
                  <c:v>14.032414538173891</c:v>
                </c:pt>
                <c:pt idx="236">
                  <c:v>14.212957750829609</c:v>
                </c:pt>
                <c:pt idx="237">
                  <c:v>14.471158953603728</c:v>
                </c:pt>
                <c:pt idx="238">
                  <c:v>14.61357471350375</c:v>
                </c:pt>
                <c:pt idx="239">
                  <c:v>14.546595053289135</c:v>
                </c:pt>
                <c:pt idx="240">
                  <c:v>14.23733807047075</c:v>
                </c:pt>
                <c:pt idx="241">
                  <c:v>14.035035559480084</c:v>
                </c:pt>
                <c:pt idx="242">
                  <c:v>14.141773356273973</c:v>
                </c:pt>
                <c:pt idx="243">
                  <c:v>14.139558834505937</c:v>
                </c:pt>
                <c:pt idx="244">
                  <c:v>14.322262153084987</c:v>
                </c:pt>
                <c:pt idx="245">
                  <c:v>14.818918463877186</c:v>
                </c:pt>
                <c:pt idx="246">
                  <c:v>14.117114439656502</c:v>
                </c:pt>
                <c:pt idx="247">
                  <c:v>14.473972752103062</c:v>
                </c:pt>
                <c:pt idx="248">
                  <c:v>14.743735503851683</c:v>
                </c:pt>
                <c:pt idx="249">
                  <c:v>13.887251610429475</c:v>
                </c:pt>
                <c:pt idx="250">
                  <c:v>14.381855070832113</c:v>
                </c:pt>
                <c:pt idx="251">
                  <c:v>14.52290721092279</c:v>
                </c:pt>
                <c:pt idx="252">
                  <c:v>14.578660218206636</c:v>
                </c:pt>
                <c:pt idx="253">
                  <c:v>14.132863127525111</c:v>
                </c:pt>
                <c:pt idx="254">
                  <c:v>14.043519690857392</c:v>
                </c:pt>
                <c:pt idx="255">
                  <c:v>14.646857847026533</c:v>
                </c:pt>
                <c:pt idx="256">
                  <c:v>13.946178434095513</c:v>
                </c:pt>
                <c:pt idx="257">
                  <c:v>13.973085031503421</c:v>
                </c:pt>
                <c:pt idx="258">
                  <c:v>14.103138612640583</c:v>
                </c:pt>
                <c:pt idx="259">
                  <c:v>14.551167251214695</c:v>
                </c:pt>
                <c:pt idx="260">
                  <c:v>13.945926773068203</c:v>
                </c:pt>
                <c:pt idx="261">
                  <c:v>14.18087317111747</c:v>
                </c:pt>
                <c:pt idx="262">
                  <c:v>14.555514094390633</c:v>
                </c:pt>
                <c:pt idx="263">
                  <c:v>14.064468064117133</c:v>
                </c:pt>
                <c:pt idx="264">
                  <c:v>13.829337008496797</c:v>
                </c:pt>
                <c:pt idx="265">
                  <c:v>13.892537007537403</c:v>
                </c:pt>
                <c:pt idx="266">
                  <c:v>13.959760672078923</c:v>
                </c:pt>
                <c:pt idx="267">
                  <c:v>14.417054930392789</c:v>
                </c:pt>
                <c:pt idx="268">
                  <c:v>13.957668157557594</c:v>
                </c:pt>
                <c:pt idx="269">
                  <c:v>14.409114027545359</c:v>
                </c:pt>
                <c:pt idx="270">
                  <c:v>14.277471333259523</c:v>
                </c:pt>
                <c:pt idx="271">
                  <c:v>13.284845620441949</c:v>
                </c:pt>
                <c:pt idx="272">
                  <c:v>13.919370600347692</c:v>
                </c:pt>
                <c:pt idx="273">
                  <c:v>14.324784725125847</c:v>
                </c:pt>
                <c:pt idx="274">
                  <c:v>13.832802857512894</c:v>
                </c:pt>
                <c:pt idx="275">
                  <c:v>13.892990436203961</c:v>
                </c:pt>
                <c:pt idx="276">
                  <c:v>16.178082965506842</c:v>
                </c:pt>
                <c:pt idx="277">
                  <c:v>13.612967905376701</c:v>
                </c:pt>
                <c:pt idx="278">
                  <c:v>15.801126746965085</c:v>
                </c:pt>
                <c:pt idx="279">
                  <c:v>14.314292509607618</c:v>
                </c:pt>
                <c:pt idx="280">
                  <c:v>14.329097866468206</c:v>
                </c:pt>
                <c:pt idx="281">
                  <c:v>13.920588188142647</c:v>
                </c:pt>
                <c:pt idx="282">
                  <c:v>16.938128727696832</c:v>
                </c:pt>
                <c:pt idx="283">
                  <c:v>22.82562721626876</c:v>
                </c:pt>
                <c:pt idx="284">
                  <c:v>20.603182669322614</c:v>
                </c:pt>
                <c:pt idx="285">
                  <c:v>19.098787475834076</c:v>
                </c:pt>
                <c:pt idx="286">
                  <c:v>17.80985719952772</c:v>
                </c:pt>
                <c:pt idx="287">
                  <c:v>16.959731560730731</c:v>
                </c:pt>
                <c:pt idx="288">
                  <c:v>16.555617088556531</c:v>
                </c:pt>
                <c:pt idx="289">
                  <c:v>15.633117085325917</c:v>
                </c:pt>
                <c:pt idx="290">
                  <c:v>15.465152697033957</c:v>
                </c:pt>
                <c:pt idx="291">
                  <c:v>15.953862632151752</c:v>
                </c:pt>
                <c:pt idx="292">
                  <c:v>15.454017899415158</c:v>
                </c:pt>
                <c:pt idx="293">
                  <c:v>14.608662891048445</c:v>
                </c:pt>
                <c:pt idx="294">
                  <c:v>14.655461760199739</c:v>
                </c:pt>
                <c:pt idx="295">
                  <c:v>15.326204781066235</c:v>
                </c:pt>
                <c:pt idx="296">
                  <c:v>15.373254692247563</c:v>
                </c:pt>
                <c:pt idx="297">
                  <c:v>14.98499755640109</c:v>
                </c:pt>
                <c:pt idx="298">
                  <c:v>15.309275974915488</c:v>
                </c:pt>
                <c:pt idx="299">
                  <c:v>14.977695178482193</c:v>
                </c:pt>
                <c:pt idx="300">
                  <c:v>14.718948763162008</c:v>
                </c:pt>
                <c:pt idx="301">
                  <c:v>14.282211363096348</c:v>
                </c:pt>
                <c:pt idx="302">
                  <c:v>14.485398622618254</c:v>
                </c:pt>
                <c:pt idx="303">
                  <c:v>14.944282482652689</c:v>
                </c:pt>
                <c:pt idx="304">
                  <c:v>15.407506846639622</c:v>
                </c:pt>
                <c:pt idx="305">
                  <c:v>14.068018310325122</c:v>
                </c:pt>
                <c:pt idx="306">
                  <c:v>15.242281770131903</c:v>
                </c:pt>
                <c:pt idx="307">
                  <c:v>14.286067414132836</c:v>
                </c:pt>
                <c:pt idx="308">
                  <c:v>14.907304414652575</c:v>
                </c:pt>
                <c:pt idx="309">
                  <c:v>14.240770767579855</c:v>
                </c:pt>
                <c:pt idx="310">
                  <c:v>14.650227525417746</c:v>
                </c:pt>
                <c:pt idx="311">
                  <c:v>14.312656281155364</c:v>
                </c:pt>
                <c:pt idx="312">
                  <c:v>14.262630557626039</c:v>
                </c:pt>
                <c:pt idx="313">
                  <c:v>13.94992775531556</c:v>
                </c:pt>
                <c:pt idx="314">
                  <c:v>14.165033081426889</c:v>
                </c:pt>
                <c:pt idx="315">
                  <c:v>13.922132066129651</c:v>
                </c:pt>
                <c:pt idx="316">
                  <c:v>13.539106812448424</c:v>
                </c:pt>
                <c:pt idx="317">
                  <c:v>14.065361504605098</c:v>
                </c:pt>
                <c:pt idx="318">
                  <c:v>13.858562046137951</c:v>
                </c:pt>
                <c:pt idx="319">
                  <c:v>14.182161100137858</c:v>
                </c:pt>
                <c:pt idx="320">
                  <c:v>13.99218320644553</c:v>
                </c:pt>
                <c:pt idx="321">
                  <c:v>13.639318035628456</c:v>
                </c:pt>
                <c:pt idx="322">
                  <c:v>15.440776493292047</c:v>
                </c:pt>
                <c:pt idx="323">
                  <c:v>14.04267960674937</c:v>
                </c:pt>
                <c:pt idx="324">
                  <c:v>13.493533060354324</c:v>
                </c:pt>
                <c:pt idx="325">
                  <c:v>14.466139127914058</c:v>
                </c:pt>
                <c:pt idx="326">
                  <c:v>13.881204992661473</c:v>
                </c:pt>
                <c:pt idx="327">
                  <c:v>13.801063216188453</c:v>
                </c:pt>
                <c:pt idx="328">
                  <c:v>14.140066597610815</c:v>
                </c:pt>
                <c:pt idx="329">
                  <c:v>13.955687383392227</c:v>
                </c:pt>
                <c:pt idx="330">
                  <c:v>14.128672133730159</c:v>
                </c:pt>
                <c:pt idx="331">
                  <c:v>13.615247205015898</c:v>
                </c:pt>
                <c:pt idx="332">
                  <c:v>13.387326873614953</c:v>
                </c:pt>
                <c:pt idx="333">
                  <c:v>13.553011751355022</c:v>
                </c:pt>
                <c:pt idx="334">
                  <c:v>13.674086875344049</c:v>
                </c:pt>
                <c:pt idx="335">
                  <c:v>14.023033435115172</c:v>
                </c:pt>
                <c:pt idx="336">
                  <c:v>14.081085565525525</c:v>
                </c:pt>
                <c:pt idx="337">
                  <c:v>13.389418104652593</c:v>
                </c:pt>
                <c:pt idx="338">
                  <c:v>13.865450578274476</c:v>
                </c:pt>
                <c:pt idx="339">
                  <c:v>14.087731770772914</c:v>
                </c:pt>
                <c:pt idx="340">
                  <c:v>14.285170488703152</c:v>
                </c:pt>
                <c:pt idx="341">
                  <c:v>14.093984002107657</c:v>
                </c:pt>
                <c:pt idx="342">
                  <c:v>13.225733021602483</c:v>
                </c:pt>
                <c:pt idx="343">
                  <c:v>14.842344258164667</c:v>
                </c:pt>
                <c:pt idx="344">
                  <c:v>15.013400605005701</c:v>
                </c:pt>
                <c:pt idx="345">
                  <c:v>14.956749606297857</c:v>
                </c:pt>
                <c:pt idx="346">
                  <c:v>14.675878579326705</c:v>
                </c:pt>
                <c:pt idx="347">
                  <c:v>14.779690177392808</c:v>
                </c:pt>
                <c:pt idx="348">
                  <c:v>14.591656285928771</c:v>
                </c:pt>
                <c:pt idx="349">
                  <c:v>14.743846139805813</c:v>
                </c:pt>
                <c:pt idx="350">
                  <c:v>14.51635725669502</c:v>
                </c:pt>
                <c:pt idx="351">
                  <c:v>14.466845906575585</c:v>
                </c:pt>
                <c:pt idx="352">
                  <c:v>14.07481564776136</c:v>
                </c:pt>
                <c:pt idx="353">
                  <c:v>14.69446403348779</c:v>
                </c:pt>
                <c:pt idx="354">
                  <c:v>13.471086341384719</c:v>
                </c:pt>
                <c:pt idx="355">
                  <c:v>14.395050364787364</c:v>
                </c:pt>
                <c:pt idx="356">
                  <c:v>14.335745349955531</c:v>
                </c:pt>
                <c:pt idx="357">
                  <c:v>15.192207401319004</c:v>
                </c:pt>
                <c:pt idx="358">
                  <c:v>14.239413247688676</c:v>
                </c:pt>
                <c:pt idx="359">
                  <c:v>14.396465874478247</c:v>
                </c:pt>
                <c:pt idx="360">
                  <c:v>14.398492768650918</c:v>
                </c:pt>
                <c:pt idx="361">
                  <c:v>13.665978294983814</c:v>
                </c:pt>
                <c:pt idx="362">
                  <c:v>14.754798853020951</c:v>
                </c:pt>
                <c:pt idx="363">
                  <c:v>14.676336072370434</c:v>
                </c:pt>
                <c:pt idx="364">
                  <c:v>14.027682929779276</c:v>
                </c:pt>
                <c:pt idx="365">
                  <c:v>13.906594043176872</c:v>
                </c:pt>
                <c:pt idx="366">
                  <c:v>14.474296139702613</c:v>
                </c:pt>
                <c:pt idx="367">
                  <c:v>14.219994139680702</c:v>
                </c:pt>
                <c:pt idx="368">
                  <c:v>14.064327509655092</c:v>
                </c:pt>
                <c:pt idx="369">
                  <c:v>13.73085051854102</c:v>
                </c:pt>
                <c:pt idx="370">
                  <c:v>13.791939427303664</c:v>
                </c:pt>
                <c:pt idx="371">
                  <c:v>13.70183000660808</c:v>
                </c:pt>
                <c:pt idx="372">
                  <c:v>13.323033197104326</c:v>
                </c:pt>
                <c:pt idx="373">
                  <c:v>14.222780013739762</c:v>
                </c:pt>
                <c:pt idx="374">
                  <c:v>13.639766245608026</c:v>
                </c:pt>
                <c:pt idx="375">
                  <c:v>14.084553335130336</c:v>
                </c:pt>
                <c:pt idx="376">
                  <c:v>13.993791161949673</c:v>
                </c:pt>
                <c:pt idx="377">
                  <c:v>13.699831526550547</c:v>
                </c:pt>
                <c:pt idx="378">
                  <c:v>13.732744987057332</c:v>
                </c:pt>
                <c:pt idx="379">
                  <c:v>13.57134524112484</c:v>
                </c:pt>
                <c:pt idx="380">
                  <c:v>14.003657521239131</c:v>
                </c:pt>
                <c:pt idx="381">
                  <c:v>13.603533430463562</c:v>
                </c:pt>
                <c:pt idx="382">
                  <c:v>14.033742413126372</c:v>
                </c:pt>
                <c:pt idx="383">
                  <c:v>13.377891439014673</c:v>
                </c:pt>
                <c:pt idx="384">
                  <c:v>13.39971023898671</c:v>
                </c:pt>
                <c:pt idx="385">
                  <c:v>13.247504761954502</c:v>
                </c:pt>
                <c:pt idx="386">
                  <c:v>12.540547488581771</c:v>
                </c:pt>
                <c:pt idx="387">
                  <c:v>13.629423342819784</c:v>
                </c:pt>
                <c:pt idx="388">
                  <c:v>13.298964161860399</c:v>
                </c:pt>
                <c:pt idx="389">
                  <c:v>13.425998945825031</c:v>
                </c:pt>
                <c:pt idx="390">
                  <c:v>14.354687998285415</c:v>
                </c:pt>
                <c:pt idx="391">
                  <c:v>13.550861062522719</c:v>
                </c:pt>
                <c:pt idx="392">
                  <c:v>12.932858138918377</c:v>
                </c:pt>
                <c:pt idx="393">
                  <c:v>13.336693835983853</c:v>
                </c:pt>
                <c:pt idx="394">
                  <c:v>12.917221794357978</c:v>
                </c:pt>
                <c:pt idx="395">
                  <c:v>12.950285289317804</c:v>
                </c:pt>
                <c:pt idx="396">
                  <c:v>13.448291961185991</c:v>
                </c:pt>
                <c:pt idx="397">
                  <c:v>13.265563801917878</c:v>
                </c:pt>
                <c:pt idx="398">
                  <c:v>12.865781458298514</c:v>
                </c:pt>
                <c:pt idx="399">
                  <c:v>13.120384569292341</c:v>
                </c:pt>
                <c:pt idx="400">
                  <c:v>13.201445918851162</c:v>
                </c:pt>
                <c:pt idx="401">
                  <c:v>13.739351886795822</c:v>
                </c:pt>
                <c:pt idx="402">
                  <c:v>13.356777343289632</c:v>
                </c:pt>
                <c:pt idx="403">
                  <c:v>13.462976342131112</c:v>
                </c:pt>
                <c:pt idx="404">
                  <c:v>13.586167772348523</c:v>
                </c:pt>
                <c:pt idx="405">
                  <c:v>13.865714042753401</c:v>
                </c:pt>
                <c:pt idx="406">
                  <c:v>13.586895850866695</c:v>
                </c:pt>
                <c:pt idx="407">
                  <c:v>13.644278817143546</c:v>
                </c:pt>
                <c:pt idx="408">
                  <c:v>12.450708217326101</c:v>
                </c:pt>
                <c:pt idx="409">
                  <c:v>13.399671180613588</c:v>
                </c:pt>
                <c:pt idx="410">
                  <c:v>13.453093409532062</c:v>
                </c:pt>
                <c:pt idx="411">
                  <c:v>13.307324044172251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5-41B6-8FBA-0F27E8BF9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42367"/>
        <c:axId val="693038047"/>
      </c:scatterChart>
      <c:valAx>
        <c:axId val="693042367"/>
        <c:scaling>
          <c:orientation val="minMax"/>
          <c:min val="1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93038047"/>
        <c:crosses val="autoZero"/>
        <c:crossBetween val="midCat"/>
        <c:majorUnit val="0.5"/>
      </c:valAx>
      <c:valAx>
        <c:axId val="693038047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93042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TETRO13</a:t>
            </a:r>
          </a:p>
        </c:rich>
      </c:tx>
      <c:layout>
        <c:manualLayout>
          <c:xMode val="edge"/>
          <c:yMode val="edge"/>
          <c:x val="0.70113963697985615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'2025_01_021_AVE'!$AD$4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4.3147493609562271E-2"/>
                  <c:y val="-0.38510352872557596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'2025_01_021_AVE'!$AC$5:$AC$416</c:f>
              <c:numCache>
                <c:formatCode>General</c:formatCode>
                <c:ptCount val="412"/>
                <c:pt idx="0">
                  <c:v>233.25500862461845</c:v>
                </c:pt>
                <c:pt idx="1">
                  <c:v>311.63287175970248</c:v>
                </c:pt>
                <c:pt idx="2">
                  <c:v>161.6849274784592</c:v>
                </c:pt>
                <c:pt idx="3">
                  <c:v>258.20035468136894</c:v>
                </c:pt>
                <c:pt idx="4">
                  <c:v>128.31816072955883</c:v>
                </c:pt>
                <c:pt idx="5">
                  <c:v>162.37922626140178</c:v>
                </c:pt>
                <c:pt idx="6">
                  <c:v>211.10452615814521</c:v>
                </c:pt>
                <c:pt idx="7">
                  <c:v>209.87625734783796</c:v>
                </c:pt>
                <c:pt idx="8">
                  <c:v>255.69920308272663</c:v>
                </c:pt>
                <c:pt idx="9">
                  <c:v>273.50402854841576</c:v>
                </c:pt>
                <c:pt idx="10">
                  <c:v>127.89115156295463</c:v>
                </c:pt>
                <c:pt idx="11">
                  <c:v>249.72112593942975</c:v>
                </c:pt>
                <c:pt idx="12">
                  <c:v>224.63825673224426</c:v>
                </c:pt>
                <c:pt idx="13">
                  <c:v>197.35901889822622</c:v>
                </c:pt>
                <c:pt idx="14">
                  <c:v>797.47854764542024</c:v>
                </c:pt>
                <c:pt idx="15">
                  <c:v>2097.6077516066021</c:v>
                </c:pt>
                <c:pt idx="16">
                  <c:v>1696.4369134207377</c:v>
                </c:pt>
                <c:pt idx="17">
                  <c:v>2095.9011357340287</c:v>
                </c:pt>
                <c:pt idx="18">
                  <c:v>2067.9227107069028</c:v>
                </c:pt>
                <c:pt idx="19">
                  <c:v>1943.7373633015688</c:v>
                </c:pt>
                <c:pt idx="20">
                  <c:v>2354.0713276193724</c:v>
                </c:pt>
                <c:pt idx="21">
                  <c:v>2197.5399084277478</c:v>
                </c:pt>
                <c:pt idx="22">
                  <c:v>2428.9671138227241</c:v>
                </c:pt>
                <c:pt idx="23">
                  <c:v>2077.0287587309735</c:v>
                </c:pt>
                <c:pt idx="24">
                  <c:v>2260.8929388263646</c:v>
                </c:pt>
                <c:pt idx="25">
                  <c:v>2360.1040410969549</c:v>
                </c:pt>
                <c:pt idx="26">
                  <c:v>2478.567595849363</c:v>
                </c:pt>
                <c:pt idx="27">
                  <c:v>2527.3589355660297</c:v>
                </c:pt>
                <c:pt idx="28">
                  <c:v>2422.1363948587632</c:v>
                </c:pt>
                <c:pt idx="29">
                  <c:v>2349.7338562721093</c:v>
                </c:pt>
                <c:pt idx="30">
                  <c:v>3800.6360573145971</c:v>
                </c:pt>
                <c:pt idx="31">
                  <c:v>5014.2656706450416</c:v>
                </c:pt>
                <c:pt idx="32">
                  <c:v>5151.420402434268</c:v>
                </c:pt>
                <c:pt idx="33">
                  <c:v>5235.9482527887785</c:v>
                </c:pt>
                <c:pt idx="34">
                  <c:v>5676.8467822142857</c:v>
                </c:pt>
                <c:pt idx="35">
                  <c:v>5342.7531740358272</c:v>
                </c:pt>
                <c:pt idx="36">
                  <c:v>4975.5676534526419</c:v>
                </c:pt>
                <c:pt idx="37">
                  <c:v>6304.9880617493291</c:v>
                </c:pt>
                <c:pt idx="38">
                  <c:v>5647.4558700849475</c:v>
                </c:pt>
                <c:pt idx="39">
                  <c:v>5823.6674771798525</c:v>
                </c:pt>
                <c:pt idx="40">
                  <c:v>5623.7532964379825</c:v>
                </c:pt>
                <c:pt idx="41">
                  <c:v>5070.0037692022233</c:v>
                </c:pt>
                <c:pt idx="42">
                  <c:v>239.90131553885792</c:v>
                </c:pt>
                <c:pt idx="43">
                  <c:v>247.49786993136078</c:v>
                </c:pt>
                <c:pt idx="44">
                  <c:v>192.9956419773481</c:v>
                </c:pt>
                <c:pt idx="45">
                  <c:v>181.17612160674099</c:v>
                </c:pt>
                <c:pt idx="46">
                  <c:v>194.00884849999258</c:v>
                </c:pt>
                <c:pt idx="47">
                  <c:v>274.09620080798481</c:v>
                </c:pt>
                <c:pt idx="48">
                  <c:v>228.00250721432326</c:v>
                </c:pt>
                <c:pt idx="49">
                  <c:v>164.71846983003962</c:v>
                </c:pt>
                <c:pt idx="50">
                  <c:v>223.24516773431426</c:v>
                </c:pt>
                <c:pt idx="51">
                  <c:v>276.66626951252942</c:v>
                </c:pt>
                <c:pt idx="52">
                  <c:v>205.27873858240628</c:v>
                </c:pt>
                <c:pt idx="53">
                  <c:v>200.84614506845199</c:v>
                </c:pt>
                <c:pt idx="54">
                  <c:v>171.92341641008917</c:v>
                </c:pt>
                <c:pt idx="55">
                  <c:v>148.29954301425425</c:v>
                </c:pt>
                <c:pt idx="56">
                  <c:v>155.8046210032966</c:v>
                </c:pt>
                <c:pt idx="57">
                  <c:v>151.89395241577705</c:v>
                </c:pt>
                <c:pt idx="58">
                  <c:v>168.34035398179844</c:v>
                </c:pt>
                <c:pt idx="59">
                  <c:v>162.83637093960249</c:v>
                </c:pt>
                <c:pt idx="60">
                  <c:v>201.29877932124259</c:v>
                </c:pt>
                <c:pt idx="61">
                  <c:v>142.36088581704735</c:v>
                </c:pt>
                <c:pt idx="62">
                  <c:v>110.74941014346648</c:v>
                </c:pt>
                <c:pt idx="63">
                  <c:v>234.20825389564186</c:v>
                </c:pt>
                <c:pt idx="64">
                  <c:v>400.59086959730871</c:v>
                </c:pt>
                <c:pt idx="65">
                  <c:v>3368.1629598122367</c:v>
                </c:pt>
                <c:pt idx="66">
                  <c:v>3771.809492323614</c:v>
                </c:pt>
                <c:pt idx="67">
                  <c:v>4209.7513974476678</c:v>
                </c:pt>
                <c:pt idx="68">
                  <c:v>4921.9430502426894</c:v>
                </c:pt>
                <c:pt idx="69">
                  <c:v>4821.80841505221</c:v>
                </c:pt>
                <c:pt idx="70">
                  <c:v>4518.1417062996215</c:v>
                </c:pt>
                <c:pt idx="71">
                  <c:v>4843.144411332788</c:v>
                </c:pt>
                <c:pt idx="72">
                  <c:v>5387.5228898264895</c:v>
                </c:pt>
                <c:pt idx="73">
                  <c:v>5001.7389551394308</c:v>
                </c:pt>
                <c:pt idx="74">
                  <c:v>5096.1333281044353</c:v>
                </c:pt>
                <c:pt idx="75">
                  <c:v>5279.7414804119453</c:v>
                </c:pt>
                <c:pt idx="76">
                  <c:v>5176.5721447186852</c:v>
                </c:pt>
                <c:pt idx="77">
                  <c:v>5108.4177768913587</c:v>
                </c:pt>
                <c:pt idx="78">
                  <c:v>5489.9151299787763</c:v>
                </c:pt>
                <c:pt idx="79">
                  <c:v>5647.792763919022</c:v>
                </c:pt>
                <c:pt idx="80">
                  <c:v>5552.6367982457641</c:v>
                </c:pt>
                <c:pt idx="81">
                  <c:v>5421.4685742827178</c:v>
                </c:pt>
                <c:pt idx="82">
                  <c:v>5733.4653375257885</c:v>
                </c:pt>
                <c:pt idx="83">
                  <c:v>5747.8392108328653</c:v>
                </c:pt>
                <c:pt idx="84">
                  <c:v>6421.0068162332082</c:v>
                </c:pt>
                <c:pt idx="85">
                  <c:v>5503.0054746990127</c:v>
                </c:pt>
                <c:pt idx="86">
                  <c:v>6244.3202664591763</c:v>
                </c:pt>
                <c:pt idx="87">
                  <c:v>6321.4846171658983</c:v>
                </c:pt>
                <c:pt idx="88">
                  <c:v>5941.2077043058734</c:v>
                </c:pt>
                <c:pt idx="89">
                  <c:v>6509.4260254128349</c:v>
                </c:pt>
                <c:pt idx="90">
                  <c:v>6043.7311544008098</c:v>
                </c:pt>
                <c:pt idx="91">
                  <c:v>6027.6694824259403</c:v>
                </c:pt>
                <c:pt idx="92">
                  <c:v>5997.2994770984878</c:v>
                </c:pt>
                <c:pt idx="93">
                  <c:v>6318.0094359028235</c:v>
                </c:pt>
                <c:pt idx="94">
                  <c:v>5772.3680171625128</c:v>
                </c:pt>
                <c:pt idx="95">
                  <c:v>5903.7298619341773</c:v>
                </c:pt>
                <c:pt idx="96">
                  <c:v>6475.6109173302229</c:v>
                </c:pt>
                <c:pt idx="97">
                  <c:v>5634.6570657455459</c:v>
                </c:pt>
                <c:pt idx="98">
                  <c:v>6030.693037072102</c:v>
                </c:pt>
                <c:pt idx="99">
                  <c:v>5953.7811253090149</c:v>
                </c:pt>
                <c:pt idx="100">
                  <c:v>833.73051102852412</c:v>
                </c:pt>
                <c:pt idx="101">
                  <c:v>264.09195322244113</c:v>
                </c:pt>
                <c:pt idx="102">
                  <c:v>177.894260574691</c:v>
                </c:pt>
                <c:pt idx="103">
                  <c:v>150.815094224208</c:v>
                </c:pt>
                <c:pt idx="104">
                  <c:v>122.62372634177206</c:v>
                </c:pt>
                <c:pt idx="105">
                  <c:v>158.32308242944552</c:v>
                </c:pt>
                <c:pt idx="106">
                  <c:v>229.62506627146965</c:v>
                </c:pt>
                <c:pt idx="107">
                  <c:v>234.7626506949214</c:v>
                </c:pt>
                <c:pt idx="108">
                  <c:v>111.59781665737651</c:v>
                </c:pt>
                <c:pt idx="109">
                  <c:v>176.94347336118076</c:v>
                </c:pt>
                <c:pt idx="110">
                  <c:v>192.90384979088367</c:v>
                </c:pt>
                <c:pt idx="111">
                  <c:v>135.01181069213217</c:v>
                </c:pt>
                <c:pt idx="112">
                  <c:v>202.46228176212031</c:v>
                </c:pt>
                <c:pt idx="113">
                  <c:v>94.887521079062495</c:v>
                </c:pt>
                <c:pt idx="114">
                  <c:v>104.89280433841896</c:v>
                </c:pt>
                <c:pt idx="115">
                  <c:v>243.73622138410022</c:v>
                </c:pt>
                <c:pt idx="116">
                  <c:v>176.13904628407244</c:v>
                </c:pt>
                <c:pt idx="117">
                  <c:v>111.29804574860485</c:v>
                </c:pt>
                <c:pt idx="118">
                  <c:v>116.85309608543025</c:v>
                </c:pt>
                <c:pt idx="119">
                  <c:v>71.747937871322137</c:v>
                </c:pt>
                <c:pt idx="120">
                  <c:v>98.983967727750766</c:v>
                </c:pt>
                <c:pt idx="121">
                  <c:v>135.35171172082042</c:v>
                </c:pt>
                <c:pt idx="122">
                  <c:v>154.07241424679074</c:v>
                </c:pt>
                <c:pt idx="123">
                  <c:v>1015.1917559521575</c:v>
                </c:pt>
                <c:pt idx="124">
                  <c:v>2459.4933919500158</c:v>
                </c:pt>
                <c:pt idx="125">
                  <c:v>2837.9442237626599</c:v>
                </c:pt>
                <c:pt idx="126">
                  <c:v>3122.0932417514068</c:v>
                </c:pt>
                <c:pt idx="127">
                  <c:v>3180.5251694745079</c:v>
                </c:pt>
                <c:pt idx="128">
                  <c:v>3806.3360104471144</c:v>
                </c:pt>
                <c:pt idx="129">
                  <c:v>3553.4451653169976</c:v>
                </c:pt>
                <c:pt idx="130">
                  <c:v>3761.7659738523853</c:v>
                </c:pt>
                <c:pt idx="131">
                  <c:v>5318.4738353736129</c:v>
                </c:pt>
                <c:pt idx="132">
                  <c:v>5757.591233559051</c:v>
                </c:pt>
                <c:pt idx="133">
                  <c:v>5442.381337188207</c:v>
                </c:pt>
                <c:pt idx="134">
                  <c:v>5802.379979587512</c:v>
                </c:pt>
                <c:pt idx="135">
                  <c:v>5848.0174226880426</c:v>
                </c:pt>
                <c:pt idx="136">
                  <c:v>5490.1546704521406</c:v>
                </c:pt>
                <c:pt idx="137">
                  <c:v>5973.4209970671636</c:v>
                </c:pt>
                <c:pt idx="138">
                  <c:v>6116.8415051913371</c:v>
                </c:pt>
                <c:pt idx="139">
                  <c:v>5921.8569168305694</c:v>
                </c:pt>
                <c:pt idx="140">
                  <c:v>6108.9583275753439</c:v>
                </c:pt>
                <c:pt idx="141">
                  <c:v>6003.2466836736867</c:v>
                </c:pt>
                <c:pt idx="142">
                  <c:v>5982.4424238193169</c:v>
                </c:pt>
                <c:pt idx="143">
                  <c:v>5981.168775066486</c:v>
                </c:pt>
                <c:pt idx="144">
                  <c:v>5974.4145734927533</c:v>
                </c:pt>
                <c:pt idx="145">
                  <c:v>5962.8224149646148</c:v>
                </c:pt>
                <c:pt idx="146">
                  <c:v>6426.1084058564074</c:v>
                </c:pt>
                <c:pt idx="147">
                  <c:v>5898.7817869844312</c:v>
                </c:pt>
                <c:pt idx="148">
                  <c:v>5788.8738277915354</c:v>
                </c:pt>
                <c:pt idx="149">
                  <c:v>6287.9992560210894</c:v>
                </c:pt>
                <c:pt idx="150">
                  <c:v>6120.7605372478474</c:v>
                </c:pt>
                <c:pt idx="151">
                  <c:v>5900.6304021919132</c:v>
                </c:pt>
                <c:pt idx="152">
                  <c:v>6260.1772764370944</c:v>
                </c:pt>
                <c:pt idx="153">
                  <c:v>6396.6329391036388</c:v>
                </c:pt>
                <c:pt idx="154">
                  <c:v>6004.6101916524394</c:v>
                </c:pt>
                <c:pt idx="155">
                  <c:v>6635.57595548471</c:v>
                </c:pt>
                <c:pt idx="156">
                  <c:v>6469.6028821970349</c:v>
                </c:pt>
                <c:pt idx="157">
                  <c:v>6657.0564644947535</c:v>
                </c:pt>
                <c:pt idx="158">
                  <c:v>3713.9753532168879</c:v>
                </c:pt>
                <c:pt idx="159">
                  <c:v>126.24925382388304</c:v>
                </c:pt>
                <c:pt idx="160">
                  <c:v>93.954123318924474</c:v>
                </c:pt>
                <c:pt idx="161">
                  <c:v>153.11653196996249</c:v>
                </c:pt>
                <c:pt idx="162">
                  <c:v>126.81438276279931</c:v>
                </c:pt>
                <c:pt idx="163">
                  <c:v>166.20563177853387</c:v>
                </c:pt>
                <c:pt idx="164">
                  <c:v>167.09290680275279</c:v>
                </c:pt>
                <c:pt idx="165">
                  <c:v>91.052700490311551</c:v>
                </c:pt>
                <c:pt idx="166">
                  <c:v>96.367388922507004</c:v>
                </c:pt>
                <c:pt idx="167">
                  <c:v>129.37848839908563</c:v>
                </c:pt>
                <c:pt idx="168">
                  <c:v>72.650822584554987</c:v>
                </c:pt>
                <c:pt idx="169">
                  <c:v>114.60703228986445</c:v>
                </c:pt>
                <c:pt idx="170">
                  <c:v>137.11342629740287</c:v>
                </c:pt>
                <c:pt idx="171">
                  <c:v>97.643560067992681</c:v>
                </c:pt>
                <c:pt idx="172">
                  <c:v>139.9299720949015</c:v>
                </c:pt>
                <c:pt idx="173">
                  <c:v>107.42616561436587</c:v>
                </c:pt>
                <c:pt idx="174">
                  <c:v>107.13472058494924</c:v>
                </c:pt>
                <c:pt idx="175">
                  <c:v>119.68013420788262</c:v>
                </c:pt>
                <c:pt idx="176">
                  <c:v>92.435588113644187</c:v>
                </c:pt>
                <c:pt idx="177">
                  <c:v>96.558951586346865</c:v>
                </c:pt>
                <c:pt idx="178">
                  <c:v>64.841210308863097</c:v>
                </c:pt>
                <c:pt idx="179">
                  <c:v>82.156638796543874</c:v>
                </c:pt>
                <c:pt idx="180">
                  <c:v>116.78151477143977</c:v>
                </c:pt>
                <c:pt idx="181">
                  <c:v>116.58110785448811</c:v>
                </c:pt>
                <c:pt idx="182">
                  <c:v>129.79590359811485</c:v>
                </c:pt>
                <c:pt idx="183">
                  <c:v>110.62618629946918</c:v>
                </c:pt>
                <c:pt idx="184">
                  <c:v>146.19963381469159</c:v>
                </c:pt>
                <c:pt idx="185">
                  <c:v>129.82136551167355</c:v>
                </c:pt>
                <c:pt idx="186">
                  <c:v>116.84351419165722</c:v>
                </c:pt>
                <c:pt idx="187">
                  <c:v>108.72517803524508</c:v>
                </c:pt>
                <c:pt idx="188">
                  <c:v>102.91452856380471</c:v>
                </c:pt>
                <c:pt idx="189">
                  <c:v>153.2146145330054</c:v>
                </c:pt>
                <c:pt idx="190">
                  <c:v>162.58307892639255</c:v>
                </c:pt>
                <c:pt idx="191">
                  <c:v>123.40191102819281</c:v>
                </c:pt>
                <c:pt idx="192">
                  <c:v>62.645501315791833</c:v>
                </c:pt>
                <c:pt idx="193">
                  <c:v>128.29167536891362</c:v>
                </c:pt>
                <c:pt idx="194">
                  <c:v>2800.3111472313954</c:v>
                </c:pt>
                <c:pt idx="195">
                  <c:v>4143.7851284518465</c:v>
                </c:pt>
                <c:pt idx="196">
                  <c:v>5056.6438716407256</c:v>
                </c:pt>
                <c:pt idx="197">
                  <c:v>5422.1255671447816</c:v>
                </c:pt>
                <c:pt idx="198">
                  <c:v>5233.9499996636669</c:v>
                </c:pt>
                <c:pt idx="199">
                  <c:v>5641.3229921447173</c:v>
                </c:pt>
                <c:pt idx="200">
                  <c:v>5806.6079487639026</c:v>
                </c:pt>
                <c:pt idx="201">
                  <c:v>6162.6196158325847</c:v>
                </c:pt>
                <c:pt idx="202">
                  <c:v>5321.9450463049052</c:v>
                </c:pt>
                <c:pt idx="203">
                  <c:v>5766.3969595620638</c:v>
                </c:pt>
                <c:pt idx="204">
                  <c:v>6347.3308478697381</c:v>
                </c:pt>
                <c:pt idx="205">
                  <c:v>6091.5618072914485</c:v>
                </c:pt>
                <c:pt idx="206">
                  <c:v>6167.529121699301</c:v>
                </c:pt>
                <c:pt idx="207">
                  <c:v>6105.8301760476297</c:v>
                </c:pt>
                <c:pt idx="208">
                  <c:v>6016.0352258839748</c:v>
                </c:pt>
                <c:pt idx="209">
                  <c:v>7044.2921691108177</c:v>
                </c:pt>
                <c:pt idx="210">
                  <c:v>6886.1337795320087</c:v>
                </c:pt>
                <c:pt idx="211">
                  <c:v>6789.4614676299116</c:v>
                </c:pt>
                <c:pt idx="212">
                  <c:v>6242.27820082573</c:v>
                </c:pt>
                <c:pt idx="213">
                  <c:v>6354.7577316162306</c:v>
                </c:pt>
                <c:pt idx="214">
                  <c:v>5655.0986871581945</c:v>
                </c:pt>
                <c:pt idx="215">
                  <c:v>7079.6831941708915</c:v>
                </c:pt>
                <c:pt idx="216">
                  <c:v>6128.4589549457878</c:v>
                </c:pt>
                <c:pt idx="217">
                  <c:v>6756.8791134243374</c:v>
                </c:pt>
                <c:pt idx="218">
                  <c:v>6485.8151722873063</c:v>
                </c:pt>
                <c:pt idx="219">
                  <c:v>6384.2558129035051</c:v>
                </c:pt>
                <c:pt idx="220">
                  <c:v>6303.9229856699694</c:v>
                </c:pt>
                <c:pt idx="221">
                  <c:v>6336.896108241006</c:v>
                </c:pt>
                <c:pt idx="222">
                  <c:v>7051.517248229532</c:v>
                </c:pt>
                <c:pt idx="223">
                  <c:v>6544.5083394504491</c:v>
                </c:pt>
                <c:pt idx="224">
                  <c:v>6492.8341317346021</c:v>
                </c:pt>
                <c:pt idx="225">
                  <c:v>6656.9706345031855</c:v>
                </c:pt>
                <c:pt idx="226">
                  <c:v>6266.3077105015445</c:v>
                </c:pt>
                <c:pt idx="227">
                  <c:v>6619.9357747974991</c:v>
                </c:pt>
                <c:pt idx="228">
                  <c:v>3758.8973769679897</c:v>
                </c:pt>
                <c:pt idx="229">
                  <c:v>134.18239502311008</c:v>
                </c:pt>
                <c:pt idx="230">
                  <c:v>127.66191418730396</c:v>
                </c:pt>
                <c:pt idx="231">
                  <c:v>94.928370964295254</c:v>
                </c:pt>
                <c:pt idx="232">
                  <c:v>167.03237136255859</c:v>
                </c:pt>
                <c:pt idx="233">
                  <c:v>126.10065814081824</c:v>
                </c:pt>
                <c:pt idx="234">
                  <c:v>143.63878608831862</c:v>
                </c:pt>
                <c:pt idx="235">
                  <c:v>134.47441924862821</c:v>
                </c:pt>
                <c:pt idx="236">
                  <c:v>149.99203213305526</c:v>
                </c:pt>
                <c:pt idx="237">
                  <c:v>145.86842032006172</c:v>
                </c:pt>
                <c:pt idx="238">
                  <c:v>123.7074452732496</c:v>
                </c:pt>
                <c:pt idx="239">
                  <c:v>161.39155573557719</c:v>
                </c:pt>
                <c:pt idx="240">
                  <c:v>117.09185895169225</c:v>
                </c:pt>
                <c:pt idx="241">
                  <c:v>122.13180354349313</c:v>
                </c:pt>
                <c:pt idx="242">
                  <c:v>104.41755118302494</c:v>
                </c:pt>
                <c:pt idx="243">
                  <c:v>139.71414682336507</c:v>
                </c:pt>
                <c:pt idx="244">
                  <c:v>113.7877389461146</c:v>
                </c:pt>
                <c:pt idx="245">
                  <c:v>121.17136146758702</c:v>
                </c:pt>
                <c:pt idx="246">
                  <c:v>101.91478823660988</c:v>
                </c:pt>
                <c:pt idx="247">
                  <c:v>130.57279094719897</c:v>
                </c:pt>
                <c:pt idx="248">
                  <c:v>122.33489465104833</c:v>
                </c:pt>
                <c:pt idx="249">
                  <c:v>100.49695818169312</c:v>
                </c:pt>
                <c:pt idx="250">
                  <c:v>103.51932198041442</c:v>
                </c:pt>
                <c:pt idx="251">
                  <c:v>126.83308829401616</c:v>
                </c:pt>
                <c:pt idx="252">
                  <c:v>164.50786117714605</c:v>
                </c:pt>
                <c:pt idx="253">
                  <c:v>104.0769258084152</c:v>
                </c:pt>
                <c:pt idx="254">
                  <c:v>135.41191274678533</c:v>
                </c:pt>
                <c:pt idx="255">
                  <c:v>156.42342713973309</c:v>
                </c:pt>
                <c:pt idx="256">
                  <c:v>82.733247142930097</c:v>
                </c:pt>
                <c:pt idx="257">
                  <c:v>100.63477073770972</c:v>
                </c:pt>
                <c:pt idx="258">
                  <c:v>95.216027919448905</c:v>
                </c:pt>
                <c:pt idx="259">
                  <c:v>112.83342609208441</c:v>
                </c:pt>
                <c:pt idx="260">
                  <c:v>130.73002432262172</c:v>
                </c:pt>
                <c:pt idx="261">
                  <c:v>136.8094905949547</c:v>
                </c:pt>
                <c:pt idx="262">
                  <c:v>107.93558343171735</c:v>
                </c:pt>
                <c:pt idx="263">
                  <c:v>35.994648644211644</c:v>
                </c:pt>
                <c:pt idx="264">
                  <c:v>113.44369274082777</c:v>
                </c:pt>
                <c:pt idx="265">
                  <c:v>100.3866267565117</c:v>
                </c:pt>
                <c:pt idx="266">
                  <c:v>1008.9290782828763</c:v>
                </c:pt>
                <c:pt idx="267">
                  <c:v>4459.5558731173733</c:v>
                </c:pt>
                <c:pt idx="268">
                  <c:v>4902.0463811261334</c:v>
                </c:pt>
                <c:pt idx="269">
                  <c:v>5215.9486429336348</c:v>
                </c:pt>
                <c:pt idx="270">
                  <c:v>5572.8898958337322</c:v>
                </c:pt>
                <c:pt idx="271">
                  <c:v>5856.5208833862198</c:v>
                </c:pt>
                <c:pt idx="272">
                  <c:v>5932.1810948975035</c:v>
                </c:pt>
                <c:pt idx="273">
                  <c:v>6005.1954515100188</c:v>
                </c:pt>
                <c:pt idx="274">
                  <c:v>6115.836218859472</c:v>
                </c:pt>
                <c:pt idx="275">
                  <c:v>6165.9643631763465</c:v>
                </c:pt>
                <c:pt idx="276">
                  <c:v>5399.3593928213286</c:v>
                </c:pt>
                <c:pt idx="277">
                  <c:v>6147.2879662575751</c:v>
                </c:pt>
                <c:pt idx="278">
                  <c:v>5007.3625466941976</c:v>
                </c:pt>
                <c:pt idx="279">
                  <c:v>5989.9606803601728</c:v>
                </c:pt>
                <c:pt idx="280">
                  <c:v>5660.5420401987276</c:v>
                </c:pt>
                <c:pt idx="281">
                  <c:v>6450.9169981387486</c:v>
                </c:pt>
                <c:pt idx="282">
                  <c:v>5566.9171898465338</c:v>
                </c:pt>
                <c:pt idx="283">
                  <c:v>3179.0861011150332</c:v>
                </c:pt>
                <c:pt idx="284">
                  <c:v>1017.6682150566506</c:v>
                </c:pt>
                <c:pt idx="285">
                  <c:v>1061.1645614318234</c:v>
                </c:pt>
                <c:pt idx="286">
                  <c:v>1286.2174885477782</c:v>
                </c:pt>
                <c:pt idx="287">
                  <c:v>1092.693578301039</c:v>
                </c:pt>
                <c:pt idx="288">
                  <c:v>966.12129190864698</c:v>
                </c:pt>
                <c:pt idx="289">
                  <c:v>1131.5401352360614</c:v>
                </c:pt>
                <c:pt idx="290">
                  <c:v>1089.9676307027717</c:v>
                </c:pt>
                <c:pt idx="291">
                  <c:v>1011.9245264578009</c:v>
                </c:pt>
                <c:pt idx="292">
                  <c:v>1092.8681501961082</c:v>
                </c:pt>
                <c:pt idx="293">
                  <c:v>1208.544689321792</c:v>
                </c:pt>
                <c:pt idx="294">
                  <c:v>1098.9203540611911</c:v>
                </c:pt>
                <c:pt idx="295">
                  <c:v>890.20344278613459</c:v>
                </c:pt>
                <c:pt idx="296">
                  <c:v>1224.429410328328</c:v>
                </c:pt>
                <c:pt idx="297">
                  <c:v>1178.6872207008626</c:v>
                </c:pt>
                <c:pt idx="298">
                  <c:v>1162.1059668793043</c:v>
                </c:pt>
                <c:pt idx="299">
                  <c:v>1012.4185209727269</c:v>
                </c:pt>
                <c:pt idx="300">
                  <c:v>1027.6431585112398</c:v>
                </c:pt>
                <c:pt idx="301">
                  <c:v>1028.0839305160282</c:v>
                </c:pt>
                <c:pt idx="302">
                  <c:v>1054.5613009183555</c:v>
                </c:pt>
                <c:pt idx="303">
                  <c:v>1059.8921559217986</c:v>
                </c:pt>
                <c:pt idx="304">
                  <c:v>1060.0605367896535</c:v>
                </c:pt>
                <c:pt idx="305">
                  <c:v>1077.8078828246071</c:v>
                </c:pt>
                <c:pt idx="306">
                  <c:v>1064.2202607479533</c:v>
                </c:pt>
                <c:pt idx="307">
                  <c:v>1009.672130489005</c:v>
                </c:pt>
                <c:pt idx="308">
                  <c:v>972.85534591172996</c:v>
                </c:pt>
                <c:pt idx="309">
                  <c:v>2297.9882620865487</c:v>
                </c:pt>
                <c:pt idx="310">
                  <c:v>3061.3503043302821</c:v>
                </c:pt>
                <c:pt idx="311">
                  <c:v>3225.3554651331006</c:v>
                </c:pt>
                <c:pt idx="312">
                  <c:v>3821.7409536636055</c:v>
                </c:pt>
                <c:pt idx="313">
                  <c:v>3641.0649522013637</c:v>
                </c:pt>
                <c:pt idx="314">
                  <c:v>4564.6473595708476</c:v>
                </c:pt>
                <c:pt idx="315">
                  <c:v>4979.4263764963735</c:v>
                </c:pt>
                <c:pt idx="316">
                  <c:v>4901.2005273719242</c:v>
                </c:pt>
                <c:pt idx="317">
                  <c:v>5210.0758936092325</c:v>
                </c:pt>
                <c:pt idx="318">
                  <c:v>5590.176835293365</c:v>
                </c:pt>
                <c:pt idx="319">
                  <c:v>5149.118198510505</c:v>
                </c:pt>
                <c:pt idx="320">
                  <c:v>5799.2809958866501</c:v>
                </c:pt>
                <c:pt idx="321">
                  <c:v>5822.3505926794769</c:v>
                </c:pt>
                <c:pt idx="322">
                  <c:v>5723.064036848833</c:v>
                </c:pt>
                <c:pt idx="323">
                  <c:v>5885.4423756395408</c:v>
                </c:pt>
                <c:pt idx="324">
                  <c:v>5930.1999581796099</c:v>
                </c:pt>
                <c:pt idx="325">
                  <c:v>6315.1858787208057</c:v>
                </c:pt>
                <c:pt idx="326">
                  <c:v>6708.7223891610392</c:v>
                </c:pt>
                <c:pt idx="327">
                  <c:v>6005.7350222600526</c:v>
                </c:pt>
                <c:pt idx="328">
                  <c:v>5861.8382091841268</c:v>
                </c:pt>
                <c:pt idx="329">
                  <c:v>6716.1804195600607</c:v>
                </c:pt>
                <c:pt idx="330">
                  <c:v>6361.4374330929913</c:v>
                </c:pt>
                <c:pt idx="331">
                  <c:v>6717.5209473940049</c:v>
                </c:pt>
                <c:pt idx="332">
                  <c:v>6442.498018603249</c:v>
                </c:pt>
                <c:pt idx="333">
                  <c:v>6565.7801312488618</c:v>
                </c:pt>
                <c:pt idx="334">
                  <c:v>7168.424618455816</c:v>
                </c:pt>
                <c:pt idx="335">
                  <c:v>6602.1883189483278</c:v>
                </c:pt>
                <c:pt idx="336">
                  <c:v>6856.9181331151058</c:v>
                </c:pt>
                <c:pt idx="337">
                  <c:v>7136.6872467419144</c:v>
                </c:pt>
                <c:pt idx="338">
                  <c:v>6504.0588159936506</c:v>
                </c:pt>
                <c:pt idx="339">
                  <c:v>6442.6025479377477</c:v>
                </c:pt>
                <c:pt idx="340">
                  <c:v>6876.9390929809042</c:v>
                </c:pt>
                <c:pt idx="341">
                  <c:v>6372.0821688166034</c:v>
                </c:pt>
                <c:pt idx="342">
                  <c:v>6241.3835853998617</c:v>
                </c:pt>
                <c:pt idx="343">
                  <c:v>977.59372193280262</c:v>
                </c:pt>
                <c:pt idx="344">
                  <c:v>1091.5865318211718</c:v>
                </c:pt>
                <c:pt idx="345">
                  <c:v>901.65274528700638</c:v>
                </c:pt>
                <c:pt idx="346">
                  <c:v>1095.9806099420002</c:v>
                </c:pt>
                <c:pt idx="347">
                  <c:v>1036.6734103074302</c:v>
                </c:pt>
                <c:pt idx="348">
                  <c:v>1050.2298053378233</c:v>
                </c:pt>
                <c:pt idx="349">
                  <c:v>1195.9323130483526</c:v>
                </c:pt>
                <c:pt idx="350">
                  <c:v>1123.598117953801</c:v>
                </c:pt>
                <c:pt idx="351">
                  <c:v>1045.42923063989</c:v>
                </c:pt>
                <c:pt idx="352">
                  <c:v>1138.3906141450602</c:v>
                </c:pt>
                <c:pt idx="353">
                  <c:v>1104.1759063103048</c:v>
                </c:pt>
                <c:pt idx="354">
                  <c:v>943.72240076757851</c:v>
                </c:pt>
                <c:pt idx="355">
                  <c:v>1006.4743557264878</c:v>
                </c:pt>
                <c:pt idx="356">
                  <c:v>1007.2564639487804</c:v>
                </c:pt>
                <c:pt idx="357">
                  <c:v>1013.2929394321561</c:v>
                </c:pt>
                <c:pt idx="358">
                  <c:v>1024.9068726227945</c:v>
                </c:pt>
                <c:pt idx="359">
                  <c:v>949.19685577862288</c:v>
                </c:pt>
                <c:pt idx="360">
                  <c:v>1086.8012746030745</c:v>
                </c:pt>
                <c:pt idx="361">
                  <c:v>1226.7464319792396</c:v>
                </c:pt>
                <c:pt idx="362">
                  <c:v>1171.5467413040035</c:v>
                </c:pt>
                <c:pt idx="363">
                  <c:v>959.91951757686365</c:v>
                </c:pt>
                <c:pt idx="364">
                  <c:v>1109.0905724037138</c:v>
                </c:pt>
                <c:pt idx="365">
                  <c:v>858.71455368558941</c:v>
                </c:pt>
                <c:pt idx="366">
                  <c:v>1003.8433333656141</c:v>
                </c:pt>
                <c:pt idx="367">
                  <c:v>1032.4255803323022</c:v>
                </c:pt>
                <c:pt idx="368">
                  <c:v>1066.0139941073146</c:v>
                </c:pt>
                <c:pt idx="369">
                  <c:v>1679.8638536541559</c:v>
                </c:pt>
                <c:pt idx="370">
                  <c:v>2720.5109243362444</c:v>
                </c:pt>
                <c:pt idx="371">
                  <c:v>3311.8061365346007</c:v>
                </c:pt>
                <c:pt idx="372">
                  <c:v>3975.4055904443735</c:v>
                </c:pt>
                <c:pt idx="373">
                  <c:v>3968.8948077148261</c:v>
                </c:pt>
                <c:pt idx="374">
                  <c:v>4307.614068420583</c:v>
                </c:pt>
                <c:pt idx="375">
                  <c:v>4897.3753876546834</c:v>
                </c:pt>
                <c:pt idx="376">
                  <c:v>5233.303015937804</c:v>
                </c:pt>
                <c:pt idx="377">
                  <c:v>5083.4532962079475</c:v>
                </c:pt>
                <c:pt idx="378">
                  <c:v>5331.1448932356807</c:v>
                </c:pt>
                <c:pt idx="379">
                  <c:v>5723.348990009823</c:v>
                </c:pt>
                <c:pt idx="380">
                  <c:v>5781.2103652137248</c:v>
                </c:pt>
                <c:pt idx="381">
                  <c:v>5861.6608835551442</c:v>
                </c:pt>
                <c:pt idx="382">
                  <c:v>5986.1335440990861</c:v>
                </c:pt>
                <c:pt idx="383">
                  <c:v>5889.9348495824697</c:v>
                </c:pt>
                <c:pt idx="384">
                  <c:v>6295.3832168650233</c:v>
                </c:pt>
                <c:pt idx="385">
                  <c:v>6528.177156712035</c:v>
                </c:pt>
                <c:pt idx="386">
                  <c:v>5910.2740027437521</c:v>
                </c:pt>
                <c:pt idx="387">
                  <c:v>6214.2588846342614</c:v>
                </c:pt>
                <c:pt idx="388">
                  <c:v>6393.4539210807425</c:v>
                </c:pt>
                <c:pt idx="389">
                  <c:v>6725.9058846559274</c:v>
                </c:pt>
                <c:pt idx="390">
                  <c:v>6279.5048724365097</c:v>
                </c:pt>
                <c:pt idx="391">
                  <c:v>6735.1788942047251</c:v>
                </c:pt>
                <c:pt idx="392">
                  <c:v>6324.8112396227862</c:v>
                </c:pt>
                <c:pt idx="393">
                  <c:v>6851.9145277817743</c:v>
                </c:pt>
                <c:pt idx="394">
                  <c:v>7138.5999620853099</c:v>
                </c:pt>
                <c:pt idx="395">
                  <c:v>6660.1459814118907</c:v>
                </c:pt>
                <c:pt idx="396">
                  <c:v>6884.1940557067501</c:v>
                </c:pt>
                <c:pt idx="397">
                  <c:v>6896.1342090235657</c:v>
                </c:pt>
                <c:pt idx="398">
                  <c:v>7299.3649123529631</c:v>
                </c:pt>
                <c:pt idx="399">
                  <c:v>6882.1085277028224</c:v>
                </c:pt>
                <c:pt idx="400">
                  <c:v>7070.6323337828571</c:v>
                </c:pt>
                <c:pt idx="401">
                  <c:v>2730.3079002271575</c:v>
                </c:pt>
                <c:pt idx="402">
                  <c:v>165.3431083086044</c:v>
                </c:pt>
                <c:pt idx="403">
                  <c:v>76.663873784684583</c:v>
                </c:pt>
                <c:pt idx="404">
                  <c:v>95.750093100677873</c:v>
                </c:pt>
                <c:pt idx="405">
                  <c:v>117.77059010442964</c:v>
                </c:pt>
                <c:pt idx="406">
                  <c:v>114.94136913760565</c:v>
                </c:pt>
                <c:pt idx="407">
                  <c:v>191.81486012899492</c:v>
                </c:pt>
                <c:pt idx="408">
                  <c:v>141.56499415389874</c:v>
                </c:pt>
                <c:pt idx="409">
                  <c:v>182.1367580555706</c:v>
                </c:pt>
                <c:pt idx="410">
                  <c:v>102.1136141826523</c:v>
                </c:pt>
                <c:pt idx="411">
                  <c:v>114.32764014674204</c:v>
                </c:pt>
              </c:numCache>
            </c:numRef>
          </c:xVal>
          <c:yVal>
            <c:numRef>
              <c:f>'2025_01_021_AVE'!$AD$5:$AD$416</c:f>
              <c:numCache>
                <c:formatCode>General</c:formatCode>
                <c:ptCount val="412"/>
                <c:pt idx="0">
                  <c:v>35.407358806091402</c:v>
                </c:pt>
                <c:pt idx="1">
                  <c:v>83.178060835313644</c:v>
                </c:pt>
                <c:pt idx="2">
                  <c:v>66.287988656229942</c:v>
                </c:pt>
                <c:pt idx="3">
                  <c:v>57.165003256875117</c:v>
                </c:pt>
                <c:pt idx="4">
                  <c:v>47.20799907592108</c:v>
                </c:pt>
                <c:pt idx="5">
                  <c:v>35.859882908820488</c:v>
                </c:pt>
                <c:pt idx="6">
                  <c:v>61.847029147894105</c:v>
                </c:pt>
                <c:pt idx="7">
                  <c:v>50.919459846178832</c:v>
                </c:pt>
                <c:pt idx="8">
                  <c:v>22.50261564284293</c:v>
                </c:pt>
                <c:pt idx="9">
                  <c:v>53.654028760381074</c:v>
                </c:pt>
                <c:pt idx="10">
                  <c:v>30.979844167423792</c:v>
                </c:pt>
                <c:pt idx="11">
                  <c:v>20.810093828285808</c:v>
                </c:pt>
                <c:pt idx="12">
                  <c:v>52.183547362472474</c:v>
                </c:pt>
                <c:pt idx="13">
                  <c:v>74.631339451996794</c:v>
                </c:pt>
                <c:pt idx="14">
                  <c:v>22.625246954074377</c:v>
                </c:pt>
                <c:pt idx="15">
                  <c:v>47.672903445604589</c:v>
                </c:pt>
                <c:pt idx="16">
                  <c:v>67.41806642049481</c:v>
                </c:pt>
                <c:pt idx="17">
                  <c:v>74.223359224260221</c:v>
                </c:pt>
                <c:pt idx="18">
                  <c:v>76.916637410439677</c:v>
                </c:pt>
                <c:pt idx="19">
                  <c:v>55.310877274224097</c:v>
                </c:pt>
                <c:pt idx="20">
                  <c:v>74.353534939959204</c:v>
                </c:pt>
                <c:pt idx="21">
                  <c:v>109.24551843620701</c:v>
                </c:pt>
                <c:pt idx="22">
                  <c:v>51.199751941013162</c:v>
                </c:pt>
                <c:pt idx="23">
                  <c:v>28.552978482554654</c:v>
                </c:pt>
                <c:pt idx="24">
                  <c:v>0</c:v>
                </c:pt>
                <c:pt idx="25">
                  <c:v>47.066683513202484</c:v>
                </c:pt>
                <c:pt idx="26">
                  <c:v>50.642638500654968</c:v>
                </c:pt>
                <c:pt idx="27">
                  <c:v>52.725232978404691</c:v>
                </c:pt>
                <c:pt idx="28">
                  <c:v>75.800209013953591</c:v>
                </c:pt>
                <c:pt idx="29">
                  <c:v>24.538658560613808</c:v>
                </c:pt>
                <c:pt idx="30">
                  <c:v>70.572434336767131</c:v>
                </c:pt>
                <c:pt idx="31">
                  <c:v>80.829239902300117</c:v>
                </c:pt>
                <c:pt idx="32">
                  <c:v>46.417446272452949</c:v>
                </c:pt>
                <c:pt idx="33">
                  <c:v>37.342684719018571</c:v>
                </c:pt>
                <c:pt idx="34">
                  <c:v>12.187439420145166</c:v>
                </c:pt>
                <c:pt idx="35">
                  <c:v>48.629957461632223</c:v>
                </c:pt>
                <c:pt idx="36">
                  <c:v>87.143773296432158</c:v>
                </c:pt>
                <c:pt idx="37">
                  <c:v>25.665775120010768</c:v>
                </c:pt>
                <c:pt idx="38">
                  <c:v>11.948073067880708</c:v>
                </c:pt>
                <c:pt idx="39">
                  <c:v>80.801943354024843</c:v>
                </c:pt>
                <c:pt idx="40">
                  <c:v>73.031788624683642</c:v>
                </c:pt>
                <c:pt idx="41">
                  <c:v>43.539224767495796</c:v>
                </c:pt>
                <c:pt idx="42">
                  <c:v>73.530943461744769</c:v>
                </c:pt>
                <c:pt idx="43">
                  <c:v>28.224595008645991</c:v>
                </c:pt>
                <c:pt idx="44">
                  <c:v>47.567900572579397</c:v>
                </c:pt>
                <c:pt idx="45">
                  <c:v>51.127849078602729</c:v>
                </c:pt>
                <c:pt idx="46">
                  <c:v>20.150053505991242</c:v>
                </c:pt>
                <c:pt idx="47">
                  <c:v>45.177871644695003</c:v>
                </c:pt>
                <c:pt idx="48">
                  <c:v>11.158651133454617</c:v>
                </c:pt>
                <c:pt idx="49">
                  <c:v>72.622431032264032</c:v>
                </c:pt>
                <c:pt idx="50">
                  <c:v>104.93458444868098</c:v>
                </c:pt>
                <c:pt idx="51">
                  <c:v>21.177870491771642</c:v>
                </c:pt>
                <c:pt idx="52">
                  <c:v>42.600663338766644</c:v>
                </c:pt>
                <c:pt idx="53">
                  <c:v>20.943579152420966</c:v>
                </c:pt>
                <c:pt idx="54">
                  <c:v>28.822237741768792</c:v>
                </c:pt>
                <c:pt idx="55">
                  <c:v>29.609294424347699</c:v>
                </c:pt>
                <c:pt idx="56">
                  <c:v>16.064421811040827</c:v>
                </c:pt>
                <c:pt idx="57">
                  <c:v>39.5025370425723</c:v>
                </c:pt>
                <c:pt idx="58">
                  <c:v>7.2226861497535451</c:v>
                </c:pt>
                <c:pt idx="59">
                  <c:v>22.097689336994808</c:v>
                </c:pt>
                <c:pt idx="60">
                  <c:v>8.752120840054026</c:v>
                </c:pt>
                <c:pt idx="61">
                  <c:v>8.6886925616038297</c:v>
                </c:pt>
                <c:pt idx="62">
                  <c:v>24.823143652845935</c:v>
                </c:pt>
                <c:pt idx="63">
                  <c:v>37.548701719036544</c:v>
                </c:pt>
                <c:pt idx="64">
                  <c:v>16.50612140971478</c:v>
                </c:pt>
                <c:pt idx="65">
                  <c:v>51.093889210724548</c:v>
                </c:pt>
                <c:pt idx="66">
                  <c:v>54.34080908778018</c:v>
                </c:pt>
                <c:pt idx="67">
                  <c:v>66.104001275181474</c:v>
                </c:pt>
                <c:pt idx="68">
                  <c:v>22.418193163149184</c:v>
                </c:pt>
                <c:pt idx="69">
                  <c:v>42.250871960006165</c:v>
                </c:pt>
                <c:pt idx="70">
                  <c:v>95.498546734084186</c:v>
                </c:pt>
                <c:pt idx="71">
                  <c:v>21.614994797960609</c:v>
                </c:pt>
                <c:pt idx="72">
                  <c:v>71.20993090745111</c:v>
                </c:pt>
                <c:pt idx="73">
                  <c:v>44.674226177105069</c:v>
                </c:pt>
                <c:pt idx="74">
                  <c:v>10.046140969381504</c:v>
                </c:pt>
                <c:pt idx="75">
                  <c:v>64.568584079613402</c:v>
                </c:pt>
                <c:pt idx="76">
                  <c:v>24.327541428411504</c:v>
                </c:pt>
                <c:pt idx="77">
                  <c:v>69.53867130846875</c:v>
                </c:pt>
                <c:pt idx="78">
                  <c:v>104.07717074166028</c:v>
                </c:pt>
                <c:pt idx="79">
                  <c:v>21.324517992411021</c:v>
                </c:pt>
                <c:pt idx="80">
                  <c:v>66.029524613695116</c:v>
                </c:pt>
                <c:pt idx="81">
                  <c:v>57.721196609182876</c:v>
                </c:pt>
                <c:pt idx="82">
                  <c:v>98.428589485421256</c:v>
                </c:pt>
                <c:pt idx="83">
                  <c:v>33.24951327363619</c:v>
                </c:pt>
                <c:pt idx="84">
                  <c:v>48.447212921899578</c:v>
                </c:pt>
                <c:pt idx="85">
                  <c:v>43.929159215827219</c:v>
                </c:pt>
                <c:pt idx="86">
                  <c:v>13.57329784516776</c:v>
                </c:pt>
                <c:pt idx="87">
                  <c:v>63.560734821618468</c:v>
                </c:pt>
                <c:pt idx="88">
                  <c:v>22.84516642523333</c:v>
                </c:pt>
                <c:pt idx="89">
                  <c:v>34.915089395007648</c:v>
                </c:pt>
                <c:pt idx="90">
                  <c:v>13.059004660048016</c:v>
                </c:pt>
                <c:pt idx="91">
                  <c:v>50.282248976592584</c:v>
                </c:pt>
                <c:pt idx="92">
                  <c:v>112.28131257315985</c:v>
                </c:pt>
                <c:pt idx="93">
                  <c:v>23.319203899135012</c:v>
                </c:pt>
                <c:pt idx="94">
                  <c:v>45.243531870176142</c:v>
                </c:pt>
                <c:pt idx="95">
                  <c:v>18.806032922003055</c:v>
                </c:pt>
                <c:pt idx="96">
                  <c:v>34.502776871789976</c:v>
                </c:pt>
                <c:pt idx="97">
                  <c:v>77.364922389354504</c:v>
                </c:pt>
                <c:pt idx="98">
                  <c:v>35.505505009374026</c:v>
                </c:pt>
                <c:pt idx="99">
                  <c:v>42.873097129228917</c:v>
                </c:pt>
                <c:pt idx="100">
                  <c:v>51.566601949546232</c:v>
                </c:pt>
                <c:pt idx="101">
                  <c:v>26.885262410595761</c:v>
                </c:pt>
                <c:pt idx="102">
                  <c:v>18.136778867517314</c:v>
                </c:pt>
                <c:pt idx="103">
                  <c:v>79.061327714691473</c:v>
                </c:pt>
                <c:pt idx="104">
                  <c:v>19.474151175733532</c:v>
                </c:pt>
                <c:pt idx="105">
                  <c:v>55.335263635818066</c:v>
                </c:pt>
                <c:pt idx="106">
                  <c:v>19.135422189289137</c:v>
                </c:pt>
                <c:pt idx="107">
                  <c:v>56.423641368736469</c:v>
                </c:pt>
                <c:pt idx="108">
                  <c:v>37.248542778356139</c:v>
                </c:pt>
                <c:pt idx="109">
                  <c:v>28.713434650843482</c:v>
                </c:pt>
                <c:pt idx="110">
                  <c:v>20.376821034230705</c:v>
                </c:pt>
                <c:pt idx="111">
                  <c:v>37.881011633044274</c:v>
                </c:pt>
                <c:pt idx="112">
                  <c:v>42.247623874415581</c:v>
                </c:pt>
                <c:pt idx="113">
                  <c:v>40.388021792626596</c:v>
                </c:pt>
                <c:pt idx="114">
                  <c:v>40</c:v>
                </c:pt>
                <c:pt idx="115">
                  <c:v>28.514286473292401</c:v>
                </c:pt>
                <c:pt idx="116">
                  <c:v>46.682129716799778</c:v>
                </c:pt>
                <c:pt idx="117">
                  <c:v>35.479289692786701</c:v>
                </c:pt>
                <c:pt idx="118">
                  <c:v>28.450004921448567</c:v>
                </c:pt>
                <c:pt idx="119">
                  <c:v>28.180515356687973</c:v>
                </c:pt>
                <c:pt idx="120">
                  <c:v>48.259025669371816</c:v>
                </c:pt>
                <c:pt idx="121">
                  <c:v>0</c:v>
                </c:pt>
                <c:pt idx="122">
                  <c:v>6.6550273071490089</c:v>
                </c:pt>
                <c:pt idx="123">
                  <c:v>6.826289393471404</c:v>
                </c:pt>
                <c:pt idx="124">
                  <c:v>6.3955355571443278</c:v>
                </c:pt>
                <c:pt idx="125">
                  <c:v>52.203301409780941</c:v>
                </c:pt>
                <c:pt idx="126">
                  <c:v>34.21472045754966</c:v>
                </c:pt>
                <c:pt idx="127">
                  <c:v>34.092884226331947</c:v>
                </c:pt>
                <c:pt idx="128">
                  <c:v>28.253854162655891</c:v>
                </c:pt>
                <c:pt idx="129">
                  <c:v>20.623705396448187</c:v>
                </c:pt>
                <c:pt idx="130">
                  <c:v>0</c:v>
                </c:pt>
                <c:pt idx="131">
                  <c:v>45.408906552904313</c:v>
                </c:pt>
                <c:pt idx="132">
                  <c:v>65.889941797067735</c:v>
                </c:pt>
                <c:pt idx="133">
                  <c:v>52.218767596099191</c:v>
                </c:pt>
                <c:pt idx="134">
                  <c:v>26.407284020994979</c:v>
                </c:pt>
                <c:pt idx="135">
                  <c:v>0</c:v>
                </c:pt>
                <c:pt idx="136">
                  <c:v>60.018823238065401</c:v>
                </c:pt>
                <c:pt idx="137">
                  <c:v>51.114001423348547</c:v>
                </c:pt>
                <c:pt idx="138">
                  <c:v>37.157088829452363</c:v>
                </c:pt>
                <c:pt idx="139">
                  <c:v>25.373884796091048</c:v>
                </c:pt>
                <c:pt idx="140">
                  <c:v>44.667849333578026</c:v>
                </c:pt>
                <c:pt idx="141">
                  <c:v>76.841207277713636</c:v>
                </c:pt>
                <c:pt idx="142">
                  <c:v>0</c:v>
                </c:pt>
                <c:pt idx="143">
                  <c:v>18.347143481799037</c:v>
                </c:pt>
                <c:pt idx="144">
                  <c:v>35.153188446593155</c:v>
                </c:pt>
                <c:pt idx="145">
                  <c:v>43.07813144734466</c:v>
                </c:pt>
                <c:pt idx="146">
                  <c:v>49.427976844371081</c:v>
                </c:pt>
                <c:pt idx="147">
                  <c:v>63.16900434812495</c:v>
                </c:pt>
                <c:pt idx="148">
                  <c:v>44.19520341063172</c:v>
                </c:pt>
                <c:pt idx="149">
                  <c:v>16.035783331574955</c:v>
                </c:pt>
                <c:pt idx="150">
                  <c:v>43.417971602409956</c:v>
                </c:pt>
                <c:pt idx="151">
                  <c:v>47.284481145860347</c:v>
                </c:pt>
                <c:pt idx="152">
                  <c:v>36.825958159846358</c:v>
                </c:pt>
                <c:pt idx="153">
                  <c:v>9.0613738921594535</c:v>
                </c:pt>
                <c:pt idx="154">
                  <c:v>33.560976885616299</c:v>
                </c:pt>
                <c:pt idx="155">
                  <c:v>54.411390188921068</c:v>
                </c:pt>
                <c:pt idx="156">
                  <c:v>35.662761844695808</c:v>
                </c:pt>
                <c:pt idx="157">
                  <c:v>64.418560003086185</c:v>
                </c:pt>
                <c:pt idx="158">
                  <c:v>30.872261533230795</c:v>
                </c:pt>
                <c:pt idx="159">
                  <c:v>6.9652297342360141</c:v>
                </c:pt>
                <c:pt idx="160">
                  <c:v>18.953332265690161</c:v>
                </c:pt>
                <c:pt idx="161">
                  <c:v>0</c:v>
                </c:pt>
                <c:pt idx="162">
                  <c:v>13.990837136489882</c:v>
                </c:pt>
                <c:pt idx="163">
                  <c:v>29.726961972902817</c:v>
                </c:pt>
                <c:pt idx="164">
                  <c:v>27.902373219305829</c:v>
                </c:pt>
                <c:pt idx="165">
                  <c:v>49.036664373701612</c:v>
                </c:pt>
                <c:pt idx="166">
                  <c:v>6.9226895707824152</c:v>
                </c:pt>
                <c:pt idx="167">
                  <c:v>19.227578677592646</c:v>
                </c:pt>
                <c:pt idx="168">
                  <c:v>6.9960051377719612</c:v>
                </c:pt>
                <c:pt idx="169">
                  <c:v>21.670889552640208</c:v>
                </c:pt>
                <c:pt idx="170">
                  <c:v>26.194429703982813</c:v>
                </c:pt>
                <c:pt idx="171">
                  <c:v>21.004406192232292</c:v>
                </c:pt>
                <c:pt idx="172">
                  <c:v>20.794162096843866</c:v>
                </c:pt>
                <c:pt idx="173">
                  <c:v>7.7950556536705156</c:v>
                </c:pt>
                <c:pt idx="174">
                  <c:v>7.3042618942060438</c:v>
                </c:pt>
                <c:pt idx="175">
                  <c:v>11.189677789086799</c:v>
                </c:pt>
                <c:pt idx="176">
                  <c:v>13.829922282903469</c:v>
                </c:pt>
                <c:pt idx="177">
                  <c:v>13.895937682168002</c:v>
                </c:pt>
                <c:pt idx="178">
                  <c:v>6.818029663105043</c:v>
                </c:pt>
                <c:pt idx="179">
                  <c:v>16.778850884423036</c:v>
                </c:pt>
                <c:pt idx="180">
                  <c:v>7.626760634433511</c:v>
                </c:pt>
                <c:pt idx="181">
                  <c:v>5.9745902842641723</c:v>
                </c:pt>
                <c:pt idx="182">
                  <c:v>42.541443993348132</c:v>
                </c:pt>
                <c:pt idx="183">
                  <c:v>22.6613900206344</c:v>
                </c:pt>
                <c:pt idx="184">
                  <c:v>5.2431447622649499</c:v>
                </c:pt>
                <c:pt idx="185">
                  <c:v>34.163517239914093</c:v>
                </c:pt>
                <c:pt idx="186">
                  <c:v>12.998397019497428</c:v>
                </c:pt>
                <c:pt idx="187">
                  <c:v>35.595082021687702</c:v>
                </c:pt>
                <c:pt idx="188">
                  <c:v>89.233993818512744</c:v>
                </c:pt>
                <c:pt idx="189">
                  <c:v>34.821503302955769</c:v>
                </c:pt>
                <c:pt idx="190">
                  <c:v>30.655757521681693</c:v>
                </c:pt>
                <c:pt idx="191">
                  <c:v>12.092324997454188</c:v>
                </c:pt>
                <c:pt idx="192">
                  <c:v>7.0408488510544132</c:v>
                </c:pt>
                <c:pt idx="193">
                  <c:v>43.581149380964561</c:v>
                </c:pt>
                <c:pt idx="194">
                  <c:v>14.946234397430466</c:v>
                </c:pt>
                <c:pt idx="195">
                  <c:v>58.21217662325094</c:v>
                </c:pt>
                <c:pt idx="196">
                  <c:v>9.4362025914995904</c:v>
                </c:pt>
                <c:pt idx="197">
                  <c:v>53.07066622741894</c:v>
                </c:pt>
                <c:pt idx="198">
                  <c:v>17.014591146693594</c:v>
                </c:pt>
                <c:pt idx="199">
                  <c:v>69.023714358176505</c:v>
                </c:pt>
                <c:pt idx="200">
                  <c:v>44.23347722513325</c:v>
                </c:pt>
                <c:pt idx="201">
                  <c:v>19.976149634608973</c:v>
                </c:pt>
                <c:pt idx="202">
                  <c:v>52.880002412627384</c:v>
                </c:pt>
                <c:pt idx="203">
                  <c:v>26.119730626504531</c:v>
                </c:pt>
                <c:pt idx="204">
                  <c:v>18.118638833809317</c:v>
                </c:pt>
                <c:pt idx="205">
                  <c:v>0</c:v>
                </c:pt>
                <c:pt idx="206">
                  <c:v>53.294063495295291</c:v>
                </c:pt>
                <c:pt idx="207">
                  <c:v>26.570811660929191</c:v>
                </c:pt>
                <c:pt idx="208">
                  <c:v>9.3349794624602147</c:v>
                </c:pt>
                <c:pt idx="209">
                  <c:v>66.115163549601306</c:v>
                </c:pt>
                <c:pt idx="210">
                  <c:v>18.593776951690955</c:v>
                </c:pt>
                <c:pt idx="211">
                  <c:v>51.881779578112777</c:v>
                </c:pt>
                <c:pt idx="212">
                  <c:v>38.096744140223791</c:v>
                </c:pt>
                <c:pt idx="213">
                  <c:v>37.902588649670498</c:v>
                </c:pt>
                <c:pt idx="214">
                  <c:v>8.7176903750808172</c:v>
                </c:pt>
                <c:pt idx="215">
                  <c:v>49.904925892477571</c:v>
                </c:pt>
                <c:pt idx="216">
                  <c:v>65.942348382382505</c:v>
                </c:pt>
                <c:pt idx="217">
                  <c:v>29.514586445208256</c:v>
                </c:pt>
                <c:pt idx="218">
                  <c:v>37.283871141577841</c:v>
                </c:pt>
                <c:pt idx="219">
                  <c:v>29.757744676940007</c:v>
                </c:pt>
                <c:pt idx="220">
                  <c:v>54.266576822450645</c:v>
                </c:pt>
                <c:pt idx="221">
                  <c:v>36.990353283569981</c:v>
                </c:pt>
                <c:pt idx="222">
                  <c:v>77.910941669448789</c:v>
                </c:pt>
                <c:pt idx="223">
                  <c:v>29.827845905145061</c:v>
                </c:pt>
                <c:pt idx="224">
                  <c:v>27.761984529062971</c:v>
                </c:pt>
                <c:pt idx="225">
                  <c:v>18.876784436370688</c:v>
                </c:pt>
                <c:pt idx="226">
                  <c:v>26.939984869272479</c:v>
                </c:pt>
                <c:pt idx="227">
                  <c:v>38.372637299694418</c:v>
                </c:pt>
                <c:pt idx="228">
                  <c:v>28.589050597373014</c:v>
                </c:pt>
                <c:pt idx="229">
                  <c:v>7.2480795095585782</c:v>
                </c:pt>
                <c:pt idx="230">
                  <c:v>8.0987832844257852</c:v>
                </c:pt>
                <c:pt idx="231">
                  <c:v>10.846308010568892</c:v>
                </c:pt>
                <c:pt idx="232">
                  <c:v>20.639903157355807</c:v>
                </c:pt>
                <c:pt idx="233">
                  <c:v>20.678292403765212</c:v>
                </c:pt>
                <c:pt idx="234">
                  <c:v>27.524691242812324</c:v>
                </c:pt>
                <c:pt idx="235">
                  <c:v>32.239864277725893</c:v>
                </c:pt>
                <c:pt idx="236">
                  <c:v>28.033121456758913</c:v>
                </c:pt>
                <c:pt idx="237">
                  <c:v>35.918177256432656</c:v>
                </c:pt>
                <c:pt idx="238">
                  <c:v>36.106798126453633</c:v>
                </c:pt>
                <c:pt idx="239">
                  <c:v>22.182467746269996</c:v>
                </c:pt>
                <c:pt idx="240">
                  <c:v>22.163816158713178</c:v>
                </c:pt>
                <c:pt idx="241">
                  <c:v>6.2626984974934077</c:v>
                </c:pt>
                <c:pt idx="242">
                  <c:v>15.478149371476665</c:v>
                </c:pt>
                <c:pt idx="243">
                  <c:v>12.425099255254993</c:v>
                </c:pt>
                <c:pt idx="244">
                  <c:v>20.459910752810991</c:v>
                </c:pt>
                <c:pt idx="245">
                  <c:v>0</c:v>
                </c:pt>
                <c:pt idx="246">
                  <c:v>30.568938460468495</c:v>
                </c:pt>
                <c:pt idx="247">
                  <c:v>21.456483905649268</c:v>
                </c:pt>
                <c:pt idx="248">
                  <c:v>38.119248219280912</c:v>
                </c:pt>
                <c:pt idx="249">
                  <c:v>21.151545434894935</c:v>
                </c:pt>
                <c:pt idx="250">
                  <c:v>7.1078407697819754</c:v>
                </c:pt>
                <c:pt idx="251">
                  <c:v>26.7495896402014</c:v>
                </c:pt>
                <c:pt idx="252">
                  <c:v>51.212973580343331</c:v>
                </c:pt>
                <c:pt idx="253">
                  <c:v>12.559106064867063</c:v>
                </c:pt>
                <c:pt idx="254">
                  <c:v>22.550153229280237</c:v>
                </c:pt>
                <c:pt idx="255">
                  <c:v>50.878573891153195</c:v>
                </c:pt>
                <c:pt idx="256">
                  <c:v>27.211205413083565</c:v>
                </c:pt>
                <c:pt idx="257">
                  <c:v>16.182660935477866</c:v>
                </c:pt>
                <c:pt idx="258">
                  <c:v>5.3972327685042618</c:v>
                </c:pt>
                <c:pt idx="259">
                  <c:v>7.1090526940085494</c:v>
                </c:pt>
                <c:pt idx="260">
                  <c:v>41.949432765742593</c:v>
                </c:pt>
                <c:pt idx="261">
                  <c:v>7.2395795565851193</c:v>
                </c:pt>
                <c:pt idx="262">
                  <c:v>26.709483357679208</c:v>
                </c:pt>
                <c:pt idx="263">
                  <c:v>29.718658624195257</c:v>
                </c:pt>
                <c:pt idx="264">
                  <c:v>13.480646604916547</c:v>
                </c:pt>
                <c:pt idx="265">
                  <c:v>27.147067457444845</c:v>
                </c:pt>
                <c:pt idx="266">
                  <c:v>165.37647114925855</c:v>
                </c:pt>
                <c:pt idx="267">
                  <c:v>55.775666137551603</c:v>
                </c:pt>
                <c:pt idx="268">
                  <c:v>34.386403860590711</c:v>
                </c:pt>
                <c:pt idx="269">
                  <c:v>0</c:v>
                </c:pt>
                <c:pt idx="270">
                  <c:v>43.574036222568282</c:v>
                </c:pt>
                <c:pt idx="271">
                  <c:v>39.451188894453267</c:v>
                </c:pt>
                <c:pt idx="272">
                  <c:v>51.89644855524471</c:v>
                </c:pt>
                <c:pt idx="273">
                  <c:v>26.614904789833464</c:v>
                </c:pt>
                <c:pt idx="274">
                  <c:v>10.502472618053936</c:v>
                </c:pt>
                <c:pt idx="275">
                  <c:v>20.059588953273646</c:v>
                </c:pt>
                <c:pt idx="276">
                  <c:v>8.2182030332135891</c:v>
                </c:pt>
                <c:pt idx="277">
                  <c:v>22.473226110031831</c:v>
                </c:pt>
                <c:pt idx="278">
                  <c:v>9.2744585182632377</c:v>
                </c:pt>
                <c:pt idx="279">
                  <c:v>27.342294073897939</c:v>
                </c:pt>
                <c:pt idx="280">
                  <c:v>28.767230230119335</c:v>
                </c:pt>
                <c:pt idx="281">
                  <c:v>46.914863038503803</c:v>
                </c:pt>
                <c:pt idx="282">
                  <c:v>22.416773494245351</c:v>
                </c:pt>
                <c:pt idx="283">
                  <c:v>25.97035634257514</c:v>
                </c:pt>
                <c:pt idx="284">
                  <c:v>28.289610346573557</c:v>
                </c:pt>
                <c:pt idx="285">
                  <c:v>18.447355396115647</c:v>
                </c:pt>
                <c:pt idx="286">
                  <c:v>8.6817134519950994</c:v>
                </c:pt>
                <c:pt idx="287">
                  <c:v>32.565245440676811</c:v>
                </c:pt>
                <c:pt idx="288">
                  <c:v>31.238775990361823</c:v>
                </c:pt>
                <c:pt idx="289">
                  <c:v>29.924098327973237</c:v>
                </c:pt>
                <c:pt idx="290">
                  <c:v>29.914664037584867</c:v>
                </c:pt>
                <c:pt idx="291">
                  <c:v>20.769631899814726</c:v>
                </c:pt>
                <c:pt idx="292">
                  <c:v>20.085701158175411</c:v>
                </c:pt>
                <c:pt idx="293">
                  <c:v>56.72196750840272</c:v>
                </c:pt>
                <c:pt idx="294">
                  <c:v>20.36488182864645</c:v>
                </c:pt>
                <c:pt idx="295">
                  <c:v>30.374395685616143</c:v>
                </c:pt>
                <c:pt idx="296">
                  <c:v>7.7074387439622827</c:v>
                </c:pt>
                <c:pt idx="297">
                  <c:v>20.498908186101957</c:v>
                </c:pt>
                <c:pt idx="298">
                  <c:v>19.856356060588336</c:v>
                </c:pt>
                <c:pt idx="299">
                  <c:v>36.713793110620415</c:v>
                </c:pt>
                <c:pt idx="300">
                  <c:v>0</c:v>
                </c:pt>
                <c:pt idx="301">
                  <c:v>31.448790747780134</c:v>
                </c:pt>
                <c:pt idx="302">
                  <c:v>10.127527883727128</c:v>
                </c:pt>
                <c:pt idx="303">
                  <c:v>10.272314632442878</c:v>
                </c:pt>
                <c:pt idx="304">
                  <c:v>36.937545564824298</c:v>
                </c:pt>
                <c:pt idx="305">
                  <c:v>50.169490278880083</c:v>
                </c:pt>
                <c:pt idx="306">
                  <c:v>20.285723445342221</c:v>
                </c:pt>
                <c:pt idx="307">
                  <c:v>20.091439914827898</c:v>
                </c:pt>
                <c:pt idx="308">
                  <c:v>10.142307597251319</c:v>
                </c:pt>
                <c:pt idx="309">
                  <c:v>47.335591732942362</c:v>
                </c:pt>
                <c:pt idx="310">
                  <c:v>29.72924847332694</c:v>
                </c:pt>
                <c:pt idx="311">
                  <c:v>39.27220204189539</c:v>
                </c:pt>
                <c:pt idx="312">
                  <c:v>71.024159169846968</c:v>
                </c:pt>
                <c:pt idx="313">
                  <c:v>9.766267753497468</c:v>
                </c:pt>
                <c:pt idx="314">
                  <c:v>19.84520480339738</c:v>
                </c:pt>
                <c:pt idx="315">
                  <c:v>50.376697049165791</c:v>
                </c:pt>
                <c:pt idx="316">
                  <c:v>39.390247391727264</c:v>
                </c:pt>
                <c:pt idx="317">
                  <c:v>46.762276359291093</c:v>
                </c:pt>
                <c:pt idx="318">
                  <c:v>40.538104056188139</c:v>
                </c:pt>
                <c:pt idx="319">
                  <c:v>28.850054076512269</c:v>
                </c:pt>
                <c:pt idx="320">
                  <c:v>29.558032845193765</c:v>
                </c:pt>
                <c:pt idx="321">
                  <c:v>39.290854888523526</c:v>
                </c:pt>
                <c:pt idx="322">
                  <c:v>65.43947969406949</c:v>
                </c:pt>
                <c:pt idx="323">
                  <c:v>11.411301947683199</c:v>
                </c:pt>
                <c:pt idx="324">
                  <c:v>50.822298994554643</c:v>
                </c:pt>
                <c:pt idx="325">
                  <c:v>40.707247726870712</c:v>
                </c:pt>
                <c:pt idx="326">
                  <c:v>20.076747481375119</c:v>
                </c:pt>
                <c:pt idx="327">
                  <c:v>32.17177104045161</c:v>
                </c:pt>
                <c:pt idx="328">
                  <c:v>19.824114651247047</c:v>
                </c:pt>
                <c:pt idx="329">
                  <c:v>18.353096901922441</c:v>
                </c:pt>
                <c:pt idx="330">
                  <c:v>29.456927204332924</c:v>
                </c:pt>
                <c:pt idx="331">
                  <c:v>19.984996334454664</c:v>
                </c:pt>
                <c:pt idx="332">
                  <c:v>31.747980703219145</c:v>
                </c:pt>
                <c:pt idx="333">
                  <c:v>31.381035793417912</c:v>
                </c:pt>
                <c:pt idx="334">
                  <c:v>22.426870064866755</c:v>
                </c:pt>
                <c:pt idx="335">
                  <c:v>10.06942804110065</c:v>
                </c:pt>
                <c:pt idx="336">
                  <c:v>20.11885398672052</c:v>
                </c:pt>
                <c:pt idx="337">
                  <c:v>42.470218065030302</c:v>
                </c:pt>
                <c:pt idx="338">
                  <c:v>49.587412075043424</c:v>
                </c:pt>
                <c:pt idx="339">
                  <c:v>0</c:v>
                </c:pt>
                <c:pt idx="340">
                  <c:v>56.680202527673707</c:v>
                </c:pt>
                <c:pt idx="341">
                  <c:v>31.367637862082297</c:v>
                </c:pt>
                <c:pt idx="342">
                  <c:v>48.919717883997102</c:v>
                </c:pt>
                <c:pt idx="343">
                  <c:v>11.545968359658337</c:v>
                </c:pt>
                <c:pt idx="344">
                  <c:v>48.273988640509501</c:v>
                </c:pt>
                <c:pt idx="345">
                  <c:v>10.400608419459701</c:v>
                </c:pt>
                <c:pt idx="346">
                  <c:v>31.184273191443101</c:v>
                </c:pt>
                <c:pt idx="347">
                  <c:v>40.502389442526834</c:v>
                </c:pt>
                <c:pt idx="348">
                  <c:v>43.013736621569471</c:v>
                </c:pt>
                <c:pt idx="349">
                  <c:v>19.414313143201106</c:v>
                </c:pt>
                <c:pt idx="350">
                  <c:v>62.826342230683991</c:v>
                </c:pt>
                <c:pt idx="351">
                  <c:v>34.182678299416722</c:v>
                </c:pt>
                <c:pt idx="352">
                  <c:v>62.780373714959367</c:v>
                </c:pt>
                <c:pt idx="353">
                  <c:v>0</c:v>
                </c:pt>
                <c:pt idx="354">
                  <c:v>42.426637128668169</c:v>
                </c:pt>
                <c:pt idx="355">
                  <c:v>22.132344117808387</c:v>
                </c:pt>
                <c:pt idx="356">
                  <c:v>21.051983973206021</c:v>
                </c:pt>
                <c:pt idx="357">
                  <c:v>20.153207526061546</c:v>
                </c:pt>
                <c:pt idx="358">
                  <c:v>34.127732780045861</c:v>
                </c:pt>
                <c:pt idx="359">
                  <c:v>28.681729829638481</c:v>
                </c:pt>
                <c:pt idx="360">
                  <c:v>19.725726085034722</c:v>
                </c:pt>
                <c:pt idx="361">
                  <c:v>43.342222903433829</c:v>
                </c:pt>
                <c:pt idx="362">
                  <c:v>9.2026776343476353</c:v>
                </c:pt>
                <c:pt idx="363">
                  <c:v>20.575356518547778</c:v>
                </c:pt>
                <c:pt idx="364">
                  <c:v>19.864308759469502</c:v>
                </c:pt>
                <c:pt idx="365">
                  <c:v>39.346656395189868</c:v>
                </c:pt>
                <c:pt idx="366">
                  <c:v>10.615479935265443</c:v>
                </c:pt>
                <c:pt idx="367">
                  <c:v>41.505927217832173</c:v>
                </c:pt>
                <c:pt idx="368">
                  <c:v>32.30179531217275</c:v>
                </c:pt>
                <c:pt idx="369">
                  <c:v>81.637236805247639</c:v>
                </c:pt>
                <c:pt idx="370">
                  <c:v>29.776736485272334</c:v>
                </c:pt>
                <c:pt idx="371">
                  <c:v>10.310564327041545</c:v>
                </c:pt>
                <c:pt idx="372">
                  <c:v>16.77810640621577</c:v>
                </c:pt>
                <c:pt idx="373">
                  <c:v>30.74014911310967</c:v>
                </c:pt>
                <c:pt idx="374">
                  <c:v>44.980581686609654</c:v>
                </c:pt>
                <c:pt idx="375">
                  <c:v>0</c:v>
                </c:pt>
                <c:pt idx="376">
                  <c:v>10.254676059969569</c:v>
                </c:pt>
                <c:pt idx="377">
                  <c:v>29.185296759036806</c:v>
                </c:pt>
                <c:pt idx="378">
                  <c:v>59.232018220237421</c:v>
                </c:pt>
                <c:pt idx="379">
                  <c:v>61.705845174267345</c:v>
                </c:pt>
                <c:pt idx="380">
                  <c:v>10.15069350996467</c:v>
                </c:pt>
                <c:pt idx="381">
                  <c:v>45.049097871453931</c:v>
                </c:pt>
                <c:pt idx="382">
                  <c:v>20.806488856990718</c:v>
                </c:pt>
                <c:pt idx="383">
                  <c:v>10.162248236317305</c:v>
                </c:pt>
                <c:pt idx="384">
                  <c:v>20.31188793859242</c:v>
                </c:pt>
                <c:pt idx="385">
                  <c:v>48.309260770811839</c:v>
                </c:pt>
                <c:pt idx="386">
                  <c:v>66.440551994726604</c:v>
                </c:pt>
                <c:pt idx="387">
                  <c:v>20.671457825007653</c:v>
                </c:pt>
                <c:pt idx="388">
                  <c:v>50.644386100447804</c:v>
                </c:pt>
                <c:pt idx="389">
                  <c:v>42.967655242822175</c:v>
                </c:pt>
                <c:pt idx="390">
                  <c:v>41.197861893350812</c:v>
                </c:pt>
                <c:pt idx="391">
                  <c:v>30.027263629789086</c:v>
                </c:pt>
                <c:pt idx="392">
                  <c:v>32.741400123578124</c:v>
                </c:pt>
                <c:pt idx="393">
                  <c:v>48.733389244536092</c:v>
                </c:pt>
                <c:pt idx="394">
                  <c:v>21.157837027117612</c:v>
                </c:pt>
                <c:pt idx="395">
                  <c:v>31.740817915486407</c:v>
                </c:pt>
                <c:pt idx="396">
                  <c:v>38.505410013458551</c:v>
                </c:pt>
                <c:pt idx="397">
                  <c:v>33.02824062736525</c:v>
                </c:pt>
                <c:pt idx="398">
                  <c:v>43.667006781588022</c:v>
                </c:pt>
                <c:pt idx="399">
                  <c:v>37.467751743546003</c:v>
                </c:pt>
                <c:pt idx="400">
                  <c:v>61.57805600727994</c:v>
                </c:pt>
                <c:pt idx="401">
                  <c:v>28.327216841941777</c:v>
                </c:pt>
                <c:pt idx="402">
                  <c:v>24.801466246290659</c:v>
                </c:pt>
                <c:pt idx="403">
                  <c:v>22.16662262758463</c:v>
                </c:pt>
                <c:pt idx="404">
                  <c:v>27.788204630584559</c:v>
                </c:pt>
                <c:pt idx="405">
                  <c:v>32.113637574359423</c:v>
                </c:pt>
                <c:pt idx="406">
                  <c:v>8.0624341661270158</c:v>
                </c:pt>
                <c:pt idx="407">
                  <c:v>34.348723604544936</c:v>
                </c:pt>
                <c:pt idx="408">
                  <c:v>16.049519686052474</c:v>
                </c:pt>
                <c:pt idx="409">
                  <c:v>29.383595103025005</c:v>
                </c:pt>
                <c:pt idx="410">
                  <c:v>22.162589690758207</c:v>
                </c:pt>
                <c:pt idx="411">
                  <c:v>8.1513308331315173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B-4A06-87AD-8503C2C4F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8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SC2H5O2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2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SC4H10O4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67469</xdr:colOff>
      <xdr:row>1</xdr:row>
      <xdr:rowOff>121709</xdr:rowOff>
    </xdr:from>
    <xdr:to>
      <xdr:col>47</xdr:col>
      <xdr:colOff>254000</xdr:colOff>
      <xdr:row>18</xdr:row>
      <xdr:rowOff>85726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23A3DF-2542-87F9-F9B8-D86583E618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48</xdr:col>
      <xdr:colOff>345279</xdr:colOff>
      <xdr:row>3</xdr:row>
      <xdr:rowOff>136525</xdr:rowOff>
    </xdr:from>
    <xdr:to>
      <xdr:col>56</xdr:col>
      <xdr:colOff>27778</xdr:colOff>
      <xdr:row>18</xdr:row>
      <xdr:rowOff>141288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3C111E-7244-DF52-69CF-826A943C9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301097</xdr:colOff>
      <xdr:row>20</xdr:row>
      <xdr:rowOff>103187</xdr:rowOff>
    </xdr:from>
    <xdr:to>
      <xdr:col>47</xdr:col>
      <xdr:colOff>487627</xdr:colOff>
      <xdr:row>37</xdr:row>
      <xdr:rowOff>68792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8D2280A-72D2-42BD-8CB2-AD599F8EF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537810</xdr:colOff>
      <xdr:row>46</xdr:row>
      <xdr:rowOff>121886</xdr:rowOff>
    </xdr:from>
    <xdr:to>
      <xdr:col>47</xdr:col>
      <xdr:colOff>119150</xdr:colOff>
      <xdr:row>63</xdr:row>
      <xdr:rowOff>85901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878C01C-60EA-4214-891A-843BEE7717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49</xdr:col>
      <xdr:colOff>246062</xdr:colOff>
      <xdr:row>21</xdr:row>
      <xdr:rowOff>181502</xdr:rowOff>
    </xdr:from>
    <xdr:to>
      <xdr:col>56</xdr:col>
      <xdr:colOff>298979</xdr:colOff>
      <xdr:row>37</xdr:row>
      <xdr:rowOff>43390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A81C27-8CDE-CE99-822B-E3A3CB4EB5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49</xdr:col>
      <xdr:colOff>219605</xdr:colOff>
      <xdr:row>40</xdr:row>
      <xdr:rowOff>95253</xdr:rowOff>
    </xdr:from>
    <xdr:to>
      <xdr:col>55</xdr:col>
      <xdr:colOff>516819</xdr:colOff>
      <xdr:row>55</xdr:row>
      <xdr:rowOff>139702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AC0BF65-1F5A-4279-8349-D8DB472FC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3EAF-A474-44D4-87DA-D750C41CDD0F}">
  <dimension ref="A3:AV416"/>
  <sheetViews>
    <sheetView tabSelected="1" topLeftCell="AC1" zoomScale="80" zoomScaleNormal="80" workbookViewId="0">
      <selection activeCell="AM23" sqref="AM23"/>
    </sheetView>
  </sheetViews>
  <sheetFormatPr defaultRowHeight="14.5" x14ac:dyDescent="0.35"/>
  <sheetData>
    <row r="3" spans="1:37" x14ac:dyDescent="0.35">
      <c r="A3" t="s">
        <v>0</v>
      </c>
      <c r="B3">
        <v>37.1</v>
      </c>
      <c r="C3">
        <v>54.9</v>
      </c>
      <c r="E3">
        <v>62.9</v>
      </c>
      <c r="F3">
        <v>116.1</v>
      </c>
      <c r="G3">
        <v>72.8</v>
      </c>
      <c r="I3">
        <v>79.8</v>
      </c>
      <c r="J3">
        <v>80.900000000000006</v>
      </c>
      <c r="K3">
        <v>83.1</v>
      </c>
      <c r="L3">
        <v>90.9</v>
      </c>
      <c r="N3">
        <v>98.1</v>
      </c>
      <c r="O3">
        <v>99.1</v>
      </c>
      <c r="P3">
        <v>107.1</v>
      </c>
      <c r="Q3">
        <v>109.1</v>
      </c>
      <c r="R3">
        <v>111.1</v>
      </c>
      <c r="S3">
        <v>117.1</v>
      </c>
      <c r="T3">
        <v>127.1</v>
      </c>
      <c r="U3">
        <v>141.1</v>
      </c>
      <c r="V3">
        <v>145.1</v>
      </c>
      <c r="W3">
        <v>159.1</v>
      </c>
      <c r="X3">
        <v>177.1</v>
      </c>
    </row>
    <row r="4" spans="1:37" x14ac:dyDescent="0.35">
      <c r="A4" t="s">
        <v>1</v>
      </c>
      <c r="B4">
        <v>37.1</v>
      </c>
      <c r="C4">
        <v>54.9</v>
      </c>
      <c r="D4" t="s">
        <v>13</v>
      </c>
      <c r="E4">
        <v>62.9</v>
      </c>
      <c r="F4">
        <v>116.1</v>
      </c>
      <c r="G4">
        <v>72.8</v>
      </c>
      <c r="H4" t="s">
        <v>14</v>
      </c>
      <c r="I4">
        <v>79.8</v>
      </c>
      <c r="J4">
        <v>80.900000000000006</v>
      </c>
      <c r="K4">
        <v>83.1</v>
      </c>
      <c r="L4">
        <v>90.9</v>
      </c>
      <c r="M4" t="s">
        <v>15</v>
      </c>
      <c r="N4">
        <v>98.1</v>
      </c>
      <c r="O4">
        <v>99.1</v>
      </c>
      <c r="P4">
        <v>107.1</v>
      </c>
      <c r="Q4">
        <v>109.1</v>
      </c>
      <c r="R4">
        <v>111.1</v>
      </c>
      <c r="S4">
        <v>117.1</v>
      </c>
      <c r="T4">
        <v>127.1</v>
      </c>
      <c r="U4">
        <v>141.1</v>
      </c>
      <c r="V4">
        <v>145.1</v>
      </c>
      <c r="W4">
        <v>159.1</v>
      </c>
      <c r="X4">
        <v>177.1</v>
      </c>
      <c r="Y4" t="s">
        <v>2</v>
      </c>
      <c r="Z4" t="s">
        <v>3</v>
      </c>
      <c r="AA4" t="s">
        <v>21</v>
      </c>
      <c r="AB4" t="s">
        <v>4</v>
      </c>
      <c r="AC4" t="s">
        <v>5</v>
      </c>
      <c r="AD4" t="s">
        <v>6</v>
      </c>
      <c r="AE4" t="s">
        <v>7</v>
      </c>
      <c r="AF4" t="s">
        <v>8</v>
      </c>
      <c r="AG4" t="s">
        <v>9</v>
      </c>
      <c r="AH4" t="s">
        <v>10</v>
      </c>
      <c r="AI4" t="s">
        <v>11</v>
      </c>
      <c r="AJ4" t="s">
        <v>12</v>
      </c>
      <c r="AK4" t="s">
        <v>22</v>
      </c>
    </row>
    <row r="5" spans="1:37" x14ac:dyDescent="0.35">
      <c r="A5">
        <v>13.643599999999999</v>
      </c>
      <c r="B5">
        <v>604.70000000000005</v>
      </c>
      <c r="C5">
        <v>22332.9</v>
      </c>
      <c r="D5">
        <f>1/((1/C5)-0.000001)</f>
        <v>22843.051586782454</v>
      </c>
      <c r="E5">
        <v>41.5</v>
      </c>
      <c r="G5">
        <v>239515.9</v>
      </c>
      <c r="H5">
        <f>1/((1/G5)-0.000001)</f>
        <v>314951.8839381389</v>
      </c>
      <c r="I5">
        <v>11.3</v>
      </c>
      <c r="J5">
        <v>25.2</v>
      </c>
      <c r="K5">
        <v>493.5</v>
      </c>
      <c r="L5">
        <v>8112</v>
      </c>
      <c r="M5">
        <f>1/((1/L5)-0.000001)</f>
        <v>8178.3427161131085</v>
      </c>
      <c r="N5">
        <v>69.400000000000006</v>
      </c>
      <c r="O5">
        <v>57.9</v>
      </c>
      <c r="P5">
        <v>44.5</v>
      </c>
      <c r="Q5">
        <v>73</v>
      </c>
      <c r="R5">
        <v>292.2</v>
      </c>
      <c r="S5">
        <v>91.6</v>
      </c>
      <c r="T5">
        <v>11.6</v>
      </c>
      <c r="U5">
        <v>8.35</v>
      </c>
      <c r="V5">
        <v>27.2</v>
      </c>
      <c r="W5">
        <v>3.9</v>
      </c>
      <c r="X5">
        <v>0</v>
      </c>
      <c r="Y5">
        <f>D5+H5+M5</f>
        <v>345973.27824103442</v>
      </c>
      <c r="Z5">
        <f>(K5)*1000000/Y5</f>
        <v>1426.4107404739677</v>
      </c>
      <c r="AA5">
        <f>1/((1/Z5)-0.000001)</f>
        <v>1428.4482944634019</v>
      </c>
      <c r="AB5">
        <f>(E5+J5+O5)*1000000/Y5</f>
        <v>360.14342099910107</v>
      </c>
      <c r="AC5">
        <f>(I5+N5+F5)*1000000/Y5</f>
        <v>233.25500862461845</v>
      </c>
      <c r="AD5">
        <f>(U5+W5+X5)*1000000/Y5</f>
        <v>35.407358806091402</v>
      </c>
      <c r="AE5">
        <f>(S5)*1000000/Y5</f>
        <v>264.76033197044671</v>
      </c>
      <c r="AF5">
        <f>(Q5+T5+V5)*1000000/Y5</f>
        <v>323.14634404253212</v>
      </c>
      <c r="AG5">
        <f>H5/D5</f>
        <v>13.78764490994617</v>
      </c>
      <c r="AH5">
        <f>R5*1000000/Y5</f>
        <v>844.57389739917608</v>
      </c>
      <c r="AI5">
        <f>P5*1000000/Y5</f>
        <v>128.62265035682182</v>
      </c>
      <c r="AJ5">
        <f>AC5/50</f>
        <v>4.6651001724923695</v>
      </c>
      <c r="AK5">
        <f>AC5/AD5</f>
        <v>6.5877551020408163</v>
      </c>
    </row>
    <row r="6" spans="1:37" x14ac:dyDescent="0.35">
      <c r="A6">
        <v>13.652900000000001</v>
      </c>
      <c r="B6">
        <v>408.5</v>
      </c>
      <c r="C6">
        <v>22070.2</v>
      </c>
      <c r="D6">
        <f t="shared" ref="D6:D69" si="0">1/((1/C6)-0.000001)</f>
        <v>22568.286598894931</v>
      </c>
      <c r="E6">
        <v>31</v>
      </c>
      <c r="G6">
        <v>242558.8</v>
      </c>
      <c r="H6">
        <f t="shared" ref="H6:H69" si="1">1/((1/G6)-0.000001)</f>
        <v>320234.49477002304</v>
      </c>
      <c r="I6">
        <v>24.4</v>
      </c>
      <c r="J6">
        <v>56.8</v>
      </c>
      <c r="K6">
        <v>405.8</v>
      </c>
      <c r="L6">
        <v>8183.8</v>
      </c>
      <c r="M6">
        <f t="shared" ref="M6:M69" si="2">1/((1/L6)-0.000001)</f>
        <v>8251.3272116345761</v>
      </c>
      <c r="N6">
        <v>85</v>
      </c>
      <c r="O6">
        <v>118</v>
      </c>
      <c r="P6">
        <v>52.9</v>
      </c>
      <c r="Q6">
        <v>89</v>
      </c>
      <c r="R6">
        <v>311.60000000000002</v>
      </c>
      <c r="S6">
        <v>58.7</v>
      </c>
      <c r="T6">
        <v>11.6</v>
      </c>
      <c r="U6">
        <v>14.6</v>
      </c>
      <c r="V6">
        <v>18.100000000000001</v>
      </c>
      <c r="W6">
        <v>14.6</v>
      </c>
      <c r="X6">
        <v>0</v>
      </c>
      <c r="Y6">
        <f t="shared" ref="Y6:Y69" si="3">D6+H6+M6</f>
        <v>351054.10858055251</v>
      </c>
      <c r="Z6">
        <f t="shared" ref="Z6:Z69" si="4">(K6)*1000000/Y6</f>
        <v>1155.9471605126807</v>
      </c>
      <c r="AA6">
        <f t="shared" ref="AA6:AA69" si="5">1/((1/Z6)-0.000001)</f>
        <v>1157.2849207307036</v>
      </c>
      <c r="AB6">
        <f t="shared" ref="AB6:AB20" si="6">(E6+J6+O6)*1000000/Y6</f>
        <v>586.23441506532697</v>
      </c>
      <c r="AC6">
        <f t="shared" ref="AC6:AC51" si="7">(I6+N6+F6)*1000000/Y6</f>
        <v>311.63287175970248</v>
      </c>
      <c r="AD6">
        <f t="shared" ref="AD6:AD20" si="8">(U6+W6+X6)*1000000/Y6</f>
        <v>83.178060835313644</v>
      </c>
      <c r="AE6">
        <f t="shared" ref="AE6:AE20" si="9">(S6)*1000000/Y6</f>
        <v>167.21069078879833</v>
      </c>
      <c r="AF6">
        <f t="shared" ref="AF6:AF20" si="10">(Q6+T6+V6)*1000000/Y6</f>
        <v>338.12451442300443</v>
      </c>
      <c r="AG6">
        <f t="shared" ref="AG6:AG69" si="11">H6/D6</f>
        <v>14.189579406781528</v>
      </c>
      <c r="AH6">
        <f t="shared" ref="AH6:AH51" si="12">R6*1000000/Y6</f>
        <v>887.61245740697711</v>
      </c>
      <c r="AI6">
        <f t="shared" ref="AI6:AI51" si="13">P6*1000000/Y6</f>
        <v>150.68902117082507</v>
      </c>
      <c r="AJ6">
        <f t="shared" ref="AJ6:AJ69" si="14">AC6/50</f>
        <v>6.2326574351940494</v>
      </c>
      <c r="AK6">
        <f t="shared" ref="AK6:AK69" si="15">AC6/AD6</f>
        <v>3.7465753424657535</v>
      </c>
    </row>
    <row r="7" spans="1:37" x14ac:dyDescent="0.35">
      <c r="A7">
        <v>13.6622</v>
      </c>
      <c r="B7">
        <v>486.6</v>
      </c>
      <c r="C7">
        <v>22113.599999999999</v>
      </c>
      <c r="D7">
        <f t="shared" si="0"/>
        <v>22613.669645063066</v>
      </c>
      <c r="E7">
        <v>29</v>
      </c>
      <c r="G7">
        <v>243778.9</v>
      </c>
      <c r="H7">
        <f t="shared" si="1"/>
        <v>322364.58358540904</v>
      </c>
      <c r="I7">
        <v>0</v>
      </c>
      <c r="J7">
        <v>76.8</v>
      </c>
      <c r="K7">
        <v>478</v>
      </c>
      <c r="L7">
        <v>8111.4</v>
      </c>
      <c r="M7">
        <f t="shared" si="2"/>
        <v>8177.7328623395815</v>
      </c>
      <c r="N7">
        <v>57.1</v>
      </c>
      <c r="O7">
        <v>133.5</v>
      </c>
      <c r="P7">
        <v>78.7</v>
      </c>
      <c r="Q7">
        <v>90.3</v>
      </c>
      <c r="R7">
        <v>298</v>
      </c>
      <c r="S7">
        <v>58.2</v>
      </c>
      <c r="T7">
        <v>0</v>
      </c>
      <c r="U7">
        <v>20</v>
      </c>
      <c r="V7">
        <v>45.3</v>
      </c>
      <c r="W7">
        <v>3.41</v>
      </c>
      <c r="X7">
        <v>0</v>
      </c>
      <c r="Y7">
        <f t="shared" si="3"/>
        <v>353155.98609281168</v>
      </c>
      <c r="Z7">
        <f t="shared" si="4"/>
        <v>1353.5095505202014</v>
      </c>
      <c r="AA7">
        <f t="shared" si="5"/>
        <v>1355.3440215976743</v>
      </c>
      <c r="AB7">
        <f t="shared" si="6"/>
        <v>677.6042582415987</v>
      </c>
      <c r="AC7">
        <f t="shared" si="7"/>
        <v>161.6849274784592</v>
      </c>
      <c r="AD7">
        <f t="shared" si="8"/>
        <v>66.287988656229942</v>
      </c>
      <c r="AE7">
        <f t="shared" si="9"/>
        <v>164.79969841061865</v>
      </c>
      <c r="AF7">
        <f t="shared" si="10"/>
        <v>383.96630763711147</v>
      </c>
      <c r="AG7">
        <f t="shared" si="11"/>
        <v>14.255297288991152</v>
      </c>
      <c r="AH7">
        <f t="shared" si="12"/>
        <v>843.81976162138074</v>
      </c>
      <c r="AI7">
        <f t="shared" si="13"/>
        <v>222.84770214631766</v>
      </c>
      <c r="AJ7">
        <f t="shared" si="14"/>
        <v>3.2336985495691839</v>
      </c>
      <c r="AK7">
        <f t="shared" si="15"/>
        <v>2.4391285775309699</v>
      </c>
    </row>
    <row r="8" spans="1:37" x14ac:dyDescent="0.35">
      <c r="A8">
        <v>13.6715</v>
      </c>
      <c r="B8">
        <v>510.4</v>
      </c>
      <c r="C8">
        <v>22752</v>
      </c>
      <c r="D8">
        <f t="shared" si="0"/>
        <v>23281.705360358883</v>
      </c>
      <c r="E8">
        <v>14.9</v>
      </c>
      <c r="G8">
        <v>247190.6</v>
      </c>
      <c r="H8">
        <f t="shared" si="1"/>
        <v>328357.48331516585</v>
      </c>
      <c r="I8">
        <v>16.600000000000001</v>
      </c>
      <c r="J8">
        <v>31.9</v>
      </c>
      <c r="K8">
        <v>503.2</v>
      </c>
      <c r="L8">
        <v>8473.7999999999993</v>
      </c>
      <c r="M8">
        <f t="shared" si="2"/>
        <v>8546.2189501396933</v>
      </c>
      <c r="N8">
        <v>76.400000000000006</v>
      </c>
      <c r="O8">
        <v>89.7</v>
      </c>
      <c r="P8">
        <v>53.5</v>
      </c>
      <c r="Q8">
        <v>99.5</v>
      </c>
      <c r="R8">
        <v>359.2</v>
      </c>
      <c r="S8">
        <v>64.5</v>
      </c>
      <c r="T8">
        <v>5.8</v>
      </c>
      <c r="U8">
        <v>12.2</v>
      </c>
      <c r="V8">
        <v>16.100000000000001</v>
      </c>
      <c r="W8">
        <v>8.39</v>
      </c>
      <c r="X8">
        <v>0</v>
      </c>
      <c r="Y8">
        <f t="shared" si="3"/>
        <v>360185.40762566443</v>
      </c>
      <c r="Z8">
        <f t="shared" si="4"/>
        <v>1397.058263179192</v>
      </c>
      <c r="AA8">
        <f t="shared" si="5"/>
        <v>1399.0127655235597</v>
      </c>
      <c r="AB8">
        <f t="shared" si="6"/>
        <v>378.97148832265441</v>
      </c>
      <c r="AC8">
        <f t="shared" si="7"/>
        <v>258.20035468136894</v>
      </c>
      <c r="AD8">
        <f t="shared" si="8"/>
        <v>57.165003256875117</v>
      </c>
      <c r="AE8">
        <f t="shared" si="9"/>
        <v>179.07443953707846</v>
      </c>
      <c r="AF8">
        <f t="shared" si="10"/>
        <v>337.04863503567941</v>
      </c>
      <c r="AG8">
        <f t="shared" si="11"/>
        <v>14.103669736936499</v>
      </c>
      <c r="AH8">
        <f t="shared" si="12"/>
        <v>997.26416560804</v>
      </c>
      <c r="AI8">
        <f t="shared" si="13"/>
        <v>148.53461263928213</v>
      </c>
      <c r="AJ8">
        <f t="shared" si="14"/>
        <v>5.1640070936273785</v>
      </c>
      <c r="AK8">
        <f t="shared" si="15"/>
        <v>4.5167557066537158</v>
      </c>
    </row>
    <row r="9" spans="1:37" x14ac:dyDescent="0.35">
      <c r="A9">
        <v>13.6808</v>
      </c>
      <c r="B9">
        <v>481</v>
      </c>
      <c r="C9">
        <v>22051.3</v>
      </c>
      <c r="D9">
        <f t="shared" si="0"/>
        <v>22548.524273307994</v>
      </c>
      <c r="E9">
        <v>4.5199999999999996</v>
      </c>
      <c r="G9">
        <v>247904.1</v>
      </c>
      <c r="H9">
        <f t="shared" si="1"/>
        <v>329617.67242714658</v>
      </c>
      <c r="I9">
        <v>8.2899999999999991</v>
      </c>
      <c r="J9">
        <v>80</v>
      </c>
      <c r="K9">
        <v>443.8</v>
      </c>
      <c r="L9">
        <v>8504.7999999999993</v>
      </c>
      <c r="M9">
        <f t="shared" si="2"/>
        <v>8577.7520657689511</v>
      </c>
      <c r="N9">
        <v>38</v>
      </c>
      <c r="O9">
        <v>112.2</v>
      </c>
      <c r="P9">
        <v>43.2</v>
      </c>
      <c r="Q9">
        <v>94.2</v>
      </c>
      <c r="R9">
        <v>314.2</v>
      </c>
      <c r="S9">
        <v>110.3</v>
      </c>
      <c r="T9">
        <v>9.68</v>
      </c>
      <c r="U9">
        <v>14.1</v>
      </c>
      <c r="V9">
        <v>20.6</v>
      </c>
      <c r="W9">
        <v>0</v>
      </c>
      <c r="X9">
        <v>2.93</v>
      </c>
      <c r="Y9">
        <f t="shared" si="3"/>
        <v>360743.9487662235</v>
      </c>
      <c r="Z9">
        <f t="shared" si="4"/>
        <v>1230.2354662298164</v>
      </c>
      <c r="AA9">
        <f t="shared" si="5"/>
        <v>1231.7508097615425</v>
      </c>
      <c r="AB9">
        <f t="shared" si="6"/>
        <v>545.31753248474422</v>
      </c>
      <c r="AC9">
        <f t="shared" si="7"/>
        <v>128.31816072955883</v>
      </c>
      <c r="AD9">
        <f t="shared" si="8"/>
        <v>47.20799907592108</v>
      </c>
      <c r="AE9">
        <f t="shared" si="9"/>
        <v>305.75703453165562</v>
      </c>
      <c r="AF9">
        <f t="shared" si="10"/>
        <v>345.06469318676778</v>
      </c>
      <c r="AG9">
        <f t="shared" si="11"/>
        <v>14.618148328994385</v>
      </c>
      <c r="AH9">
        <f t="shared" si="12"/>
        <v>870.97788077829728</v>
      </c>
      <c r="AI9">
        <f t="shared" si="13"/>
        <v>119.75252848383973</v>
      </c>
      <c r="AJ9">
        <f t="shared" si="14"/>
        <v>2.5663632145911763</v>
      </c>
      <c r="AK9">
        <f t="shared" si="15"/>
        <v>2.7181444509688784</v>
      </c>
    </row>
    <row r="10" spans="1:37" x14ac:dyDescent="0.35">
      <c r="A10">
        <v>13.690099999999999</v>
      </c>
      <c r="B10">
        <v>432.4</v>
      </c>
      <c r="C10">
        <v>24644.799999999999</v>
      </c>
      <c r="D10">
        <f t="shared" si="0"/>
        <v>25267.512799439628</v>
      </c>
      <c r="E10">
        <v>34.200000000000003</v>
      </c>
      <c r="G10">
        <v>249805.5</v>
      </c>
      <c r="H10">
        <f t="shared" si="1"/>
        <v>332987.64520401036</v>
      </c>
      <c r="I10">
        <v>7.8</v>
      </c>
      <c r="J10">
        <v>31</v>
      </c>
      <c r="K10">
        <v>428.4</v>
      </c>
      <c r="L10">
        <v>8104.8</v>
      </c>
      <c r="M10">
        <f t="shared" si="2"/>
        <v>8171.0245195258531</v>
      </c>
      <c r="N10">
        <v>51.7</v>
      </c>
      <c r="O10">
        <v>88.4</v>
      </c>
      <c r="P10">
        <v>49.7</v>
      </c>
      <c r="Q10">
        <v>129.69999999999999</v>
      </c>
      <c r="R10">
        <v>323.89999999999998</v>
      </c>
      <c r="S10">
        <v>85.1</v>
      </c>
      <c r="T10">
        <v>5.16</v>
      </c>
      <c r="U10">
        <v>10.7</v>
      </c>
      <c r="V10">
        <v>15.5</v>
      </c>
      <c r="W10">
        <v>0</v>
      </c>
      <c r="X10">
        <v>2.44</v>
      </c>
      <c r="Y10">
        <f t="shared" si="3"/>
        <v>366426.18252297584</v>
      </c>
      <c r="Z10">
        <f t="shared" si="4"/>
        <v>1169.1304290820929</v>
      </c>
      <c r="AA10">
        <f t="shared" si="5"/>
        <v>1170.4988949573944</v>
      </c>
      <c r="AB10">
        <f t="shared" si="6"/>
        <v>419.18401939077847</v>
      </c>
      <c r="AC10">
        <f t="shared" si="7"/>
        <v>162.37922626140178</v>
      </c>
      <c r="AD10">
        <f t="shared" si="8"/>
        <v>35.859882908820488</v>
      </c>
      <c r="AE10">
        <f t="shared" si="9"/>
        <v>232.24322949319819</v>
      </c>
      <c r="AF10">
        <f t="shared" si="10"/>
        <v>410.34185648175412</v>
      </c>
      <c r="AG10">
        <f t="shared" si="11"/>
        <v>13.178489226347407</v>
      </c>
      <c r="AH10">
        <f t="shared" si="12"/>
        <v>883.94338463979898</v>
      </c>
      <c r="AI10">
        <f t="shared" si="13"/>
        <v>135.63441252422973</v>
      </c>
      <c r="AJ10">
        <f t="shared" si="14"/>
        <v>3.2475845252280355</v>
      </c>
      <c r="AK10">
        <f t="shared" si="15"/>
        <v>4.5281582952815835</v>
      </c>
    </row>
    <row r="11" spans="1:37" x14ac:dyDescent="0.35">
      <c r="A11">
        <v>13.699400000000001</v>
      </c>
      <c r="B11">
        <v>478.1</v>
      </c>
      <c r="C11">
        <v>21993.1</v>
      </c>
      <c r="D11">
        <f t="shared" si="0"/>
        <v>22487.673655472165</v>
      </c>
      <c r="E11">
        <v>40</v>
      </c>
      <c r="G11">
        <v>249811.6</v>
      </c>
      <c r="H11">
        <f t="shared" si="1"/>
        <v>332998.48411412386</v>
      </c>
      <c r="I11">
        <v>23.5</v>
      </c>
      <c r="J11">
        <v>65.400000000000006</v>
      </c>
      <c r="K11">
        <v>581.9</v>
      </c>
      <c r="L11">
        <v>8246.1</v>
      </c>
      <c r="M11">
        <f t="shared" si="2"/>
        <v>8314.6635470755391</v>
      </c>
      <c r="N11">
        <v>53.3</v>
      </c>
      <c r="O11">
        <v>58</v>
      </c>
      <c r="P11">
        <v>49</v>
      </c>
      <c r="Q11">
        <v>76</v>
      </c>
      <c r="R11">
        <v>338</v>
      </c>
      <c r="S11">
        <v>81.3</v>
      </c>
      <c r="T11">
        <v>15.5</v>
      </c>
      <c r="U11">
        <v>10.7</v>
      </c>
      <c r="V11">
        <v>20.6</v>
      </c>
      <c r="W11">
        <v>11.8</v>
      </c>
      <c r="X11">
        <v>0</v>
      </c>
      <c r="Y11">
        <f t="shared" si="3"/>
        <v>363800.82131667156</v>
      </c>
      <c r="Z11">
        <f t="shared" si="4"/>
        <v>1599.5016116070924</v>
      </c>
      <c r="AA11">
        <f t="shared" si="5"/>
        <v>1602.0641157421201</v>
      </c>
      <c r="AB11">
        <f t="shared" si="6"/>
        <v>449.14686945626204</v>
      </c>
      <c r="AC11">
        <f t="shared" si="7"/>
        <v>211.10452615814521</v>
      </c>
      <c r="AD11">
        <f t="shared" si="8"/>
        <v>61.847029147894105</v>
      </c>
      <c r="AE11">
        <f t="shared" si="9"/>
        <v>223.47393198772403</v>
      </c>
      <c r="AF11">
        <f t="shared" si="10"/>
        <v>308.13564299906352</v>
      </c>
      <c r="AG11">
        <f t="shared" si="11"/>
        <v>14.808045030175533</v>
      </c>
      <c r="AH11">
        <f t="shared" si="12"/>
        <v>929.07981564392026</v>
      </c>
      <c r="AI11">
        <f t="shared" si="13"/>
        <v>134.68908569985828</v>
      </c>
      <c r="AJ11">
        <f t="shared" si="14"/>
        <v>4.2220905231629038</v>
      </c>
      <c r="AK11">
        <f t="shared" si="15"/>
        <v>3.4133333333333331</v>
      </c>
    </row>
    <row r="12" spans="1:37" x14ac:dyDescent="0.35">
      <c r="A12">
        <v>13.7087</v>
      </c>
      <c r="B12">
        <v>500</v>
      </c>
      <c r="C12">
        <v>23683.3</v>
      </c>
      <c r="D12">
        <f t="shared" si="0"/>
        <v>24257.804870079552</v>
      </c>
      <c r="E12">
        <v>36.1</v>
      </c>
      <c r="G12">
        <v>250901.7</v>
      </c>
      <c r="H12">
        <f t="shared" si="1"/>
        <v>334938.28513560904</v>
      </c>
      <c r="I12">
        <v>23.9</v>
      </c>
      <c r="J12">
        <v>58.1</v>
      </c>
      <c r="K12">
        <v>523.20000000000005</v>
      </c>
      <c r="L12">
        <v>8565.7000000000007</v>
      </c>
      <c r="M12">
        <f t="shared" si="2"/>
        <v>8639.705122164929</v>
      </c>
      <c r="N12">
        <v>53.3</v>
      </c>
      <c r="O12">
        <v>44.5</v>
      </c>
      <c r="P12">
        <v>56.8</v>
      </c>
      <c r="Q12">
        <v>107.7</v>
      </c>
      <c r="R12">
        <v>279.3</v>
      </c>
      <c r="S12">
        <v>116.8</v>
      </c>
      <c r="T12">
        <v>5.16</v>
      </c>
      <c r="U12">
        <v>15.8</v>
      </c>
      <c r="V12">
        <v>0</v>
      </c>
      <c r="W12">
        <v>0</v>
      </c>
      <c r="X12">
        <v>2.93</v>
      </c>
      <c r="Y12">
        <f t="shared" si="3"/>
        <v>367835.79512785352</v>
      </c>
      <c r="Z12">
        <f t="shared" si="4"/>
        <v>1422.3738062744669</v>
      </c>
      <c r="AA12">
        <f t="shared" si="5"/>
        <v>1424.399835289845</v>
      </c>
      <c r="AB12">
        <f t="shared" si="6"/>
        <v>377.07042608996284</v>
      </c>
      <c r="AC12">
        <f t="shared" si="7"/>
        <v>209.87625734783796</v>
      </c>
      <c r="AD12">
        <f t="shared" si="8"/>
        <v>50.919459846178832</v>
      </c>
      <c r="AE12">
        <f t="shared" si="9"/>
        <v>317.53299039154763</v>
      </c>
      <c r="AF12">
        <f t="shared" si="10"/>
        <v>306.8216891745725</v>
      </c>
      <c r="AG12">
        <f t="shared" si="11"/>
        <v>13.807444116624664</v>
      </c>
      <c r="AH12">
        <f t="shared" si="12"/>
        <v>759.30620048252786</v>
      </c>
      <c r="AI12">
        <f t="shared" si="13"/>
        <v>154.41672820410878</v>
      </c>
      <c r="AJ12">
        <f t="shared" si="14"/>
        <v>4.1975251469567594</v>
      </c>
      <c r="AK12">
        <f t="shared" si="15"/>
        <v>4.1217298451681783</v>
      </c>
    </row>
    <row r="13" spans="1:37" x14ac:dyDescent="0.35">
      <c r="A13">
        <v>13.718</v>
      </c>
      <c r="B13">
        <v>392.2</v>
      </c>
      <c r="C13">
        <v>22376.1</v>
      </c>
      <c r="D13">
        <f t="shared" si="0"/>
        <v>22888.249765579581</v>
      </c>
      <c r="E13">
        <v>27.1</v>
      </c>
      <c r="G13">
        <v>251949.1</v>
      </c>
      <c r="H13">
        <f t="shared" si="1"/>
        <v>336807.4284784632</v>
      </c>
      <c r="I13">
        <v>16.600000000000001</v>
      </c>
      <c r="J13">
        <v>38.299999999999997</v>
      </c>
      <c r="K13">
        <v>447.1</v>
      </c>
      <c r="L13">
        <v>8630.7999999999993</v>
      </c>
      <c r="M13">
        <f t="shared" si="2"/>
        <v>8705.9392202218896</v>
      </c>
      <c r="N13">
        <v>77.599999999999994</v>
      </c>
      <c r="O13">
        <v>91</v>
      </c>
      <c r="P13">
        <v>65.8</v>
      </c>
      <c r="Q13">
        <v>96.1</v>
      </c>
      <c r="R13">
        <v>228.5</v>
      </c>
      <c r="S13">
        <v>74.2</v>
      </c>
      <c r="T13">
        <v>10.3</v>
      </c>
      <c r="U13">
        <v>8.2899999999999991</v>
      </c>
      <c r="V13">
        <v>24.5</v>
      </c>
      <c r="W13">
        <v>0</v>
      </c>
      <c r="X13">
        <v>0</v>
      </c>
      <c r="Y13">
        <f t="shared" si="3"/>
        <v>368401.61746426468</v>
      </c>
      <c r="Z13">
        <f t="shared" si="4"/>
        <v>1213.6211645253406</v>
      </c>
      <c r="AA13">
        <f t="shared" si="5"/>
        <v>1215.0958305422132</v>
      </c>
      <c r="AB13">
        <f t="shared" si="6"/>
        <v>424.53668112673517</v>
      </c>
      <c r="AC13">
        <f t="shared" si="7"/>
        <v>255.69920308272663</v>
      </c>
      <c r="AD13">
        <f t="shared" si="8"/>
        <v>22.50261564284293</v>
      </c>
      <c r="AE13">
        <f t="shared" si="9"/>
        <v>201.4106249335278</v>
      </c>
      <c r="AF13">
        <f t="shared" si="10"/>
        <v>355.31874398650649</v>
      </c>
      <c r="AG13">
        <f t="shared" si="11"/>
        <v>14.715298545237388</v>
      </c>
      <c r="AH13">
        <f t="shared" si="12"/>
        <v>620.24700535459704</v>
      </c>
      <c r="AI13">
        <f t="shared" si="13"/>
        <v>178.60942211086427</v>
      </c>
      <c r="AJ13">
        <f t="shared" si="14"/>
        <v>5.1139840616545325</v>
      </c>
      <c r="AK13">
        <f t="shared" si="15"/>
        <v>11.363088057901084</v>
      </c>
    </row>
    <row r="14" spans="1:37" x14ac:dyDescent="0.35">
      <c r="A14">
        <v>13.7273</v>
      </c>
      <c r="B14">
        <v>528.5</v>
      </c>
      <c r="C14">
        <v>23186.5</v>
      </c>
      <c r="D14">
        <f t="shared" si="0"/>
        <v>23736.875053426265</v>
      </c>
      <c r="E14">
        <v>0</v>
      </c>
      <c r="G14">
        <v>253985.1</v>
      </c>
      <c r="H14">
        <f t="shared" si="1"/>
        <v>340455.80054768344</v>
      </c>
      <c r="I14">
        <v>23.4</v>
      </c>
      <c r="J14">
        <v>65.8</v>
      </c>
      <c r="K14">
        <v>476.7</v>
      </c>
      <c r="L14">
        <v>8309.9</v>
      </c>
      <c r="M14">
        <f t="shared" si="2"/>
        <v>8379.5330819577612</v>
      </c>
      <c r="N14">
        <v>78.5</v>
      </c>
      <c r="O14">
        <v>102.6</v>
      </c>
      <c r="P14">
        <v>27.1</v>
      </c>
      <c r="Q14">
        <v>87.7</v>
      </c>
      <c r="R14">
        <v>280</v>
      </c>
      <c r="S14">
        <v>92.9</v>
      </c>
      <c r="T14">
        <v>5.16</v>
      </c>
      <c r="U14">
        <v>11.7</v>
      </c>
      <c r="V14">
        <v>14.8</v>
      </c>
      <c r="W14">
        <v>4.3899999999999997</v>
      </c>
      <c r="X14">
        <v>3.9</v>
      </c>
      <c r="Y14">
        <f t="shared" si="3"/>
        <v>372572.20868306747</v>
      </c>
      <c r="Z14">
        <f t="shared" si="4"/>
        <v>1279.4835172623141</v>
      </c>
      <c r="AA14">
        <f t="shared" si="5"/>
        <v>1281.1226926311263</v>
      </c>
      <c r="AB14">
        <f t="shared" si="6"/>
        <v>451.99291862171941</v>
      </c>
      <c r="AC14">
        <f t="shared" si="7"/>
        <v>273.50402854841576</v>
      </c>
      <c r="AD14">
        <f t="shared" si="8"/>
        <v>53.654028760381074</v>
      </c>
      <c r="AE14">
        <f t="shared" si="9"/>
        <v>249.34763741067542</v>
      </c>
      <c r="AF14">
        <f t="shared" si="10"/>
        <v>288.96411887656961</v>
      </c>
      <c r="AG14">
        <f t="shared" si="11"/>
        <v>14.342907386983141</v>
      </c>
      <c r="AH14">
        <f t="shared" si="12"/>
        <v>751.53216872969983</v>
      </c>
      <c r="AI14">
        <f t="shared" si="13"/>
        <v>72.737577759195943</v>
      </c>
      <c r="AJ14">
        <f t="shared" si="14"/>
        <v>5.4700805709683156</v>
      </c>
      <c r="AK14">
        <f t="shared" si="15"/>
        <v>5.0975487743871932</v>
      </c>
    </row>
    <row r="15" spans="1:37" x14ac:dyDescent="0.35">
      <c r="A15">
        <v>13.736599999999999</v>
      </c>
      <c r="B15">
        <v>537.1</v>
      </c>
      <c r="C15">
        <v>23024.5</v>
      </c>
      <c r="D15">
        <f t="shared" si="0"/>
        <v>23567.121181646824</v>
      </c>
      <c r="E15">
        <v>36.799999999999997</v>
      </c>
      <c r="G15">
        <v>256863.6</v>
      </c>
      <c r="H15">
        <f t="shared" si="1"/>
        <v>345647.98602248525</v>
      </c>
      <c r="I15">
        <v>7.8</v>
      </c>
      <c r="J15">
        <v>58.1</v>
      </c>
      <c r="K15">
        <v>440.6</v>
      </c>
      <c r="L15">
        <v>8379</v>
      </c>
      <c r="M15">
        <f t="shared" si="2"/>
        <v>8449.8008815868161</v>
      </c>
      <c r="N15">
        <v>40.5</v>
      </c>
      <c r="O15">
        <v>110.6</v>
      </c>
      <c r="P15">
        <v>99.3</v>
      </c>
      <c r="Q15">
        <v>44.5</v>
      </c>
      <c r="R15">
        <v>243.2</v>
      </c>
      <c r="S15">
        <v>83.9</v>
      </c>
      <c r="T15">
        <v>0</v>
      </c>
      <c r="U15">
        <v>7.8</v>
      </c>
      <c r="V15">
        <v>15.5</v>
      </c>
      <c r="W15">
        <v>3.9</v>
      </c>
      <c r="X15">
        <v>0</v>
      </c>
      <c r="Y15">
        <f t="shared" si="3"/>
        <v>377664.90808571887</v>
      </c>
      <c r="Z15">
        <f t="shared" si="4"/>
        <v>1166.6426786467455</v>
      </c>
      <c r="AA15">
        <f t="shared" si="5"/>
        <v>1168.0053235060343</v>
      </c>
      <c r="AB15">
        <f t="shared" si="6"/>
        <v>544.13316037654613</v>
      </c>
      <c r="AC15">
        <f t="shared" si="7"/>
        <v>127.89115156295463</v>
      </c>
      <c r="AD15">
        <f t="shared" si="8"/>
        <v>30.979844167423792</v>
      </c>
      <c r="AE15">
        <f t="shared" si="9"/>
        <v>222.15460902964583</v>
      </c>
      <c r="AF15">
        <f t="shared" si="10"/>
        <v>158.87099573037841</v>
      </c>
      <c r="AG15">
        <f t="shared" si="11"/>
        <v>14.666534081882803</v>
      </c>
      <c r="AH15">
        <f t="shared" si="12"/>
        <v>643.95710269380049</v>
      </c>
      <c r="AI15">
        <f t="shared" si="13"/>
        <v>262.93149793377626</v>
      </c>
      <c r="AJ15">
        <f t="shared" si="14"/>
        <v>2.5578230312590926</v>
      </c>
      <c r="AK15">
        <f t="shared" si="15"/>
        <v>4.1282051282051286</v>
      </c>
    </row>
    <row r="16" spans="1:37" x14ac:dyDescent="0.35">
      <c r="A16">
        <v>13.745900000000001</v>
      </c>
      <c r="B16">
        <v>450.4</v>
      </c>
      <c r="C16">
        <v>23557.1</v>
      </c>
      <c r="D16">
        <f t="shared" si="0"/>
        <v>24125.425050456095</v>
      </c>
      <c r="E16">
        <v>30.7</v>
      </c>
      <c r="G16">
        <v>255033.1</v>
      </c>
      <c r="H16">
        <f t="shared" si="1"/>
        <v>342341.51879768074</v>
      </c>
      <c r="I16">
        <v>11.7</v>
      </c>
      <c r="J16">
        <v>30.3</v>
      </c>
      <c r="K16">
        <v>477.4</v>
      </c>
      <c r="L16">
        <v>8282</v>
      </c>
      <c r="M16">
        <f t="shared" si="2"/>
        <v>8351.1643430894674</v>
      </c>
      <c r="N16">
        <v>81.900000000000006</v>
      </c>
      <c r="O16">
        <v>81.900000000000006</v>
      </c>
      <c r="P16">
        <v>81.900000000000006</v>
      </c>
      <c r="Q16">
        <v>78.400000000000006</v>
      </c>
      <c r="R16">
        <v>274.2</v>
      </c>
      <c r="S16">
        <v>128.30000000000001</v>
      </c>
      <c r="T16">
        <v>5.16</v>
      </c>
      <c r="U16">
        <v>3.9</v>
      </c>
      <c r="V16">
        <v>27.1</v>
      </c>
      <c r="W16">
        <v>3.9</v>
      </c>
      <c r="X16">
        <v>0</v>
      </c>
      <c r="Y16">
        <f t="shared" si="3"/>
        <v>374818.10819122626</v>
      </c>
      <c r="Z16">
        <f t="shared" si="4"/>
        <v>1273.68446072098</v>
      </c>
      <c r="AA16">
        <f t="shared" si="5"/>
        <v>1275.308801724357</v>
      </c>
      <c r="AB16">
        <f t="shared" si="6"/>
        <v>381.2515907771849</v>
      </c>
      <c r="AC16">
        <f t="shared" si="7"/>
        <v>249.72112593942975</v>
      </c>
      <c r="AD16">
        <f t="shared" si="8"/>
        <v>20.810093828285808</v>
      </c>
      <c r="AE16">
        <f t="shared" si="9"/>
        <v>342.29936386782941</v>
      </c>
      <c r="AF16">
        <f t="shared" si="10"/>
        <v>295.23653628693688</v>
      </c>
      <c r="AG16">
        <f t="shared" si="11"/>
        <v>14.190072012480821</v>
      </c>
      <c r="AH16">
        <f t="shared" si="12"/>
        <v>731.55483688666266</v>
      </c>
      <c r="AI16">
        <f t="shared" si="13"/>
        <v>218.505985197001</v>
      </c>
      <c r="AJ16">
        <f t="shared" si="14"/>
        <v>4.9944225187885953</v>
      </c>
      <c r="AK16">
        <f t="shared" si="15"/>
        <v>12.000000000000004</v>
      </c>
    </row>
    <row r="17" spans="1:37" x14ac:dyDescent="0.35">
      <c r="A17">
        <v>13.7552</v>
      </c>
      <c r="B17">
        <v>446.7</v>
      </c>
      <c r="C17">
        <v>23139.7</v>
      </c>
      <c r="D17">
        <f t="shared" si="0"/>
        <v>23687.829262792231</v>
      </c>
      <c r="E17">
        <v>37.1</v>
      </c>
      <c r="G17">
        <v>254937.3</v>
      </c>
      <c r="H17">
        <f t="shared" si="1"/>
        <v>342168.92081699969</v>
      </c>
      <c r="I17">
        <v>22.9</v>
      </c>
      <c r="J17">
        <v>31</v>
      </c>
      <c r="K17">
        <v>502.5</v>
      </c>
      <c r="L17">
        <v>7574.8</v>
      </c>
      <c r="M17">
        <f t="shared" si="2"/>
        <v>7632.61553616333</v>
      </c>
      <c r="N17">
        <v>61</v>
      </c>
      <c r="O17">
        <v>70.3</v>
      </c>
      <c r="P17">
        <v>60</v>
      </c>
      <c r="Q17">
        <v>92.3</v>
      </c>
      <c r="R17">
        <v>282.60000000000002</v>
      </c>
      <c r="S17">
        <v>81.3</v>
      </c>
      <c r="T17">
        <v>6.45</v>
      </c>
      <c r="U17">
        <v>11.2</v>
      </c>
      <c r="V17">
        <v>9.68</v>
      </c>
      <c r="W17">
        <v>8.2899999999999991</v>
      </c>
      <c r="X17">
        <v>0</v>
      </c>
      <c r="Y17">
        <f t="shared" si="3"/>
        <v>373489.36561595526</v>
      </c>
      <c r="Z17">
        <f t="shared" si="4"/>
        <v>1345.4198332294725</v>
      </c>
      <c r="AA17">
        <f t="shared" si="5"/>
        <v>1347.2324264559963</v>
      </c>
      <c r="AB17">
        <f t="shared" si="6"/>
        <v>370.55941277404764</v>
      </c>
      <c r="AC17">
        <f t="shared" si="7"/>
        <v>224.63825673224426</v>
      </c>
      <c r="AD17">
        <f t="shared" si="8"/>
        <v>52.183547362472474</v>
      </c>
      <c r="AE17">
        <f t="shared" si="9"/>
        <v>217.67688048070869</v>
      </c>
      <c r="AF17">
        <f t="shared" si="10"/>
        <v>290.31616421307803</v>
      </c>
      <c r="AG17">
        <f t="shared" si="11"/>
        <v>14.444925156331784</v>
      </c>
      <c r="AH17">
        <f t="shared" si="12"/>
        <v>756.64804949382869</v>
      </c>
      <c r="AI17">
        <f t="shared" si="13"/>
        <v>160.64714426620566</v>
      </c>
      <c r="AJ17">
        <f t="shared" si="14"/>
        <v>4.4927651346448849</v>
      </c>
      <c r="AK17">
        <f t="shared" si="15"/>
        <v>4.3047716777834788</v>
      </c>
    </row>
    <row r="18" spans="1:37" x14ac:dyDescent="0.35">
      <c r="A18">
        <v>13.7645</v>
      </c>
      <c r="B18">
        <v>362.8</v>
      </c>
      <c r="C18">
        <v>22580.799999999999</v>
      </c>
      <c r="D18">
        <f t="shared" si="0"/>
        <v>23102.472306662279</v>
      </c>
      <c r="E18">
        <v>35.5</v>
      </c>
      <c r="G18">
        <v>257463.6</v>
      </c>
      <c r="H18">
        <f t="shared" si="1"/>
        <v>346735.32502918376</v>
      </c>
      <c r="I18">
        <v>27.3</v>
      </c>
      <c r="J18">
        <v>47.7</v>
      </c>
      <c r="K18">
        <v>506.4</v>
      </c>
      <c r="L18">
        <v>8087.6</v>
      </c>
      <c r="M18">
        <f t="shared" si="2"/>
        <v>8153.5425910594531</v>
      </c>
      <c r="N18">
        <v>47.3</v>
      </c>
      <c r="O18">
        <v>91</v>
      </c>
      <c r="P18">
        <v>47.9</v>
      </c>
      <c r="Q18">
        <v>74.2</v>
      </c>
      <c r="R18">
        <v>305.8</v>
      </c>
      <c r="S18">
        <v>92.9</v>
      </c>
      <c r="T18">
        <v>5.8</v>
      </c>
      <c r="U18">
        <v>14.1</v>
      </c>
      <c r="V18">
        <v>43.9</v>
      </c>
      <c r="W18">
        <v>10.7</v>
      </c>
      <c r="X18">
        <v>3.41</v>
      </c>
      <c r="Y18">
        <f t="shared" si="3"/>
        <v>377991.33992690552</v>
      </c>
      <c r="Z18">
        <f t="shared" si="4"/>
        <v>1339.713232842651</v>
      </c>
      <c r="AA18">
        <f t="shared" si="5"/>
        <v>1341.51047217422</v>
      </c>
      <c r="AB18">
        <f t="shared" si="6"/>
        <v>460.85711919666232</v>
      </c>
      <c r="AC18">
        <f t="shared" si="7"/>
        <v>197.35901889822622</v>
      </c>
      <c r="AD18">
        <f t="shared" si="8"/>
        <v>74.631339451996794</v>
      </c>
      <c r="AE18">
        <f t="shared" si="9"/>
        <v>245.77282648317984</v>
      </c>
      <c r="AF18">
        <f t="shared" si="10"/>
        <v>327.78528741944007</v>
      </c>
      <c r="AG18">
        <f t="shared" si="11"/>
        <v>15.008580918380428</v>
      </c>
      <c r="AH18">
        <f t="shared" si="12"/>
        <v>809.01324368736698</v>
      </c>
      <c r="AI18">
        <f t="shared" si="13"/>
        <v>126.7224799628021</v>
      </c>
      <c r="AJ18">
        <f t="shared" si="14"/>
        <v>3.9471803779645245</v>
      </c>
      <c r="AK18">
        <f t="shared" si="15"/>
        <v>2.6444523218716771</v>
      </c>
    </row>
    <row r="19" spans="1:37" x14ac:dyDescent="0.35">
      <c r="A19">
        <v>13.845000000000001</v>
      </c>
      <c r="B19">
        <v>561.9</v>
      </c>
      <c r="C19">
        <v>22469.5</v>
      </c>
      <c r="D19">
        <f t="shared" si="0"/>
        <v>22985.983557546286</v>
      </c>
      <c r="E19">
        <v>345.1</v>
      </c>
      <c r="G19">
        <v>251266.4</v>
      </c>
      <c r="H19">
        <f t="shared" si="1"/>
        <v>335588.51906739589</v>
      </c>
      <c r="I19">
        <v>33.200000000000003</v>
      </c>
      <c r="J19">
        <v>1197.0999999999999</v>
      </c>
      <c r="K19">
        <v>354797.6</v>
      </c>
      <c r="L19">
        <v>7769.5</v>
      </c>
      <c r="M19">
        <f t="shared" si="2"/>
        <v>7830.3378096117785</v>
      </c>
      <c r="N19">
        <v>259</v>
      </c>
      <c r="O19">
        <v>3938.1</v>
      </c>
      <c r="P19">
        <v>114.8</v>
      </c>
      <c r="Q19">
        <v>256.10000000000002</v>
      </c>
      <c r="R19">
        <v>402.6</v>
      </c>
      <c r="S19">
        <v>632.20000000000005</v>
      </c>
      <c r="T19">
        <v>11.6</v>
      </c>
      <c r="U19">
        <v>8.2899999999999991</v>
      </c>
      <c r="V19">
        <v>10.3</v>
      </c>
      <c r="W19">
        <v>0</v>
      </c>
      <c r="X19">
        <v>0</v>
      </c>
      <c r="Y19">
        <f t="shared" si="3"/>
        <v>366404.84043455392</v>
      </c>
      <c r="Z19">
        <f t="shared" si="4"/>
        <v>968321.2688435344</v>
      </c>
      <c r="AA19">
        <f t="shared" si="5"/>
        <v>30566920.880159691</v>
      </c>
      <c r="AB19">
        <v>50000</v>
      </c>
      <c r="AC19">
        <f t="shared" si="7"/>
        <v>797.47854764542024</v>
      </c>
      <c r="AD19">
        <f t="shared" si="8"/>
        <v>22.625246954074377</v>
      </c>
      <c r="AE19">
        <f t="shared" si="9"/>
        <v>1725.4138871370112</v>
      </c>
      <c r="AF19">
        <f t="shared" si="10"/>
        <v>758.72360111371279</v>
      </c>
      <c r="AG19">
        <f t="shared" si="11"/>
        <v>14.599702389381653</v>
      </c>
      <c r="AH19">
        <f t="shared" si="12"/>
        <v>1098.7846108215133</v>
      </c>
      <c r="AI19">
        <f t="shared" si="13"/>
        <v>313.31463815774896</v>
      </c>
      <c r="AJ19">
        <f t="shared" si="14"/>
        <v>15.949570952908404</v>
      </c>
      <c r="AK19">
        <f t="shared" si="15"/>
        <v>35.247285886610378</v>
      </c>
    </row>
    <row r="20" spans="1:37" x14ac:dyDescent="0.35">
      <c r="A20">
        <v>13.8545</v>
      </c>
      <c r="B20">
        <v>409.5</v>
      </c>
      <c r="C20">
        <v>19982.099999999999</v>
      </c>
      <c r="D20">
        <f t="shared" si="0"/>
        <v>20389.525538258022</v>
      </c>
      <c r="E20">
        <v>1256.8</v>
      </c>
      <c r="G20">
        <v>224264.4</v>
      </c>
      <c r="H20">
        <f t="shared" si="1"/>
        <v>289099.0177581124</v>
      </c>
      <c r="I20">
        <v>168.8</v>
      </c>
      <c r="J20">
        <v>5825.7</v>
      </c>
      <c r="K20">
        <v>7673.6</v>
      </c>
      <c r="L20">
        <v>7201</v>
      </c>
      <c r="M20">
        <f t="shared" si="2"/>
        <v>7253.2305129235629</v>
      </c>
      <c r="N20">
        <v>495.6</v>
      </c>
      <c r="O20">
        <v>9347.1</v>
      </c>
      <c r="P20">
        <v>193.5</v>
      </c>
      <c r="Q20">
        <v>403.8</v>
      </c>
      <c r="R20">
        <v>634.1</v>
      </c>
      <c r="S20">
        <v>1272.7</v>
      </c>
      <c r="T20">
        <v>41.9</v>
      </c>
      <c r="U20">
        <v>3.9</v>
      </c>
      <c r="V20">
        <v>20.6</v>
      </c>
      <c r="W20">
        <v>11.2</v>
      </c>
      <c r="X20">
        <v>0</v>
      </c>
      <c r="Y20">
        <f t="shared" si="3"/>
        <v>316741.77380929398</v>
      </c>
      <c r="Z20">
        <f t="shared" si="4"/>
        <v>24226.67495895307</v>
      </c>
      <c r="AA20">
        <f t="shared" si="5"/>
        <v>24828.179185912821</v>
      </c>
      <c r="AB20">
        <f t="shared" si="6"/>
        <v>51870.644665556625</v>
      </c>
      <c r="AC20">
        <f t="shared" si="7"/>
        <v>2097.6077516066021</v>
      </c>
      <c r="AD20">
        <f t="shared" si="8"/>
        <v>47.672903445604589</v>
      </c>
      <c r="AE20">
        <f t="shared" si="9"/>
        <v>4018.09961690205</v>
      </c>
      <c r="AF20">
        <f t="shared" si="10"/>
        <v>1472.1771441513522</v>
      </c>
      <c r="AG20">
        <f t="shared" si="11"/>
        <v>14.17880064034151</v>
      </c>
      <c r="AH20">
        <f t="shared" si="12"/>
        <v>2001.9462301230376</v>
      </c>
      <c r="AI20">
        <f t="shared" si="13"/>
        <v>610.90773620691971</v>
      </c>
      <c r="AJ20">
        <f t="shared" si="14"/>
        <v>41.95215503213204</v>
      </c>
      <c r="AK20">
        <f t="shared" si="15"/>
        <v>44</v>
      </c>
    </row>
    <row r="21" spans="1:37" x14ac:dyDescent="0.35">
      <c r="A21">
        <v>13.863799999999999</v>
      </c>
      <c r="B21">
        <v>383.8</v>
      </c>
      <c r="C21">
        <v>20419</v>
      </c>
      <c r="D21">
        <f t="shared" si="0"/>
        <v>20844.62642701318</v>
      </c>
      <c r="E21">
        <v>1629.6</v>
      </c>
      <c r="G21">
        <v>225380.5</v>
      </c>
      <c r="H21">
        <f t="shared" si="1"/>
        <v>290956.39859311568</v>
      </c>
      <c r="I21">
        <v>164.9</v>
      </c>
      <c r="J21">
        <v>6066</v>
      </c>
      <c r="K21">
        <v>8137.3</v>
      </c>
      <c r="L21">
        <v>6761.9</v>
      </c>
      <c r="M21">
        <f t="shared" si="2"/>
        <v>6807.9345727877326</v>
      </c>
      <c r="N21">
        <v>375.6</v>
      </c>
      <c r="O21">
        <v>9805.2000000000007</v>
      </c>
      <c r="P21">
        <v>165.8</v>
      </c>
      <c r="Q21">
        <v>439.3</v>
      </c>
      <c r="R21">
        <v>686.9</v>
      </c>
      <c r="S21">
        <v>1437.7</v>
      </c>
      <c r="T21">
        <v>63.2</v>
      </c>
      <c r="U21">
        <v>16.600000000000001</v>
      </c>
      <c r="V21">
        <v>3.87</v>
      </c>
      <c r="W21">
        <v>4.88</v>
      </c>
      <c r="X21">
        <v>0</v>
      </c>
      <c r="Y21">
        <f t="shared" si="3"/>
        <v>318608.9595929166</v>
      </c>
      <c r="Z21">
        <f t="shared" si="4"/>
        <v>25540.085283216595</v>
      </c>
      <c r="AA21">
        <f t="shared" si="5"/>
        <v>26209.47757572927</v>
      </c>
      <c r="AB21">
        <f t="shared" ref="AB21:AB51" si="16">(E21+J21+O21)*1000000/Y21</f>
        <v>54928.775456787524</v>
      </c>
      <c r="AC21">
        <f t="shared" si="7"/>
        <v>1696.4369134207377</v>
      </c>
      <c r="AD21">
        <f t="shared" ref="AD21:AD51" si="17">(U21+W21+X21)*1000000/Y21</f>
        <v>67.41806642049481</v>
      </c>
      <c r="AE21">
        <f t="shared" ref="AE21:AE51" si="18">(S21)*1000000/Y21</f>
        <v>4512.4280303885198</v>
      </c>
      <c r="AF21">
        <f t="shared" ref="AF21:AF51" si="19">(Q21+T21+V21)*1000000/Y21</f>
        <v>1589.3150043457151</v>
      </c>
      <c r="AG21">
        <f t="shared" si="11"/>
        <v>13.958340755680634</v>
      </c>
      <c r="AH21">
        <f t="shared" si="12"/>
        <v>2155.934349359306</v>
      </c>
      <c r="AI21">
        <f t="shared" si="13"/>
        <v>520.3871234878045</v>
      </c>
      <c r="AJ21">
        <f t="shared" si="14"/>
        <v>33.928738268414754</v>
      </c>
      <c r="AK21">
        <f t="shared" si="15"/>
        <v>25.162942271880819</v>
      </c>
    </row>
    <row r="22" spans="1:37" x14ac:dyDescent="0.35">
      <c r="A22">
        <v>13.872999999999999</v>
      </c>
      <c r="B22">
        <v>459.1</v>
      </c>
      <c r="C22">
        <v>20571.400000000001</v>
      </c>
      <c r="D22">
        <f t="shared" si="0"/>
        <v>21003.470799198636</v>
      </c>
      <c r="E22">
        <v>1314.3</v>
      </c>
      <c r="G22">
        <v>227060</v>
      </c>
      <c r="H22">
        <f t="shared" si="1"/>
        <v>293761.48213315388</v>
      </c>
      <c r="I22">
        <v>119.8</v>
      </c>
      <c r="J22">
        <v>6028.4</v>
      </c>
      <c r="K22">
        <v>8126.3</v>
      </c>
      <c r="L22">
        <v>7051.3</v>
      </c>
      <c r="M22">
        <f t="shared" si="2"/>
        <v>7101.37391790734</v>
      </c>
      <c r="N22">
        <v>554.79999999999995</v>
      </c>
      <c r="O22">
        <v>10032.9</v>
      </c>
      <c r="P22">
        <v>125.5</v>
      </c>
      <c r="Q22">
        <v>443.6</v>
      </c>
      <c r="R22">
        <v>594.20000000000005</v>
      </c>
      <c r="S22">
        <v>1298.5999999999999</v>
      </c>
      <c r="T22">
        <v>23.2</v>
      </c>
      <c r="U22">
        <v>15.6</v>
      </c>
      <c r="V22">
        <v>5.16</v>
      </c>
      <c r="W22">
        <v>4.3899999999999997</v>
      </c>
      <c r="X22">
        <v>3.9</v>
      </c>
      <c r="Y22">
        <f t="shared" si="3"/>
        <v>321866.32685025991</v>
      </c>
      <c r="Z22">
        <f t="shared" si="4"/>
        <v>25247.437591632734</v>
      </c>
      <c r="AA22">
        <f t="shared" si="5"/>
        <v>25901.381094349414</v>
      </c>
      <c r="AB22">
        <f t="shared" si="16"/>
        <v>53983.901236377402</v>
      </c>
      <c r="AC22">
        <f t="shared" si="7"/>
        <v>2095.9011357340287</v>
      </c>
      <c r="AD22">
        <f t="shared" si="17"/>
        <v>74.223359224260221</v>
      </c>
      <c r="AE22">
        <f t="shared" si="18"/>
        <v>4034.5941518888385</v>
      </c>
      <c r="AF22">
        <f t="shared" si="19"/>
        <v>1466.3230062570894</v>
      </c>
      <c r="AG22">
        <f t="shared" si="11"/>
        <v>13.986330399467217</v>
      </c>
      <c r="AH22">
        <f t="shared" si="12"/>
        <v>1846.1079971140825</v>
      </c>
      <c r="AI22">
        <f t="shared" si="13"/>
        <v>389.91341911446881</v>
      </c>
      <c r="AJ22">
        <f t="shared" si="14"/>
        <v>41.918022714680575</v>
      </c>
      <c r="AK22">
        <f t="shared" si="15"/>
        <v>28.237756383424028</v>
      </c>
    </row>
    <row r="23" spans="1:37" x14ac:dyDescent="0.35">
      <c r="A23">
        <v>13.882300000000001</v>
      </c>
      <c r="B23">
        <v>379</v>
      </c>
      <c r="C23">
        <v>19638.099999999999</v>
      </c>
      <c r="D23">
        <f t="shared" si="0"/>
        <v>20031.480211542286</v>
      </c>
      <c r="E23">
        <v>1290.2</v>
      </c>
      <c r="G23">
        <v>224929.1</v>
      </c>
      <c r="H23">
        <f t="shared" si="1"/>
        <v>290204.54773879395</v>
      </c>
      <c r="I23">
        <v>156.6</v>
      </c>
      <c r="J23">
        <v>6095.5</v>
      </c>
      <c r="K23">
        <v>8244.6</v>
      </c>
      <c r="L23">
        <v>6942</v>
      </c>
      <c r="M23">
        <f t="shared" si="2"/>
        <v>6990.528247091308</v>
      </c>
      <c r="N23">
        <v>499.4</v>
      </c>
      <c r="O23">
        <v>10186.4</v>
      </c>
      <c r="P23">
        <v>261.89999999999998</v>
      </c>
      <c r="Q23">
        <v>494.2</v>
      </c>
      <c r="R23">
        <v>599.29999999999995</v>
      </c>
      <c r="S23">
        <v>1481.7</v>
      </c>
      <c r="T23">
        <v>27.7</v>
      </c>
      <c r="U23">
        <v>20.5</v>
      </c>
      <c r="V23">
        <v>9.68</v>
      </c>
      <c r="W23">
        <v>3.9</v>
      </c>
      <c r="X23">
        <v>0</v>
      </c>
      <c r="Y23">
        <f t="shared" si="3"/>
        <v>317226.55619742756</v>
      </c>
      <c r="Z23">
        <f t="shared" si="4"/>
        <v>25989.627409594708</v>
      </c>
      <c r="AA23">
        <f t="shared" si="5"/>
        <v>26683.111536558521</v>
      </c>
      <c r="AB23">
        <f t="shared" si="16"/>
        <v>55392.903452458486</v>
      </c>
      <c r="AC23">
        <f t="shared" si="7"/>
        <v>2067.9227107069028</v>
      </c>
      <c r="AD23">
        <f t="shared" si="17"/>
        <v>76.916637410439677</v>
      </c>
      <c r="AE23">
        <f t="shared" si="18"/>
        <v>4670.7943299610024</v>
      </c>
      <c r="AF23">
        <f t="shared" si="19"/>
        <v>1675.710906337767</v>
      </c>
      <c r="AG23">
        <f t="shared" si="11"/>
        <v>14.487424028284039</v>
      </c>
      <c r="AH23">
        <f t="shared" si="12"/>
        <v>1889.1860983637907</v>
      </c>
      <c r="AI23">
        <f t="shared" si="13"/>
        <v>825.59292368008801</v>
      </c>
      <c r="AJ23">
        <f t="shared" si="14"/>
        <v>41.358454214138057</v>
      </c>
      <c r="AK23">
        <f t="shared" si="15"/>
        <v>26.885245901639344</v>
      </c>
    </row>
    <row r="24" spans="1:37" x14ac:dyDescent="0.35">
      <c r="A24">
        <v>13.8917</v>
      </c>
      <c r="B24">
        <v>448.5</v>
      </c>
      <c r="C24">
        <v>19889.5</v>
      </c>
      <c r="D24">
        <f t="shared" si="0"/>
        <v>20293.120010447801</v>
      </c>
      <c r="E24">
        <v>1554.8</v>
      </c>
      <c r="G24">
        <v>225401.8</v>
      </c>
      <c r="H24">
        <f t="shared" si="1"/>
        <v>290991.89747665299</v>
      </c>
      <c r="I24">
        <v>148.80000000000001</v>
      </c>
      <c r="J24">
        <v>6725.6</v>
      </c>
      <c r="K24">
        <v>8490.2999999999993</v>
      </c>
      <c r="L24">
        <v>6868.9</v>
      </c>
      <c r="M24">
        <f t="shared" si="2"/>
        <v>6916.4081157059727</v>
      </c>
      <c r="N24">
        <v>469.7</v>
      </c>
      <c r="O24">
        <v>9947.7000000000007</v>
      </c>
      <c r="P24">
        <v>243.2</v>
      </c>
      <c r="Q24">
        <v>607.6</v>
      </c>
      <c r="R24">
        <v>700</v>
      </c>
      <c r="S24">
        <v>1394.2</v>
      </c>
      <c r="T24">
        <v>40.6</v>
      </c>
      <c r="U24">
        <v>13.7</v>
      </c>
      <c r="V24">
        <v>10.3</v>
      </c>
      <c r="W24">
        <v>3.9</v>
      </c>
      <c r="X24">
        <v>0</v>
      </c>
      <c r="Y24">
        <f t="shared" si="3"/>
        <v>318201.42560280679</v>
      </c>
      <c r="Z24">
        <f t="shared" si="4"/>
        <v>26682.155756894597</v>
      </c>
      <c r="AA24">
        <f t="shared" si="5"/>
        <v>27413.609967917324</v>
      </c>
      <c r="AB24">
        <f t="shared" si="16"/>
        <v>57284.784206947981</v>
      </c>
      <c r="AC24">
        <f t="shared" si="7"/>
        <v>1943.7373633015688</v>
      </c>
      <c r="AD24">
        <f t="shared" si="17"/>
        <v>55.310877274224097</v>
      </c>
      <c r="AE24">
        <f t="shared" si="18"/>
        <v>4381.501425893367</v>
      </c>
      <c r="AF24">
        <f t="shared" si="19"/>
        <v>2069.4439025611691</v>
      </c>
      <c r="AG24">
        <f t="shared" si="11"/>
        <v>14.339436090992287</v>
      </c>
      <c r="AH24">
        <f t="shared" si="12"/>
        <v>2199.8644370430043</v>
      </c>
      <c r="AI24">
        <f t="shared" si="13"/>
        <v>764.29575869836947</v>
      </c>
      <c r="AJ24">
        <f t="shared" si="14"/>
        <v>38.874747266031378</v>
      </c>
      <c r="AK24">
        <f t="shared" si="15"/>
        <v>35.14204545454546</v>
      </c>
    </row>
    <row r="25" spans="1:37" x14ac:dyDescent="0.35">
      <c r="A25">
        <v>13.901</v>
      </c>
      <c r="B25">
        <v>472.4</v>
      </c>
      <c r="C25">
        <v>20326.599999999999</v>
      </c>
      <c r="D25">
        <f t="shared" si="0"/>
        <v>20748.343274401446</v>
      </c>
      <c r="E25">
        <v>1481.8</v>
      </c>
      <c r="G25">
        <v>230875.7</v>
      </c>
      <c r="H25">
        <f t="shared" si="1"/>
        <v>300179.95790797402</v>
      </c>
      <c r="I25">
        <v>147.80000000000001</v>
      </c>
      <c r="J25">
        <v>6630.4</v>
      </c>
      <c r="K25">
        <v>8896.2999999999993</v>
      </c>
      <c r="L25">
        <v>7049.1</v>
      </c>
      <c r="M25">
        <f t="shared" si="2"/>
        <v>7099.1425658610115</v>
      </c>
      <c r="N25">
        <v>624.4</v>
      </c>
      <c r="O25">
        <v>10380.6</v>
      </c>
      <c r="P25">
        <v>200.6</v>
      </c>
      <c r="Q25">
        <v>540</v>
      </c>
      <c r="R25">
        <v>639.29999999999995</v>
      </c>
      <c r="S25">
        <v>1387.6</v>
      </c>
      <c r="T25">
        <v>64.5</v>
      </c>
      <c r="U25">
        <v>20</v>
      </c>
      <c r="V25">
        <v>5.81</v>
      </c>
      <c r="W25">
        <v>4.3899999999999997</v>
      </c>
      <c r="X25">
        <v>0</v>
      </c>
      <c r="Y25">
        <f t="shared" si="3"/>
        <v>328027.44374823646</v>
      </c>
      <c r="Z25">
        <f t="shared" si="4"/>
        <v>27120.596674307464</v>
      </c>
      <c r="AA25">
        <f t="shared" si="5"/>
        <v>27876.627443852107</v>
      </c>
      <c r="AB25">
        <f t="shared" si="16"/>
        <v>56375.770846153238</v>
      </c>
      <c r="AC25">
        <f t="shared" si="7"/>
        <v>2354.0713276193724</v>
      </c>
      <c r="AD25">
        <f t="shared" si="17"/>
        <v>74.353534939959204</v>
      </c>
      <c r="AE25">
        <f t="shared" si="18"/>
        <v>4230.1338697288802</v>
      </c>
      <c r="AF25">
        <f t="shared" si="19"/>
        <v>1860.5455477329438</v>
      </c>
      <c r="AG25">
        <f t="shared" si="11"/>
        <v>14.467659125262553</v>
      </c>
      <c r="AH25">
        <f t="shared" si="12"/>
        <v>1948.9222995947484</v>
      </c>
      <c r="AI25">
        <f t="shared" si="13"/>
        <v>611.53419880917647</v>
      </c>
      <c r="AJ25">
        <f t="shared" si="14"/>
        <v>47.081426552387448</v>
      </c>
      <c r="AK25">
        <f t="shared" si="15"/>
        <v>31.660516605166048</v>
      </c>
    </row>
    <row r="26" spans="1:37" x14ac:dyDescent="0.35">
      <c r="A26">
        <v>13.910299999999999</v>
      </c>
      <c r="B26">
        <v>416.2</v>
      </c>
      <c r="C26">
        <v>19936.099999999999</v>
      </c>
      <c r="D26">
        <f t="shared" si="0"/>
        <v>20341.632826186127</v>
      </c>
      <c r="E26">
        <v>1692.3</v>
      </c>
      <c r="G26">
        <v>224552.2</v>
      </c>
      <c r="H26">
        <f t="shared" si="1"/>
        <v>289577.45447211276</v>
      </c>
      <c r="I26">
        <v>101.9</v>
      </c>
      <c r="J26">
        <v>6807.9</v>
      </c>
      <c r="K26">
        <v>9274.2000000000007</v>
      </c>
      <c r="L26">
        <v>6752.8</v>
      </c>
      <c r="M26">
        <f t="shared" si="2"/>
        <v>6798.7103311240135</v>
      </c>
      <c r="N26">
        <v>594.1</v>
      </c>
      <c r="O26">
        <v>10778.5</v>
      </c>
      <c r="P26">
        <v>195.5</v>
      </c>
      <c r="Q26">
        <v>547.70000000000005</v>
      </c>
      <c r="R26">
        <v>708.3</v>
      </c>
      <c r="S26">
        <v>1473.5</v>
      </c>
      <c r="T26">
        <v>62.6</v>
      </c>
      <c r="U26">
        <v>30.7</v>
      </c>
      <c r="V26">
        <v>24.5</v>
      </c>
      <c r="W26">
        <v>3.9</v>
      </c>
      <c r="X26">
        <v>0</v>
      </c>
      <c r="Y26">
        <f t="shared" si="3"/>
        <v>316717.79762942292</v>
      </c>
      <c r="Z26">
        <f t="shared" si="4"/>
        <v>29282.219279799741</v>
      </c>
      <c r="AA26">
        <f t="shared" si="5"/>
        <v>30165.533032756972</v>
      </c>
      <c r="AB26">
        <f t="shared" si="16"/>
        <v>60870.276770985649</v>
      </c>
      <c r="AC26">
        <f t="shared" si="7"/>
        <v>2197.5399084277478</v>
      </c>
      <c r="AD26">
        <f t="shared" si="17"/>
        <v>109.24551843620701</v>
      </c>
      <c r="AE26">
        <f t="shared" si="18"/>
        <v>4652.4066883165033</v>
      </c>
      <c r="AF26">
        <f t="shared" si="19"/>
        <v>2004.3079509625497</v>
      </c>
      <c r="AG26">
        <f t="shared" si="11"/>
        <v>14.23570354191699</v>
      </c>
      <c r="AH26">
        <f t="shared" si="12"/>
        <v>2236.3757430163419</v>
      </c>
      <c r="AI26">
        <f t="shared" si="13"/>
        <v>617.26875301382859</v>
      </c>
      <c r="AJ26">
        <f t="shared" si="14"/>
        <v>43.950798168554954</v>
      </c>
      <c r="AK26">
        <f t="shared" si="15"/>
        <v>20.115606936416185</v>
      </c>
    </row>
    <row r="27" spans="1:37" x14ac:dyDescent="0.35">
      <c r="A27">
        <v>13.919600000000001</v>
      </c>
      <c r="B27">
        <v>375.2</v>
      </c>
      <c r="C27">
        <v>19723.8</v>
      </c>
      <c r="D27">
        <f t="shared" si="0"/>
        <v>20120.655790684297</v>
      </c>
      <c r="E27">
        <v>1666.9</v>
      </c>
      <c r="G27">
        <v>223305.5</v>
      </c>
      <c r="H27">
        <f t="shared" si="1"/>
        <v>287507.50777815469</v>
      </c>
      <c r="I27">
        <v>183.4</v>
      </c>
      <c r="J27">
        <v>6892.5</v>
      </c>
      <c r="K27">
        <v>9010.2000000000007</v>
      </c>
      <c r="L27">
        <v>6780.2</v>
      </c>
      <c r="M27">
        <f t="shared" si="2"/>
        <v>6826.4849331437008</v>
      </c>
      <c r="N27">
        <v>580.4</v>
      </c>
      <c r="O27">
        <v>10581.3</v>
      </c>
      <c r="P27">
        <v>251.6</v>
      </c>
      <c r="Q27">
        <v>592.9</v>
      </c>
      <c r="R27">
        <v>626.5</v>
      </c>
      <c r="S27">
        <v>1537.7</v>
      </c>
      <c r="T27">
        <v>56.1</v>
      </c>
      <c r="U27">
        <v>12.2</v>
      </c>
      <c r="V27">
        <v>34.799999999999997</v>
      </c>
      <c r="W27">
        <v>3.9</v>
      </c>
      <c r="X27">
        <v>0</v>
      </c>
      <c r="Y27">
        <f t="shared" si="3"/>
        <v>314454.64850198268</v>
      </c>
      <c r="Z27">
        <f t="shared" si="4"/>
        <v>28653.416455833343</v>
      </c>
      <c r="AA27">
        <f t="shared" si="5"/>
        <v>29498.653664158879</v>
      </c>
      <c r="AB27">
        <f t="shared" si="16"/>
        <v>60869.508818468974</v>
      </c>
      <c r="AC27">
        <f t="shared" si="7"/>
        <v>2428.9671138227241</v>
      </c>
      <c r="AD27">
        <f t="shared" si="17"/>
        <v>51.199751941013162</v>
      </c>
      <c r="AE27">
        <f t="shared" si="18"/>
        <v>4890.0533266891889</v>
      </c>
      <c r="AF27">
        <f t="shared" si="19"/>
        <v>2174.5584085257642</v>
      </c>
      <c r="AG27">
        <f t="shared" si="11"/>
        <v>14.289171822683253</v>
      </c>
      <c r="AH27">
        <f t="shared" si="12"/>
        <v>1992.3381733568167</v>
      </c>
      <c r="AI27">
        <f t="shared" si="13"/>
        <v>800.1153781589386</v>
      </c>
      <c r="AJ27">
        <f t="shared" si="14"/>
        <v>48.579342276454483</v>
      </c>
      <c r="AK27">
        <f t="shared" si="15"/>
        <v>47.440993788819881</v>
      </c>
    </row>
    <row r="28" spans="1:37" x14ac:dyDescent="0.35">
      <c r="A28">
        <v>13.928900000000001</v>
      </c>
      <c r="B28">
        <v>364.7</v>
      </c>
      <c r="C28">
        <v>20578.099999999999</v>
      </c>
      <c r="D28">
        <f t="shared" si="0"/>
        <v>21010.455249162795</v>
      </c>
      <c r="E28">
        <v>1674.2</v>
      </c>
      <c r="G28">
        <v>228405.5</v>
      </c>
      <c r="H28">
        <f t="shared" si="1"/>
        <v>296017.53252517997</v>
      </c>
      <c r="I28">
        <v>162.9</v>
      </c>
      <c r="J28">
        <v>6600.3</v>
      </c>
      <c r="K28">
        <v>9203.9</v>
      </c>
      <c r="L28">
        <v>7228.8</v>
      </c>
      <c r="M28">
        <f t="shared" si="2"/>
        <v>7281.4360448812376</v>
      </c>
      <c r="N28">
        <v>510.7</v>
      </c>
      <c r="O28">
        <v>10755.4</v>
      </c>
      <c r="P28">
        <v>197.1</v>
      </c>
      <c r="Q28">
        <v>588.29999999999995</v>
      </c>
      <c r="R28">
        <v>645</v>
      </c>
      <c r="S28">
        <v>1574.1</v>
      </c>
      <c r="T28">
        <v>71.599999999999994</v>
      </c>
      <c r="U28">
        <v>5.85</v>
      </c>
      <c r="V28">
        <v>20</v>
      </c>
      <c r="W28">
        <v>0</v>
      </c>
      <c r="X28">
        <v>3.41</v>
      </c>
      <c r="Y28">
        <f t="shared" si="3"/>
        <v>324309.423819224</v>
      </c>
      <c r="Z28">
        <f t="shared" si="4"/>
        <v>28379.995535160342</v>
      </c>
      <c r="AA28">
        <f t="shared" si="5"/>
        <v>29208.945271553777</v>
      </c>
      <c r="AB28">
        <f t="shared" si="16"/>
        <v>58678.220866648677</v>
      </c>
      <c r="AC28">
        <f t="shared" si="7"/>
        <v>2077.0287587309735</v>
      </c>
      <c r="AD28">
        <f t="shared" si="17"/>
        <v>28.552978482554654</v>
      </c>
      <c r="AE28">
        <f t="shared" si="18"/>
        <v>4853.6979945344792</v>
      </c>
      <c r="AF28">
        <f t="shared" si="19"/>
        <v>2096.4546512191046</v>
      </c>
      <c r="AG28">
        <f t="shared" si="11"/>
        <v>14.089058471827991</v>
      </c>
      <c r="AH28">
        <f t="shared" si="12"/>
        <v>1988.8413737848543</v>
      </c>
      <c r="AI28">
        <f t="shared" si="13"/>
        <v>607.75292212867407</v>
      </c>
      <c r="AJ28">
        <f t="shared" si="14"/>
        <v>41.54057517461947</v>
      </c>
      <c r="AK28">
        <f t="shared" si="15"/>
        <v>72.742980561555072</v>
      </c>
    </row>
    <row r="29" spans="1:37" x14ac:dyDescent="0.35">
      <c r="A29">
        <v>13.9382</v>
      </c>
      <c r="B29">
        <v>499</v>
      </c>
      <c r="C29">
        <v>20080</v>
      </c>
      <c r="D29">
        <f t="shared" si="0"/>
        <v>20491.468691321737</v>
      </c>
      <c r="E29">
        <v>1617.5</v>
      </c>
      <c r="G29">
        <v>224111.9</v>
      </c>
      <c r="H29">
        <f t="shared" si="1"/>
        <v>288845.6466853919</v>
      </c>
      <c r="I29">
        <v>130.19999999999999</v>
      </c>
      <c r="J29">
        <v>6792.8</v>
      </c>
      <c r="K29">
        <v>9532.2000000000007</v>
      </c>
      <c r="L29">
        <v>6862.2</v>
      </c>
      <c r="M29">
        <f t="shared" si="2"/>
        <v>6909.6151611589039</v>
      </c>
      <c r="N29">
        <v>584.79999999999995</v>
      </c>
      <c r="O29">
        <v>11192.1</v>
      </c>
      <c r="P29">
        <v>213.5</v>
      </c>
      <c r="Q29">
        <v>760.6</v>
      </c>
      <c r="R29">
        <v>747</v>
      </c>
      <c r="S29">
        <v>1489.4</v>
      </c>
      <c r="T29">
        <v>58.7</v>
      </c>
      <c r="U29">
        <v>0</v>
      </c>
      <c r="V29">
        <v>0</v>
      </c>
      <c r="W29">
        <v>0</v>
      </c>
      <c r="X29">
        <v>0</v>
      </c>
      <c r="Y29">
        <f t="shared" si="3"/>
        <v>316246.73053787253</v>
      </c>
      <c r="Z29">
        <f t="shared" si="4"/>
        <v>30141.655484588351</v>
      </c>
      <c r="AA29">
        <f t="shared" si="5"/>
        <v>31078.410218400077</v>
      </c>
      <c r="AB29">
        <f t="shared" si="16"/>
        <v>61984.514327342556</v>
      </c>
      <c r="AC29">
        <f t="shared" si="7"/>
        <v>2260.8929388263646</v>
      </c>
      <c r="AD29">
        <f t="shared" si="17"/>
        <v>0</v>
      </c>
      <c r="AE29">
        <f t="shared" si="18"/>
        <v>4709.6139064167655</v>
      </c>
      <c r="AF29">
        <f t="shared" si="19"/>
        <v>2590.6987199726441</v>
      </c>
      <c r="AG29">
        <f t="shared" si="11"/>
        <v>14.0958977141409</v>
      </c>
      <c r="AH29">
        <f t="shared" si="12"/>
        <v>2362.0797556689431</v>
      </c>
      <c r="AI29">
        <f t="shared" si="13"/>
        <v>675.10579362157875</v>
      </c>
      <c r="AJ29">
        <f t="shared" si="14"/>
        <v>45.217858776527294</v>
      </c>
      <c r="AK29" t="e">
        <f t="shared" si="15"/>
        <v>#DIV/0!</v>
      </c>
    </row>
    <row r="30" spans="1:37" x14ac:dyDescent="0.35">
      <c r="A30">
        <v>13.9475</v>
      </c>
      <c r="B30">
        <v>347.6</v>
      </c>
      <c r="C30">
        <v>19566.599999999999</v>
      </c>
      <c r="D30">
        <f t="shared" si="0"/>
        <v>19957.092445035018</v>
      </c>
      <c r="E30">
        <v>1568.2</v>
      </c>
      <c r="G30">
        <v>220890.9</v>
      </c>
      <c r="H30">
        <f t="shared" si="1"/>
        <v>283517.28917041264</v>
      </c>
      <c r="I30">
        <v>114.6</v>
      </c>
      <c r="J30">
        <v>6603.7</v>
      </c>
      <c r="K30">
        <v>9288.4</v>
      </c>
      <c r="L30">
        <v>6678.9</v>
      </c>
      <c r="M30">
        <f t="shared" si="2"/>
        <v>6723.8076388390409</v>
      </c>
      <c r="N30">
        <v>617.5</v>
      </c>
      <c r="O30">
        <v>10938.1</v>
      </c>
      <c r="P30">
        <v>236.1</v>
      </c>
      <c r="Q30">
        <v>669.5</v>
      </c>
      <c r="R30">
        <v>639.9</v>
      </c>
      <c r="S30">
        <v>1594.2</v>
      </c>
      <c r="T30">
        <v>78.099999999999994</v>
      </c>
      <c r="U30">
        <v>14.6</v>
      </c>
      <c r="V30">
        <v>0</v>
      </c>
      <c r="W30">
        <v>0</v>
      </c>
      <c r="X30">
        <v>0</v>
      </c>
      <c r="Y30">
        <f t="shared" si="3"/>
        <v>310198.1892542867</v>
      </c>
      <c r="Z30">
        <f t="shared" si="4"/>
        <v>29943.437201645887</v>
      </c>
      <c r="AA30">
        <f t="shared" si="5"/>
        <v>30867.722924596343</v>
      </c>
      <c r="AB30">
        <f t="shared" si="16"/>
        <v>61605.775475157498</v>
      </c>
      <c r="AC30">
        <f t="shared" si="7"/>
        <v>2360.1040410969549</v>
      </c>
      <c r="AD30">
        <f t="shared" si="17"/>
        <v>47.066683513202484</v>
      </c>
      <c r="AE30">
        <f t="shared" si="18"/>
        <v>5139.2949901881784</v>
      </c>
      <c r="AF30">
        <f t="shared" si="19"/>
        <v>2410.0720955116558</v>
      </c>
      <c r="AG30">
        <f t="shared" si="11"/>
        <v>14.206342429452787</v>
      </c>
      <c r="AH30">
        <f t="shared" si="12"/>
        <v>2062.8747109656351</v>
      </c>
      <c r="AI30">
        <f t="shared" si="13"/>
        <v>761.12629982651413</v>
      </c>
      <c r="AJ30">
        <f t="shared" si="14"/>
        <v>47.202080821939099</v>
      </c>
      <c r="AK30">
        <f t="shared" si="15"/>
        <v>50.143835616438359</v>
      </c>
    </row>
    <row r="31" spans="1:37" x14ac:dyDescent="0.35">
      <c r="A31">
        <v>13.956799999999999</v>
      </c>
      <c r="B31">
        <v>512.4</v>
      </c>
      <c r="C31">
        <v>20072.400000000001</v>
      </c>
      <c r="D31">
        <f t="shared" si="0"/>
        <v>20483.55409113898</v>
      </c>
      <c r="E31">
        <v>1824.4</v>
      </c>
      <c r="G31">
        <v>219308.9</v>
      </c>
      <c r="H31">
        <f t="shared" si="1"/>
        <v>280916.35731469205</v>
      </c>
      <c r="I31">
        <v>185</v>
      </c>
      <c r="J31">
        <v>6756.8</v>
      </c>
      <c r="K31">
        <v>9498.7000000000007</v>
      </c>
      <c r="L31">
        <v>6597.1</v>
      </c>
      <c r="M31">
        <f t="shared" si="2"/>
        <v>6640.9107523241582</v>
      </c>
      <c r="N31">
        <v>578.5</v>
      </c>
      <c r="O31">
        <v>11601.9</v>
      </c>
      <c r="P31">
        <v>236.1</v>
      </c>
      <c r="Q31">
        <v>623.6</v>
      </c>
      <c r="R31">
        <v>649</v>
      </c>
      <c r="S31">
        <v>1773.5</v>
      </c>
      <c r="T31">
        <v>36.1</v>
      </c>
      <c r="U31">
        <v>11.7</v>
      </c>
      <c r="V31">
        <v>21.3</v>
      </c>
      <c r="W31">
        <v>3.9</v>
      </c>
      <c r="X31">
        <v>0</v>
      </c>
      <c r="Y31">
        <f t="shared" si="3"/>
        <v>308040.82215815521</v>
      </c>
      <c r="Z31">
        <f t="shared" si="4"/>
        <v>30835.848097831495</v>
      </c>
      <c r="AA31">
        <f t="shared" si="5"/>
        <v>31816.950758352225</v>
      </c>
      <c r="AB31">
        <f t="shared" si="16"/>
        <v>65520.861354010849</v>
      </c>
      <c r="AC31">
        <f t="shared" si="7"/>
        <v>2478.567595849363</v>
      </c>
      <c r="AD31">
        <f t="shared" si="17"/>
        <v>50.642638500654968</v>
      </c>
      <c r="AE31">
        <f t="shared" si="18"/>
        <v>5757.3538064686909</v>
      </c>
      <c r="AF31">
        <f t="shared" si="19"/>
        <v>2210.7459499324377</v>
      </c>
      <c r="AG31">
        <f t="shared" si="11"/>
        <v>13.714239045860415</v>
      </c>
      <c r="AH31">
        <f t="shared" si="12"/>
        <v>2106.8636145464789</v>
      </c>
      <c r="AI31">
        <f t="shared" si="13"/>
        <v>766.45685576952803</v>
      </c>
      <c r="AJ31">
        <f t="shared" si="14"/>
        <v>49.571351916987261</v>
      </c>
      <c r="AK31">
        <f t="shared" si="15"/>
        <v>48.942307692307686</v>
      </c>
    </row>
    <row r="32" spans="1:37" x14ac:dyDescent="0.35">
      <c r="A32">
        <v>13.966100000000001</v>
      </c>
      <c r="B32">
        <v>432.4</v>
      </c>
      <c r="C32">
        <v>20060</v>
      </c>
      <c r="D32">
        <f t="shared" si="0"/>
        <v>20470.641059656715</v>
      </c>
      <c r="E32">
        <v>1471.3</v>
      </c>
      <c r="G32">
        <v>225544.3</v>
      </c>
      <c r="H32">
        <f t="shared" si="1"/>
        <v>291229.44023783412</v>
      </c>
      <c r="I32">
        <v>191.7</v>
      </c>
      <c r="J32">
        <v>6541.1</v>
      </c>
      <c r="K32">
        <v>9266</v>
      </c>
      <c r="L32">
        <v>6885.2</v>
      </c>
      <c r="M32">
        <f t="shared" si="2"/>
        <v>6932.9346415943055</v>
      </c>
      <c r="N32">
        <v>613.6</v>
      </c>
      <c r="O32">
        <v>10962.4</v>
      </c>
      <c r="P32">
        <v>274.10000000000002</v>
      </c>
      <c r="Q32">
        <v>564</v>
      </c>
      <c r="R32">
        <v>695.4</v>
      </c>
      <c r="S32">
        <v>1706.1</v>
      </c>
      <c r="T32">
        <v>49.8</v>
      </c>
      <c r="U32">
        <v>16.8</v>
      </c>
      <c r="V32">
        <v>9.0299999999999994</v>
      </c>
      <c r="W32">
        <v>0</v>
      </c>
      <c r="X32">
        <v>0</v>
      </c>
      <c r="Y32">
        <f t="shared" si="3"/>
        <v>318633.01593908516</v>
      </c>
      <c r="Z32">
        <f t="shared" si="4"/>
        <v>29080.47671297011</v>
      </c>
      <c r="AA32">
        <f t="shared" si="5"/>
        <v>29951.48003051653</v>
      </c>
      <c r="AB32">
        <f t="shared" si="16"/>
        <v>59550.639923728173</v>
      </c>
      <c r="AC32">
        <f t="shared" si="7"/>
        <v>2527.3589355660297</v>
      </c>
      <c r="AD32">
        <f t="shared" si="17"/>
        <v>52.725232978404691</v>
      </c>
      <c r="AE32">
        <f t="shared" si="18"/>
        <v>5354.4357133604908</v>
      </c>
      <c r="AF32">
        <f t="shared" si="19"/>
        <v>1954.6938604726063</v>
      </c>
      <c r="AG32">
        <f t="shared" si="11"/>
        <v>14.226688816882509</v>
      </c>
      <c r="AH32">
        <f t="shared" si="12"/>
        <v>2182.4480364989654</v>
      </c>
      <c r="AI32">
        <f t="shared" si="13"/>
        <v>860.23728329647179</v>
      </c>
      <c r="AJ32">
        <f t="shared" si="14"/>
        <v>50.547178711320591</v>
      </c>
      <c r="AK32">
        <f t="shared" si="15"/>
        <v>47.93452380952381</v>
      </c>
    </row>
    <row r="33" spans="1:48" x14ac:dyDescent="0.35">
      <c r="A33">
        <v>13.9754</v>
      </c>
      <c r="B33">
        <v>446.7</v>
      </c>
      <c r="C33">
        <v>19654.5</v>
      </c>
      <c r="D33">
        <f t="shared" si="0"/>
        <v>20048.544110214203</v>
      </c>
      <c r="E33">
        <v>1578.4</v>
      </c>
      <c r="G33">
        <v>221461.1</v>
      </c>
      <c r="H33">
        <f t="shared" si="1"/>
        <v>284457.33411650982</v>
      </c>
      <c r="I33">
        <v>166.5</v>
      </c>
      <c r="J33">
        <v>6770.5</v>
      </c>
      <c r="K33">
        <v>9642.6</v>
      </c>
      <c r="L33">
        <v>6662.3</v>
      </c>
      <c r="M33">
        <f t="shared" si="2"/>
        <v>6706.9839390974485</v>
      </c>
      <c r="N33">
        <v>587.29999999999995</v>
      </c>
      <c r="O33">
        <v>11212.7</v>
      </c>
      <c r="P33">
        <v>232.9</v>
      </c>
      <c r="Q33">
        <v>714.8</v>
      </c>
      <c r="R33">
        <v>728.9</v>
      </c>
      <c r="S33">
        <v>1523</v>
      </c>
      <c r="T33">
        <v>53.5</v>
      </c>
      <c r="U33">
        <v>15.3</v>
      </c>
      <c r="V33">
        <v>14.8</v>
      </c>
      <c r="W33">
        <v>8.2899999999999991</v>
      </c>
      <c r="X33">
        <v>0</v>
      </c>
      <c r="Y33">
        <f t="shared" si="3"/>
        <v>311212.86216582148</v>
      </c>
      <c r="Z33">
        <f t="shared" si="4"/>
        <v>30983.937915979182</v>
      </c>
      <c r="AA33">
        <f t="shared" si="5"/>
        <v>31974.638118323212</v>
      </c>
      <c r="AB33">
        <f t="shared" si="16"/>
        <v>62856.013931638605</v>
      </c>
      <c r="AC33">
        <f t="shared" si="7"/>
        <v>2422.1363948587632</v>
      </c>
      <c r="AD33">
        <f t="shared" si="17"/>
        <v>75.800209013953591</v>
      </c>
      <c r="AE33">
        <f t="shared" si="18"/>
        <v>4893.7566056910273</v>
      </c>
      <c r="AF33">
        <f t="shared" si="19"/>
        <v>2516.2841746005533</v>
      </c>
      <c r="AG33">
        <f t="shared" si="11"/>
        <v>14.188428474044972</v>
      </c>
      <c r="AH33">
        <f t="shared" si="12"/>
        <v>2342.1268482522582</v>
      </c>
      <c r="AI33">
        <f t="shared" si="13"/>
        <v>748.36238572911373</v>
      </c>
      <c r="AJ33">
        <f t="shared" si="14"/>
        <v>48.442727897175267</v>
      </c>
      <c r="AK33">
        <f t="shared" si="15"/>
        <v>31.954217888935993</v>
      </c>
    </row>
    <row r="34" spans="1:48" x14ac:dyDescent="0.35">
      <c r="A34">
        <v>13.9847</v>
      </c>
      <c r="B34">
        <v>422.8</v>
      </c>
      <c r="C34">
        <v>20193.5</v>
      </c>
      <c r="D34">
        <f t="shared" si="0"/>
        <v>20609.681605500675</v>
      </c>
      <c r="E34">
        <v>1700</v>
      </c>
      <c r="G34">
        <v>225113.1</v>
      </c>
      <c r="H34">
        <f t="shared" si="1"/>
        <v>290510.91197954176</v>
      </c>
      <c r="I34">
        <v>145.5</v>
      </c>
      <c r="J34">
        <v>6970.5</v>
      </c>
      <c r="K34">
        <v>9222.7000000000007</v>
      </c>
      <c r="L34">
        <v>6700</v>
      </c>
      <c r="M34">
        <f t="shared" si="2"/>
        <v>6745.1927917044195</v>
      </c>
      <c r="N34">
        <v>601.4</v>
      </c>
      <c r="O34">
        <v>11274.2</v>
      </c>
      <c r="P34">
        <v>294.8</v>
      </c>
      <c r="Q34">
        <v>514.1</v>
      </c>
      <c r="R34">
        <v>660</v>
      </c>
      <c r="S34">
        <v>1780.6</v>
      </c>
      <c r="T34">
        <v>111.6</v>
      </c>
      <c r="U34">
        <v>7.8</v>
      </c>
      <c r="V34">
        <v>26.4</v>
      </c>
      <c r="W34">
        <v>0</v>
      </c>
      <c r="X34">
        <v>0</v>
      </c>
      <c r="Y34">
        <f t="shared" si="3"/>
        <v>317865.7863767469</v>
      </c>
      <c r="Z34">
        <f t="shared" si="4"/>
        <v>29014.44696243243</v>
      </c>
      <c r="AA34">
        <f t="shared" si="5"/>
        <v>29881.440430978128</v>
      </c>
      <c r="AB34">
        <f t="shared" si="16"/>
        <v>62745.664537676181</v>
      </c>
      <c r="AC34">
        <f t="shared" si="7"/>
        <v>2349.7338562721093</v>
      </c>
      <c r="AD34">
        <f t="shared" si="17"/>
        <v>24.538658560613808</v>
      </c>
      <c r="AE34">
        <f t="shared" si="18"/>
        <v>5601.7353119267882</v>
      </c>
      <c r="AF34">
        <f t="shared" si="19"/>
        <v>2051.494775304649</v>
      </c>
      <c r="AG34">
        <f t="shared" si="11"/>
        <v>14.095846677321065</v>
      </c>
      <c r="AH34">
        <f t="shared" si="12"/>
        <v>2076.3480320519375</v>
      </c>
      <c r="AI34">
        <f t="shared" si="13"/>
        <v>927.43545431653206</v>
      </c>
      <c r="AJ34">
        <f t="shared" si="14"/>
        <v>46.994677125442188</v>
      </c>
      <c r="AK34">
        <f t="shared" si="15"/>
        <v>95.756410256410248</v>
      </c>
    </row>
    <row r="35" spans="1:48" x14ac:dyDescent="0.35">
      <c r="A35">
        <v>13.996499999999999</v>
      </c>
      <c r="B35">
        <v>441.9</v>
      </c>
      <c r="C35">
        <v>21052.5</v>
      </c>
      <c r="D35">
        <f t="shared" si="0"/>
        <v>21505.239044994752</v>
      </c>
      <c r="E35">
        <v>1588.3</v>
      </c>
      <c r="F35">
        <v>427.6</v>
      </c>
      <c r="G35">
        <v>224197.3</v>
      </c>
      <c r="H35">
        <f t="shared" si="1"/>
        <v>288987.52221408865</v>
      </c>
      <c r="I35">
        <v>117.5</v>
      </c>
      <c r="J35">
        <v>7017.6</v>
      </c>
      <c r="K35">
        <v>9466.5</v>
      </c>
      <c r="L35">
        <v>6724.4</v>
      </c>
      <c r="M35">
        <f t="shared" si="2"/>
        <v>6769.9236747585464</v>
      </c>
      <c r="N35">
        <v>660.7</v>
      </c>
      <c r="O35">
        <v>11615.4</v>
      </c>
      <c r="P35">
        <v>247.7</v>
      </c>
      <c r="Q35">
        <v>560</v>
      </c>
      <c r="R35">
        <v>771</v>
      </c>
      <c r="S35">
        <v>1573.4</v>
      </c>
      <c r="T35">
        <v>83.3</v>
      </c>
      <c r="U35">
        <v>18</v>
      </c>
      <c r="V35">
        <v>27.7</v>
      </c>
      <c r="W35">
        <v>0</v>
      </c>
      <c r="X35">
        <v>4.3899999999999997</v>
      </c>
      <c r="Y35">
        <f t="shared" si="3"/>
        <v>317262.68493384193</v>
      </c>
      <c r="Z35">
        <f t="shared" si="4"/>
        <v>29838.050453282987</v>
      </c>
      <c r="AA35">
        <f t="shared" si="5"/>
        <v>30755.74182972651</v>
      </c>
      <c r="AB35">
        <f t="shared" si="16"/>
        <v>63736.77384788161</v>
      </c>
      <c r="AC35">
        <f t="shared" si="7"/>
        <v>3800.6360573145971</v>
      </c>
      <c r="AD35">
        <f t="shared" si="17"/>
        <v>70.572434336767131</v>
      </c>
      <c r="AE35">
        <f t="shared" si="18"/>
        <v>4959.2973731786251</v>
      </c>
      <c r="AF35">
        <f t="shared" si="19"/>
        <v>2114.9666565417933</v>
      </c>
      <c r="AG35">
        <f t="shared" si="11"/>
        <v>13.43800557666199</v>
      </c>
      <c r="AH35">
        <f t="shared" si="12"/>
        <v>2430.1628795733568</v>
      </c>
      <c r="AI35">
        <f t="shared" si="13"/>
        <v>780.74104444918362</v>
      </c>
      <c r="AJ35">
        <f t="shared" si="14"/>
        <v>76.012721146291938</v>
      </c>
      <c r="AK35">
        <f t="shared" si="15"/>
        <v>53.854399285395282</v>
      </c>
    </row>
    <row r="36" spans="1:48" x14ac:dyDescent="0.35">
      <c r="A36">
        <v>14.0059</v>
      </c>
      <c r="B36">
        <v>396.1</v>
      </c>
      <c r="C36">
        <v>19336.2</v>
      </c>
      <c r="D36">
        <f t="shared" si="0"/>
        <v>19717.460764841118</v>
      </c>
      <c r="E36">
        <v>1699.3</v>
      </c>
      <c r="F36">
        <v>870.2</v>
      </c>
      <c r="G36">
        <v>224116.4</v>
      </c>
      <c r="H36">
        <f t="shared" si="1"/>
        <v>288853.12178270036</v>
      </c>
      <c r="I36">
        <v>117.1</v>
      </c>
      <c r="J36">
        <v>6838</v>
      </c>
      <c r="K36">
        <v>9682.6</v>
      </c>
      <c r="L36">
        <v>6861.9</v>
      </c>
      <c r="M36">
        <f t="shared" si="2"/>
        <v>6909.3110011588515</v>
      </c>
      <c r="N36">
        <v>594.6</v>
      </c>
      <c r="O36">
        <v>11062.6</v>
      </c>
      <c r="P36">
        <v>269.7</v>
      </c>
      <c r="Q36">
        <v>622.4</v>
      </c>
      <c r="R36">
        <v>668.4</v>
      </c>
      <c r="S36">
        <v>1499.4</v>
      </c>
      <c r="T36">
        <v>58.2</v>
      </c>
      <c r="U36">
        <v>14.6</v>
      </c>
      <c r="V36">
        <v>29.7</v>
      </c>
      <c r="W36">
        <v>10.9</v>
      </c>
      <c r="X36">
        <v>0</v>
      </c>
      <c r="Y36">
        <f t="shared" si="3"/>
        <v>315479.89354870032</v>
      </c>
      <c r="Z36">
        <f t="shared" si="4"/>
        <v>30691.654834431807</v>
      </c>
      <c r="AA36">
        <f t="shared" si="5"/>
        <v>31663.458782240592</v>
      </c>
      <c r="AB36">
        <f t="shared" si="16"/>
        <v>62127.25565337616</v>
      </c>
      <c r="AC36">
        <f t="shared" si="7"/>
        <v>5014.2656706450416</v>
      </c>
      <c r="AD36">
        <f t="shared" si="17"/>
        <v>80.829239902300117</v>
      </c>
      <c r="AE36">
        <f t="shared" si="18"/>
        <v>4752.7593062552469</v>
      </c>
      <c r="AF36">
        <f t="shared" si="19"/>
        <v>2251.4905530432857</v>
      </c>
      <c r="AG36">
        <f t="shared" si="11"/>
        <v>14.649610577532593</v>
      </c>
      <c r="AH36">
        <f t="shared" si="12"/>
        <v>2118.6770176744076</v>
      </c>
      <c r="AI36">
        <f t="shared" si="13"/>
        <v>854.88807849609179</v>
      </c>
      <c r="AJ36">
        <f t="shared" si="14"/>
        <v>100.28531341290083</v>
      </c>
      <c r="AK36">
        <f t="shared" si="15"/>
        <v>62.035294117647062</v>
      </c>
    </row>
    <row r="37" spans="1:48" x14ac:dyDescent="0.35">
      <c r="A37">
        <v>14.0154</v>
      </c>
      <c r="B37">
        <v>326.39999999999998</v>
      </c>
      <c r="C37">
        <v>20532</v>
      </c>
      <c r="D37">
        <f t="shared" si="0"/>
        <v>20962.399996732922</v>
      </c>
      <c r="E37">
        <v>1588.9</v>
      </c>
      <c r="F37">
        <v>877.4</v>
      </c>
      <c r="G37">
        <v>230424.8</v>
      </c>
      <c r="H37">
        <f t="shared" si="1"/>
        <v>299418.17251907277</v>
      </c>
      <c r="I37">
        <v>180.2</v>
      </c>
      <c r="J37">
        <v>6628</v>
      </c>
      <c r="K37">
        <v>9387.9</v>
      </c>
      <c r="L37">
        <v>7032.7</v>
      </c>
      <c r="M37">
        <f t="shared" si="2"/>
        <v>7082.5091621848978</v>
      </c>
      <c r="N37">
        <v>629.29999999999995</v>
      </c>
      <c r="O37">
        <v>10697.9</v>
      </c>
      <c r="P37">
        <v>172.9</v>
      </c>
      <c r="Q37">
        <v>590.29999999999995</v>
      </c>
      <c r="R37">
        <v>570.29999999999995</v>
      </c>
      <c r="S37">
        <v>1491.5</v>
      </c>
      <c r="T37">
        <v>41.9</v>
      </c>
      <c r="U37">
        <v>7.89</v>
      </c>
      <c r="V37">
        <v>11</v>
      </c>
      <c r="W37">
        <v>3.41</v>
      </c>
      <c r="X37">
        <v>3.9</v>
      </c>
      <c r="Y37">
        <f t="shared" si="3"/>
        <v>327463.08167799062</v>
      </c>
      <c r="Z37">
        <f t="shared" si="4"/>
        <v>28668.575254023752</v>
      </c>
      <c r="AA37">
        <f t="shared" si="5"/>
        <v>29514.720232099142</v>
      </c>
      <c r="AB37">
        <f t="shared" si="16"/>
        <v>57761.625839091641</v>
      </c>
      <c r="AC37">
        <f t="shared" si="7"/>
        <v>5151.420402434268</v>
      </c>
      <c r="AD37">
        <f t="shared" si="17"/>
        <v>46.417446272452949</v>
      </c>
      <c r="AE37">
        <f t="shared" si="18"/>
        <v>4554.7119154844449</v>
      </c>
      <c r="AF37">
        <f t="shared" si="19"/>
        <v>1964.1908843711665</v>
      </c>
      <c r="AG37">
        <f t="shared" si="11"/>
        <v>14.283582632033466</v>
      </c>
      <c r="AH37">
        <f t="shared" si="12"/>
        <v>1741.5703690249943</v>
      </c>
      <c r="AI37">
        <f t="shared" si="13"/>
        <v>527.99845134915222</v>
      </c>
      <c r="AJ37">
        <f t="shared" si="14"/>
        <v>103.02840804868536</v>
      </c>
      <c r="AK37">
        <f t="shared" si="15"/>
        <v>110.98026315789473</v>
      </c>
    </row>
    <row r="38" spans="1:48" x14ac:dyDescent="0.35">
      <c r="A38">
        <v>14.024800000000001</v>
      </c>
      <c r="B38">
        <v>399</v>
      </c>
      <c r="C38">
        <v>20219.900000000001</v>
      </c>
      <c r="D38">
        <f t="shared" si="0"/>
        <v>20637.18175129297</v>
      </c>
      <c r="E38">
        <v>1685.6</v>
      </c>
      <c r="F38">
        <v>915.6</v>
      </c>
      <c r="G38">
        <v>222367.3</v>
      </c>
      <c r="H38">
        <f t="shared" si="1"/>
        <v>285954.15290534974</v>
      </c>
      <c r="I38">
        <v>126.3</v>
      </c>
      <c r="J38">
        <v>6618.3</v>
      </c>
      <c r="K38">
        <v>9471.6</v>
      </c>
      <c r="L38">
        <v>6942.3</v>
      </c>
      <c r="M38">
        <f t="shared" si="2"/>
        <v>6990.8324561604031</v>
      </c>
      <c r="N38">
        <v>600</v>
      </c>
      <c r="O38">
        <v>11073.6</v>
      </c>
      <c r="P38">
        <v>285.8</v>
      </c>
      <c r="Q38">
        <v>601.5</v>
      </c>
      <c r="R38">
        <v>724.3</v>
      </c>
      <c r="S38">
        <v>1611.6</v>
      </c>
      <c r="T38">
        <v>52.3</v>
      </c>
      <c r="U38">
        <v>8.7799999999999994</v>
      </c>
      <c r="V38">
        <v>10.3</v>
      </c>
      <c r="W38">
        <v>2.93</v>
      </c>
      <c r="X38">
        <v>0</v>
      </c>
      <c r="Y38">
        <f t="shared" si="3"/>
        <v>313582.16711280309</v>
      </c>
      <c r="Z38">
        <f t="shared" si="4"/>
        <v>30204.523704923682</v>
      </c>
      <c r="AA38">
        <f t="shared" si="5"/>
        <v>31145.25118256321</v>
      </c>
      <c r="AB38">
        <f t="shared" si="16"/>
        <v>61794.011370007036</v>
      </c>
      <c r="AC38">
        <f t="shared" si="7"/>
        <v>5235.9482527887785</v>
      </c>
      <c r="AD38">
        <f t="shared" si="17"/>
        <v>37.342684719018571</v>
      </c>
      <c r="AE38">
        <f t="shared" si="18"/>
        <v>5139.3228602194986</v>
      </c>
      <c r="AF38">
        <f t="shared" si="19"/>
        <v>2117.7862443979702</v>
      </c>
      <c r="AG38">
        <f t="shared" si="11"/>
        <v>13.856259849406715</v>
      </c>
      <c r="AH38">
        <f t="shared" si="12"/>
        <v>2309.7614467963408</v>
      </c>
      <c r="AI38">
        <f t="shared" si="13"/>
        <v>911.403867864689</v>
      </c>
      <c r="AJ38">
        <f t="shared" si="14"/>
        <v>104.71896505577557</v>
      </c>
      <c r="AK38">
        <f t="shared" si="15"/>
        <v>140.2134927412468</v>
      </c>
    </row>
    <row r="39" spans="1:48" x14ac:dyDescent="0.35">
      <c r="A39">
        <v>14.0342</v>
      </c>
      <c r="B39">
        <v>536.20000000000005</v>
      </c>
      <c r="C39">
        <v>20421.900000000001</v>
      </c>
      <c r="D39">
        <f t="shared" si="0"/>
        <v>20847.648594838942</v>
      </c>
      <c r="E39">
        <v>1519.8</v>
      </c>
      <c r="F39">
        <v>972.7</v>
      </c>
      <c r="G39">
        <v>226160</v>
      </c>
      <c r="H39">
        <f t="shared" si="1"/>
        <v>292256.79727075365</v>
      </c>
      <c r="I39">
        <v>130.69999999999999</v>
      </c>
      <c r="J39">
        <v>6749</v>
      </c>
      <c r="K39">
        <v>9802.7999999999993</v>
      </c>
      <c r="L39">
        <v>6849.9</v>
      </c>
      <c r="M39">
        <f t="shared" si="2"/>
        <v>6897.1447518355981</v>
      </c>
      <c r="N39">
        <v>713.2</v>
      </c>
      <c r="O39">
        <v>10883.9</v>
      </c>
      <c r="P39">
        <v>280.60000000000002</v>
      </c>
      <c r="Q39">
        <v>734.8</v>
      </c>
      <c r="R39">
        <v>640</v>
      </c>
      <c r="S39">
        <v>1723.7</v>
      </c>
      <c r="T39">
        <v>47.7</v>
      </c>
      <c r="U39">
        <v>3.9</v>
      </c>
      <c r="V39">
        <v>20.6</v>
      </c>
      <c r="W39">
        <v>0</v>
      </c>
      <c r="X39">
        <v>0</v>
      </c>
      <c r="Y39">
        <f t="shared" si="3"/>
        <v>320001.59061742818</v>
      </c>
      <c r="Z39">
        <f t="shared" si="4"/>
        <v>30633.597730204881</v>
      </c>
      <c r="AA39">
        <f t="shared" si="5"/>
        <v>31601.670594808689</v>
      </c>
      <c r="AB39">
        <f t="shared" si="16"/>
        <v>59851.88999543956</v>
      </c>
      <c r="AC39">
        <f t="shared" si="7"/>
        <v>5676.8467822142857</v>
      </c>
      <c r="AD39">
        <f t="shared" si="17"/>
        <v>12.187439420145166</v>
      </c>
      <c r="AE39">
        <f t="shared" si="18"/>
        <v>5386.5357252574931</v>
      </c>
      <c r="AF39">
        <f t="shared" si="19"/>
        <v>2509.6750252098932</v>
      </c>
      <c r="AG39">
        <f t="shared" si="11"/>
        <v>14.018693568305107</v>
      </c>
      <c r="AH39">
        <f t="shared" si="12"/>
        <v>1999.9900586904889</v>
      </c>
      <c r="AI39">
        <f t="shared" si="13"/>
        <v>876.87064135711125</v>
      </c>
      <c r="AJ39">
        <f t="shared" si="14"/>
        <v>113.53693564428572</v>
      </c>
      <c r="AK39">
        <f t="shared" si="15"/>
        <v>465.79487179487188</v>
      </c>
    </row>
    <row r="40" spans="1:48" x14ac:dyDescent="0.35">
      <c r="A40">
        <v>14.0436</v>
      </c>
      <c r="B40">
        <v>378.1</v>
      </c>
      <c r="C40">
        <v>19266.7</v>
      </c>
      <c r="D40">
        <f t="shared" si="0"/>
        <v>19645.198138984368</v>
      </c>
      <c r="E40">
        <v>1853.4</v>
      </c>
      <c r="F40">
        <v>951.2</v>
      </c>
      <c r="G40">
        <v>227713.2</v>
      </c>
      <c r="H40">
        <f t="shared" si="1"/>
        <v>294855.74530083901</v>
      </c>
      <c r="I40">
        <v>133.6</v>
      </c>
      <c r="J40">
        <v>6653.5</v>
      </c>
      <c r="K40">
        <v>9918.1</v>
      </c>
      <c r="L40">
        <v>6452.7</v>
      </c>
      <c r="M40">
        <f t="shared" si="2"/>
        <v>6494.6077554636804</v>
      </c>
      <c r="N40">
        <v>630.20000000000005</v>
      </c>
      <c r="O40">
        <v>10783.7</v>
      </c>
      <c r="P40">
        <v>295.5</v>
      </c>
      <c r="Q40">
        <v>666.4</v>
      </c>
      <c r="R40">
        <v>841.2</v>
      </c>
      <c r="S40">
        <v>1484.2</v>
      </c>
      <c r="T40">
        <v>69.7</v>
      </c>
      <c r="U40">
        <v>12.2</v>
      </c>
      <c r="V40">
        <v>11.6</v>
      </c>
      <c r="W40">
        <v>3.41</v>
      </c>
      <c r="X40">
        <v>0</v>
      </c>
      <c r="Y40">
        <f t="shared" si="3"/>
        <v>320995.55119528709</v>
      </c>
      <c r="Z40">
        <f t="shared" si="4"/>
        <v>30897.936008982357</v>
      </c>
      <c r="AA40">
        <f t="shared" si="5"/>
        <v>31883.056653224441</v>
      </c>
      <c r="AB40">
        <f t="shared" si="16"/>
        <v>60096.159987787483</v>
      </c>
      <c r="AC40">
        <f t="shared" si="7"/>
        <v>5342.7531740358272</v>
      </c>
      <c r="AD40">
        <f t="shared" si="17"/>
        <v>48.629957461632223</v>
      </c>
      <c r="AE40">
        <f t="shared" si="18"/>
        <v>4623.7400938215596</v>
      </c>
      <c r="AF40">
        <f t="shared" si="19"/>
        <v>2329.3157715606926</v>
      </c>
      <c r="AG40">
        <f t="shared" si="11"/>
        <v>15.009049194353542</v>
      </c>
      <c r="AH40">
        <f t="shared" si="12"/>
        <v>2620.5970670547745</v>
      </c>
      <c r="AI40">
        <f t="shared" si="13"/>
        <v>920.57350608022568</v>
      </c>
      <c r="AJ40">
        <f t="shared" si="14"/>
        <v>106.85506348071654</v>
      </c>
      <c r="AK40">
        <f t="shared" si="15"/>
        <v>109.86547085201794</v>
      </c>
    </row>
    <row r="41" spans="1:48" x14ac:dyDescent="0.35">
      <c r="A41">
        <v>14.053100000000001</v>
      </c>
      <c r="B41">
        <v>303.8</v>
      </c>
      <c r="C41">
        <v>19697.5</v>
      </c>
      <c r="D41">
        <f t="shared" si="0"/>
        <v>20093.287531144721</v>
      </c>
      <c r="E41">
        <v>1661.9</v>
      </c>
      <c r="F41">
        <v>874.1</v>
      </c>
      <c r="G41">
        <v>226183.6</v>
      </c>
      <c r="H41">
        <f t="shared" si="1"/>
        <v>292296.2087647664</v>
      </c>
      <c r="I41">
        <v>207.8</v>
      </c>
      <c r="J41">
        <v>7119.7</v>
      </c>
      <c r="K41">
        <v>9801.9</v>
      </c>
      <c r="L41">
        <v>6466.7</v>
      </c>
      <c r="M41">
        <f t="shared" si="2"/>
        <v>6508.7903948463536</v>
      </c>
      <c r="N41">
        <v>504.8</v>
      </c>
      <c r="O41">
        <v>10785.8</v>
      </c>
      <c r="P41">
        <v>272.89999999999998</v>
      </c>
      <c r="Q41">
        <v>601.20000000000005</v>
      </c>
      <c r="R41">
        <v>708.5</v>
      </c>
      <c r="S41">
        <v>1507.1</v>
      </c>
      <c r="T41">
        <v>88.4</v>
      </c>
      <c r="U41">
        <v>23.4</v>
      </c>
      <c r="V41">
        <v>14.8</v>
      </c>
      <c r="W41">
        <v>4.3899999999999997</v>
      </c>
      <c r="X41">
        <v>0</v>
      </c>
      <c r="Y41">
        <f t="shared" si="3"/>
        <v>318898.28669075749</v>
      </c>
      <c r="Z41">
        <f t="shared" si="4"/>
        <v>30736.759678816063</v>
      </c>
      <c r="AA41">
        <f t="shared" si="5"/>
        <v>31711.467432346704</v>
      </c>
      <c r="AB41">
        <f t="shared" si="16"/>
        <v>61359.376380014633</v>
      </c>
      <c r="AC41">
        <f t="shared" si="7"/>
        <v>4975.5676534526419</v>
      </c>
      <c r="AD41">
        <f t="shared" si="17"/>
        <v>87.143773296432158</v>
      </c>
      <c r="AE41">
        <f t="shared" si="18"/>
        <v>4725.9582848165855</v>
      </c>
      <c r="AF41">
        <f t="shared" si="19"/>
        <v>2208.854764663793</v>
      </c>
      <c r="AG41">
        <f t="shared" si="11"/>
        <v>14.546957948603755</v>
      </c>
      <c r="AH41">
        <f t="shared" si="12"/>
        <v>2221.7115286262033</v>
      </c>
      <c r="AI41">
        <f t="shared" si="13"/>
        <v>855.75875252235824</v>
      </c>
      <c r="AJ41">
        <f t="shared" si="14"/>
        <v>99.511353069052845</v>
      </c>
      <c r="AK41">
        <f t="shared" si="15"/>
        <v>57.096077725800654</v>
      </c>
      <c r="AN41" t="s">
        <v>18</v>
      </c>
      <c r="AO41" t="s">
        <v>16</v>
      </c>
      <c r="AP41" t="s">
        <v>17</v>
      </c>
      <c r="AQ41" t="s">
        <v>5</v>
      </c>
      <c r="AR41" t="s">
        <v>19</v>
      </c>
      <c r="AS41" t="s">
        <v>8</v>
      </c>
      <c r="AT41" t="s">
        <v>20</v>
      </c>
      <c r="AU41" t="s">
        <v>3</v>
      </c>
      <c r="AV41" t="s">
        <v>21</v>
      </c>
    </row>
    <row r="42" spans="1:48" x14ac:dyDescent="0.35">
      <c r="A42">
        <v>14.0625</v>
      </c>
      <c r="B42">
        <v>431.4</v>
      </c>
      <c r="C42">
        <v>20499.7</v>
      </c>
      <c r="D42">
        <f t="shared" si="0"/>
        <v>20928.732742603548</v>
      </c>
      <c r="E42">
        <v>1636.8</v>
      </c>
      <c r="F42">
        <v>1041.9000000000001</v>
      </c>
      <c r="G42">
        <v>228135</v>
      </c>
      <c r="H42">
        <f t="shared" si="1"/>
        <v>295563.3433307638</v>
      </c>
      <c r="I42">
        <v>201.9</v>
      </c>
      <c r="J42">
        <v>6792.3</v>
      </c>
      <c r="K42">
        <v>9664.5</v>
      </c>
      <c r="L42">
        <v>6464.1</v>
      </c>
      <c r="M42">
        <f t="shared" si="2"/>
        <v>6506.1564458818257</v>
      </c>
      <c r="N42">
        <v>792.7</v>
      </c>
      <c r="O42">
        <v>11238.4</v>
      </c>
      <c r="P42">
        <v>277.39999999999998</v>
      </c>
      <c r="Q42">
        <v>715.5</v>
      </c>
      <c r="R42">
        <v>661.9</v>
      </c>
      <c r="S42">
        <v>1716.8</v>
      </c>
      <c r="T42">
        <v>40.6</v>
      </c>
      <c r="U42">
        <v>8.2899999999999991</v>
      </c>
      <c r="V42">
        <v>11</v>
      </c>
      <c r="W42">
        <v>0</v>
      </c>
      <c r="X42">
        <v>0</v>
      </c>
      <c r="Y42">
        <f t="shared" si="3"/>
        <v>322998.2325192492</v>
      </c>
      <c r="Z42">
        <f t="shared" si="4"/>
        <v>29921.216362767682</v>
      </c>
      <c r="AA42">
        <f t="shared" si="5"/>
        <v>30844.10964084843</v>
      </c>
      <c r="AB42">
        <f t="shared" si="16"/>
        <v>60890.426076334363</v>
      </c>
      <c r="AC42">
        <f t="shared" si="7"/>
        <v>6304.9880617493291</v>
      </c>
      <c r="AD42">
        <f t="shared" si="17"/>
        <v>25.665775120010768</v>
      </c>
      <c r="AE42">
        <f t="shared" si="18"/>
        <v>5315.199363815982</v>
      </c>
      <c r="AF42">
        <f t="shared" si="19"/>
        <v>2374.935596448765</v>
      </c>
      <c r="AG42">
        <f t="shared" si="11"/>
        <v>14.122371715756142</v>
      </c>
      <c r="AH42">
        <f t="shared" si="12"/>
        <v>2049.2372197750456</v>
      </c>
      <c r="AI42">
        <f t="shared" si="13"/>
        <v>858.82822898564393</v>
      </c>
      <c r="AJ42">
        <f t="shared" si="14"/>
        <v>126.09976123498659</v>
      </c>
      <c r="AK42">
        <f t="shared" si="15"/>
        <v>245.65741857659836</v>
      </c>
      <c r="AN42">
        <f>174684*(2/52)*(20/3020)</f>
        <v>44.494141619969433</v>
      </c>
      <c r="AO42">
        <v>14</v>
      </c>
      <c r="AP42">
        <v>0.13</v>
      </c>
      <c r="AQ42">
        <f>5800-200</f>
        <v>5600</v>
      </c>
      <c r="AR42">
        <f>AQ42*14</f>
        <v>78400</v>
      </c>
      <c r="AS42">
        <f>2300-200</f>
        <v>2100</v>
      </c>
      <c r="AT42">
        <f>AS42*14</f>
        <v>29400</v>
      </c>
      <c r="AU42">
        <f>33000-2000</f>
        <v>31000</v>
      </c>
      <c r="AV42">
        <f>AU42*14</f>
        <v>434000</v>
      </c>
    </row>
    <row r="43" spans="1:48" x14ac:dyDescent="0.35">
      <c r="A43">
        <v>14.071899999999999</v>
      </c>
      <c r="B43">
        <v>452.3</v>
      </c>
      <c r="C43">
        <v>20527.5</v>
      </c>
      <c r="D43">
        <f t="shared" si="0"/>
        <v>20957.709379283235</v>
      </c>
      <c r="E43">
        <v>1720.6</v>
      </c>
      <c r="F43">
        <v>1009.3</v>
      </c>
      <c r="G43">
        <v>229896.4</v>
      </c>
      <c r="H43">
        <f t="shared" si="1"/>
        <v>298526.58785129682</v>
      </c>
      <c r="I43">
        <v>141.5</v>
      </c>
      <c r="J43">
        <v>6862.6</v>
      </c>
      <c r="K43">
        <v>9404</v>
      </c>
      <c r="L43">
        <v>6880.5</v>
      </c>
      <c r="M43">
        <f t="shared" si="2"/>
        <v>6928.1692686529668</v>
      </c>
      <c r="N43">
        <v>692.6</v>
      </c>
      <c r="O43">
        <v>10822.5</v>
      </c>
      <c r="P43">
        <v>238</v>
      </c>
      <c r="Q43">
        <v>592.9</v>
      </c>
      <c r="R43">
        <v>720.6</v>
      </c>
      <c r="S43">
        <v>1580.7</v>
      </c>
      <c r="T43">
        <v>101.3</v>
      </c>
      <c r="U43">
        <v>0</v>
      </c>
      <c r="V43">
        <v>19.399999999999999</v>
      </c>
      <c r="W43">
        <v>3.9</v>
      </c>
      <c r="X43">
        <v>0</v>
      </c>
      <c r="Y43">
        <f t="shared" si="3"/>
        <v>326412.46649923304</v>
      </c>
      <c r="Z43">
        <f t="shared" si="4"/>
        <v>28810.174135987225</v>
      </c>
      <c r="AA43">
        <f t="shared" si="5"/>
        <v>29664.822847949868</v>
      </c>
      <c r="AB43">
        <f t="shared" si="16"/>
        <v>59451.467059839139</v>
      </c>
      <c r="AC43">
        <f t="shared" si="7"/>
        <v>5647.4558700849475</v>
      </c>
      <c r="AD43">
        <f t="shared" si="17"/>
        <v>11.948073067880708</v>
      </c>
      <c r="AE43">
        <f t="shared" si="18"/>
        <v>4842.6459226664192</v>
      </c>
      <c r="AF43">
        <f t="shared" si="19"/>
        <v>2186.191010574275</v>
      </c>
      <c r="AG43">
        <f t="shared" si="11"/>
        <v>14.244237404417458</v>
      </c>
      <c r="AH43">
        <f t="shared" si="12"/>
        <v>2207.6362699268816</v>
      </c>
      <c r="AI43">
        <f t="shared" si="13"/>
        <v>729.13881798861757</v>
      </c>
      <c r="AJ43">
        <f t="shared" si="14"/>
        <v>112.94911740169896</v>
      </c>
      <c r="AK43">
        <f t="shared" si="15"/>
        <v>472.66666666666663</v>
      </c>
      <c r="AN43">
        <f t="shared" ref="AN43" si="20">174684*(2/52)*(20/3020)</f>
        <v>44.494141619969433</v>
      </c>
      <c r="AO43">
        <v>14.8</v>
      </c>
      <c r="AP43">
        <v>0.13</v>
      </c>
      <c r="AQ43">
        <f>6200-100</f>
        <v>6100</v>
      </c>
      <c r="AR43">
        <f t="shared" ref="AR43" si="21">AQ43*14</f>
        <v>85400</v>
      </c>
      <c r="AS43">
        <f>1900-100</f>
        <v>1800</v>
      </c>
      <c r="AT43">
        <f t="shared" ref="AT43" si="22">AS43*14</f>
        <v>25200</v>
      </c>
      <c r="AU43">
        <f>32000-2000</f>
        <v>30000</v>
      </c>
      <c r="AV43">
        <f t="shared" ref="AV43" si="23">AU43*14</f>
        <v>420000</v>
      </c>
    </row>
    <row r="44" spans="1:48" x14ac:dyDescent="0.35">
      <c r="A44">
        <v>14.081300000000001</v>
      </c>
      <c r="B44">
        <v>286.7</v>
      </c>
      <c r="C44">
        <v>19905.7</v>
      </c>
      <c r="D44">
        <f t="shared" si="0"/>
        <v>20309.984457618008</v>
      </c>
      <c r="E44">
        <v>1543.1</v>
      </c>
      <c r="F44">
        <v>957</v>
      </c>
      <c r="G44">
        <v>226749.1</v>
      </c>
      <c r="H44">
        <f t="shared" si="1"/>
        <v>293241.30110938119</v>
      </c>
      <c r="I44">
        <v>145.30000000000001</v>
      </c>
      <c r="J44">
        <v>6541.3</v>
      </c>
      <c r="K44">
        <v>9594.2000000000007</v>
      </c>
      <c r="L44">
        <v>6937.1</v>
      </c>
      <c r="M44">
        <f t="shared" si="2"/>
        <v>6985.5595249807448</v>
      </c>
      <c r="N44">
        <v>764.4</v>
      </c>
      <c r="O44">
        <v>10478.700000000001</v>
      </c>
      <c r="P44">
        <v>266.39999999999998</v>
      </c>
      <c r="Q44">
        <v>681.9</v>
      </c>
      <c r="R44">
        <v>580.6</v>
      </c>
      <c r="S44">
        <v>1994.1</v>
      </c>
      <c r="T44">
        <v>69.7</v>
      </c>
      <c r="U44">
        <v>25.9</v>
      </c>
      <c r="V44">
        <v>16.100000000000001</v>
      </c>
      <c r="W44">
        <v>0</v>
      </c>
      <c r="X44">
        <v>0</v>
      </c>
      <c r="Y44">
        <f t="shared" si="3"/>
        <v>320536.84509197995</v>
      </c>
      <c r="Z44">
        <f t="shared" si="4"/>
        <v>29931.66042189904</v>
      </c>
      <c r="AA44">
        <f t="shared" si="5"/>
        <v>30855.208030927821</v>
      </c>
      <c r="AB44">
        <f t="shared" si="16"/>
        <v>57912.531068536628</v>
      </c>
      <c r="AC44">
        <f t="shared" si="7"/>
        <v>5823.6674771798525</v>
      </c>
      <c r="AD44">
        <f t="shared" si="17"/>
        <v>80.801943354024843</v>
      </c>
      <c r="AE44">
        <f t="shared" si="18"/>
        <v>6221.1256850293803</v>
      </c>
      <c r="AF44">
        <f t="shared" si="19"/>
        <v>2395.0444754009604</v>
      </c>
      <c r="AG44">
        <f t="shared" si="11"/>
        <v>14.438282890925121</v>
      </c>
      <c r="AH44">
        <f t="shared" si="12"/>
        <v>1811.3362282373291</v>
      </c>
      <c r="AI44">
        <f t="shared" si="13"/>
        <v>831.10570306996976</v>
      </c>
      <c r="AJ44">
        <f t="shared" si="14"/>
        <v>116.47334954359705</v>
      </c>
      <c r="AK44">
        <f t="shared" si="15"/>
        <v>72.073359073359072</v>
      </c>
      <c r="AN44">
        <f>174684*(2/42)*(30/3030)</f>
        <v>82.359264497878357</v>
      </c>
      <c r="AO44">
        <v>15.3</v>
      </c>
      <c r="AP44">
        <v>0.13</v>
      </c>
      <c r="AQ44">
        <f>6400-100</f>
        <v>6300</v>
      </c>
      <c r="AR44">
        <f>AQ44*14.8</f>
        <v>93240</v>
      </c>
      <c r="AS44">
        <f>3200-100</f>
        <v>3100</v>
      </c>
      <c r="AT44">
        <f>AS44*14.8</f>
        <v>45880</v>
      </c>
      <c r="AU44">
        <f>35000-2000</f>
        <v>33000</v>
      </c>
      <c r="AV44">
        <f>AU44*14.8</f>
        <v>488400</v>
      </c>
    </row>
    <row r="45" spans="1:48" x14ac:dyDescent="0.35">
      <c r="A45">
        <v>14.0908</v>
      </c>
      <c r="B45">
        <v>416.1</v>
      </c>
      <c r="C45">
        <v>20616.2</v>
      </c>
      <c r="D45">
        <f t="shared" si="0"/>
        <v>21050.17460979036</v>
      </c>
      <c r="E45">
        <v>1606.8</v>
      </c>
      <c r="F45">
        <v>878.5</v>
      </c>
      <c r="G45">
        <v>230348.4</v>
      </c>
      <c r="H45">
        <f t="shared" si="1"/>
        <v>299289.18487273977</v>
      </c>
      <c r="I45">
        <v>138</v>
      </c>
      <c r="J45">
        <v>6698.7</v>
      </c>
      <c r="K45">
        <v>9781.9</v>
      </c>
      <c r="L45">
        <v>6867.9</v>
      </c>
      <c r="M45">
        <f t="shared" si="2"/>
        <v>6915.3942360739311</v>
      </c>
      <c r="N45">
        <v>823.9</v>
      </c>
      <c r="O45">
        <v>10969</v>
      </c>
      <c r="P45">
        <v>203.2</v>
      </c>
      <c r="Q45">
        <v>685.8</v>
      </c>
      <c r="R45">
        <v>870.3</v>
      </c>
      <c r="S45">
        <v>1729.5</v>
      </c>
      <c r="T45">
        <v>67.7</v>
      </c>
      <c r="U45">
        <v>12.2</v>
      </c>
      <c r="V45">
        <v>10.3</v>
      </c>
      <c r="W45">
        <v>11.7</v>
      </c>
      <c r="X45">
        <v>0</v>
      </c>
      <c r="Y45">
        <f t="shared" si="3"/>
        <v>327254.7537186041</v>
      </c>
      <c r="Z45">
        <f t="shared" si="4"/>
        <v>29890.780466434851</v>
      </c>
      <c r="AA45">
        <f t="shared" si="5"/>
        <v>30811.768267501397</v>
      </c>
      <c r="AB45">
        <f t="shared" si="16"/>
        <v>58897.540160939956</v>
      </c>
      <c r="AC45">
        <f t="shared" si="7"/>
        <v>5623.7532964379825</v>
      </c>
      <c r="AD45">
        <f t="shared" si="17"/>
        <v>73.031788624683642</v>
      </c>
      <c r="AE45">
        <f t="shared" si="18"/>
        <v>5284.8735743259567</v>
      </c>
      <c r="AF45">
        <f t="shared" si="19"/>
        <v>2333.961512616459</v>
      </c>
      <c r="AG45">
        <f t="shared" si="11"/>
        <v>14.217895595675555</v>
      </c>
      <c r="AH45">
        <f t="shared" si="12"/>
        <v>2659.3960518854469</v>
      </c>
      <c r="AI45">
        <f t="shared" si="13"/>
        <v>620.9229894784819</v>
      </c>
      <c r="AJ45">
        <f t="shared" si="14"/>
        <v>112.47506592875965</v>
      </c>
      <c r="AK45">
        <f t="shared" si="15"/>
        <v>77.004184100418414</v>
      </c>
      <c r="AN45">
        <f>174684*(2/42)*(30/3030)</f>
        <v>82.359264497878357</v>
      </c>
      <c r="AO45">
        <v>16</v>
      </c>
      <c r="AP45">
        <v>0.13</v>
      </c>
      <c r="AQ45">
        <f>6500-100</f>
        <v>6400</v>
      </c>
      <c r="AR45">
        <f>AQ45*14.8</f>
        <v>94720</v>
      </c>
      <c r="AS45">
        <f>3400-100</f>
        <v>3300</v>
      </c>
      <c r="AT45">
        <f>AS45*14.8</f>
        <v>48840</v>
      </c>
      <c r="AU45">
        <f>36000-2000</f>
        <v>34000</v>
      </c>
      <c r="AV45">
        <f>AU45*14.8</f>
        <v>503200</v>
      </c>
    </row>
    <row r="46" spans="1:48" x14ac:dyDescent="0.35">
      <c r="A46">
        <v>14.1004</v>
      </c>
      <c r="B46">
        <v>413.2</v>
      </c>
      <c r="C46">
        <v>20441.900000000001</v>
      </c>
      <c r="D46">
        <f t="shared" si="0"/>
        <v>20868.491618822816</v>
      </c>
      <c r="E46">
        <v>1748.8</v>
      </c>
      <c r="F46">
        <v>817.1</v>
      </c>
      <c r="G46">
        <v>228280</v>
      </c>
      <c r="H46">
        <f t="shared" si="1"/>
        <v>295806.76929456275</v>
      </c>
      <c r="I46">
        <v>179.5</v>
      </c>
      <c r="J46">
        <v>6106.7</v>
      </c>
      <c r="K46">
        <v>9706.5</v>
      </c>
      <c r="L46">
        <v>7119.6</v>
      </c>
      <c r="M46">
        <f t="shared" si="2"/>
        <v>7170.6521752267445</v>
      </c>
      <c r="N46">
        <v>645.29999999999995</v>
      </c>
      <c r="O46">
        <v>10253.700000000001</v>
      </c>
      <c r="P46">
        <v>227.7</v>
      </c>
      <c r="Q46">
        <v>622.6</v>
      </c>
      <c r="R46">
        <v>768.3</v>
      </c>
      <c r="S46">
        <v>1428.4</v>
      </c>
      <c r="T46">
        <v>58.7</v>
      </c>
      <c r="U46">
        <v>14.1</v>
      </c>
      <c r="V46">
        <v>11</v>
      </c>
      <c r="W46">
        <v>0</v>
      </c>
      <c r="X46">
        <v>0</v>
      </c>
      <c r="Y46">
        <f t="shared" si="3"/>
        <v>323845.91308861232</v>
      </c>
      <c r="Z46">
        <f t="shared" si="4"/>
        <v>29972.587603240987</v>
      </c>
      <c r="AA46">
        <f t="shared" si="5"/>
        <v>30898.70164512593</v>
      </c>
      <c r="AB46">
        <f t="shared" si="16"/>
        <v>55919.186465215236</v>
      </c>
      <c r="AC46">
        <f t="shared" si="7"/>
        <v>5070.0037692022233</v>
      </c>
      <c r="AD46">
        <f t="shared" si="17"/>
        <v>43.539224767495796</v>
      </c>
      <c r="AE46">
        <f t="shared" si="18"/>
        <v>4410.7396211270207</v>
      </c>
      <c r="AF46">
        <f t="shared" si="19"/>
        <v>2137.7450572012299</v>
      </c>
      <c r="AG46">
        <f t="shared" si="11"/>
        <v>14.174803560203317</v>
      </c>
      <c r="AH46">
        <f t="shared" si="12"/>
        <v>2372.4245665863136</v>
      </c>
      <c r="AI46">
        <f t="shared" si="13"/>
        <v>703.11216167083637</v>
      </c>
      <c r="AJ46">
        <f t="shared" si="14"/>
        <v>101.40007538404447</v>
      </c>
      <c r="AK46">
        <f t="shared" si="15"/>
        <v>116.44680851063831</v>
      </c>
    </row>
    <row r="47" spans="1:48" x14ac:dyDescent="0.35">
      <c r="A47">
        <v>14.1099</v>
      </c>
      <c r="B47">
        <v>515.1</v>
      </c>
      <c r="C47">
        <v>24587.599999999999</v>
      </c>
      <c r="D47">
        <f t="shared" si="0"/>
        <v>25207.389202761824</v>
      </c>
      <c r="E47">
        <v>146.4</v>
      </c>
      <c r="F47">
        <v>22.9</v>
      </c>
      <c r="G47">
        <v>256566.3</v>
      </c>
      <c r="H47">
        <f t="shared" si="1"/>
        <v>345109.85983013676</v>
      </c>
      <c r="I47">
        <v>20</v>
      </c>
      <c r="J47">
        <v>439.5</v>
      </c>
      <c r="K47">
        <v>2483.4</v>
      </c>
      <c r="L47">
        <v>7695.2</v>
      </c>
      <c r="M47">
        <f t="shared" si="2"/>
        <v>7754.8753165358057</v>
      </c>
      <c r="N47">
        <v>47.8</v>
      </c>
      <c r="O47">
        <v>696.1</v>
      </c>
      <c r="P47">
        <v>70.3</v>
      </c>
      <c r="Q47">
        <v>86.4</v>
      </c>
      <c r="R47">
        <v>659.3</v>
      </c>
      <c r="S47">
        <v>100</v>
      </c>
      <c r="T47">
        <v>5.16</v>
      </c>
      <c r="U47">
        <v>20</v>
      </c>
      <c r="V47">
        <v>27</v>
      </c>
      <c r="W47">
        <v>7.8</v>
      </c>
      <c r="X47">
        <v>0</v>
      </c>
      <c r="Y47">
        <f t="shared" si="3"/>
        <v>378072.12434943439</v>
      </c>
      <c r="Z47">
        <f t="shared" si="4"/>
        <v>6568.5879493847833</v>
      </c>
      <c r="AA47">
        <f t="shared" si="5"/>
        <v>6612.0195815291117</v>
      </c>
      <c r="AB47">
        <f t="shared" si="16"/>
        <v>3390.8873927322588</v>
      </c>
      <c r="AC47">
        <f t="shared" si="7"/>
        <v>239.90131553885792</v>
      </c>
      <c r="AD47">
        <f t="shared" si="17"/>
        <v>73.530943461744769</v>
      </c>
      <c r="AE47">
        <f t="shared" si="18"/>
        <v>264.49979662498117</v>
      </c>
      <c r="AF47">
        <f t="shared" si="19"/>
        <v>313.59095887857774</v>
      </c>
      <c r="AG47">
        <f t="shared" si="11"/>
        <v>13.690821253012793</v>
      </c>
      <c r="AH47">
        <f t="shared" si="12"/>
        <v>1743.8471591485011</v>
      </c>
      <c r="AI47">
        <f t="shared" si="13"/>
        <v>185.94335702736177</v>
      </c>
      <c r="AJ47">
        <f t="shared" si="14"/>
        <v>4.7980263107771579</v>
      </c>
      <c r="AK47">
        <f t="shared" si="15"/>
        <v>3.2625899280575537</v>
      </c>
    </row>
    <row r="48" spans="1:48" x14ac:dyDescent="0.35">
      <c r="A48">
        <v>14.119400000000001</v>
      </c>
      <c r="B48">
        <v>475</v>
      </c>
      <c r="C48">
        <v>24055</v>
      </c>
      <c r="D48">
        <f t="shared" si="0"/>
        <v>24647.905363519458</v>
      </c>
      <c r="E48">
        <v>71.599999999999994</v>
      </c>
      <c r="F48">
        <v>8.2899999999999991</v>
      </c>
      <c r="G48">
        <v>257867.3</v>
      </c>
      <c r="H48">
        <f t="shared" si="1"/>
        <v>347467.91240973468</v>
      </c>
      <c r="I48">
        <v>18.5</v>
      </c>
      <c r="J48">
        <v>245.8</v>
      </c>
      <c r="K48">
        <v>1891.6</v>
      </c>
      <c r="L48">
        <v>7984.8</v>
      </c>
      <c r="M48">
        <f t="shared" si="2"/>
        <v>8049.0702158595959</v>
      </c>
      <c r="N48">
        <v>67.3</v>
      </c>
      <c r="O48">
        <v>496.1</v>
      </c>
      <c r="P48">
        <v>75.5</v>
      </c>
      <c r="Q48">
        <v>60</v>
      </c>
      <c r="R48">
        <v>540.6</v>
      </c>
      <c r="S48">
        <v>80</v>
      </c>
      <c r="T48">
        <v>10.3</v>
      </c>
      <c r="U48">
        <v>2.93</v>
      </c>
      <c r="V48">
        <v>25.8</v>
      </c>
      <c r="W48">
        <v>7.8</v>
      </c>
      <c r="X48">
        <v>0</v>
      </c>
      <c r="Y48">
        <f t="shared" si="3"/>
        <v>380164.88798911369</v>
      </c>
      <c r="Z48">
        <f t="shared" si="4"/>
        <v>4975.7356867059416</v>
      </c>
      <c r="AA48">
        <f t="shared" si="5"/>
        <v>5000.617437344501</v>
      </c>
      <c r="AB48">
        <f t="shared" si="16"/>
        <v>2139.860954290169</v>
      </c>
      <c r="AC48">
        <f t="shared" si="7"/>
        <v>247.49786993136078</v>
      </c>
      <c r="AD48">
        <f t="shared" si="17"/>
        <v>28.224595008645991</v>
      </c>
      <c r="AE48">
        <f t="shared" si="18"/>
        <v>210.43500472429443</v>
      </c>
      <c r="AF48">
        <f t="shared" si="19"/>
        <v>252.78504942505867</v>
      </c>
      <c r="AG48">
        <f t="shared" si="11"/>
        <v>14.097259271532677</v>
      </c>
      <c r="AH48">
        <f t="shared" si="12"/>
        <v>1422.0145444244197</v>
      </c>
      <c r="AI48">
        <f t="shared" si="13"/>
        <v>198.59803570855286</v>
      </c>
      <c r="AJ48">
        <f t="shared" si="14"/>
        <v>4.9499573986272161</v>
      </c>
      <c r="AK48">
        <f t="shared" si="15"/>
        <v>8.7688723205964578</v>
      </c>
    </row>
    <row r="49" spans="1:37" x14ac:dyDescent="0.35">
      <c r="A49">
        <v>14.129</v>
      </c>
      <c r="B49">
        <v>546.5</v>
      </c>
      <c r="C49">
        <v>24951.7</v>
      </c>
      <c r="D49">
        <f t="shared" si="0"/>
        <v>25590.219479383737</v>
      </c>
      <c r="E49">
        <v>87.1</v>
      </c>
      <c r="F49">
        <v>0</v>
      </c>
      <c r="G49">
        <v>262385.5</v>
      </c>
      <c r="H49">
        <f t="shared" si="1"/>
        <v>355721.72184793005</v>
      </c>
      <c r="I49">
        <v>16.600000000000001</v>
      </c>
      <c r="J49">
        <v>229.6</v>
      </c>
      <c r="K49">
        <v>1498.1</v>
      </c>
      <c r="L49">
        <v>7755.4</v>
      </c>
      <c r="M49">
        <f t="shared" si="2"/>
        <v>7816.0163330694859</v>
      </c>
      <c r="N49">
        <v>58.5</v>
      </c>
      <c r="O49">
        <v>413</v>
      </c>
      <c r="P49">
        <v>20.6</v>
      </c>
      <c r="Q49">
        <v>94.2</v>
      </c>
      <c r="R49">
        <v>704.5</v>
      </c>
      <c r="S49">
        <v>60.6</v>
      </c>
      <c r="T49">
        <v>11.6</v>
      </c>
      <c r="U49">
        <v>15.1</v>
      </c>
      <c r="V49">
        <v>15.5</v>
      </c>
      <c r="W49">
        <v>3.41</v>
      </c>
      <c r="X49">
        <v>0</v>
      </c>
      <c r="Y49">
        <f t="shared" si="3"/>
        <v>389127.95766038325</v>
      </c>
      <c r="Z49">
        <f t="shared" si="4"/>
        <v>3849.8904293776991</v>
      </c>
      <c r="AA49">
        <f t="shared" si="5"/>
        <v>3864.7693679792351</v>
      </c>
      <c r="AB49">
        <f t="shared" si="16"/>
        <v>1875.2186411567366</v>
      </c>
      <c r="AC49">
        <f t="shared" si="7"/>
        <v>192.9956419773481</v>
      </c>
      <c r="AD49">
        <f t="shared" si="17"/>
        <v>47.567900572579397</v>
      </c>
      <c r="AE49">
        <f t="shared" si="18"/>
        <v>155.73283493778024</v>
      </c>
      <c r="AF49">
        <f t="shared" si="19"/>
        <v>311.72265475169542</v>
      </c>
      <c r="AG49">
        <f t="shared" si="11"/>
        <v>13.900690540560246</v>
      </c>
      <c r="AH49">
        <f t="shared" si="12"/>
        <v>1810.458452370729</v>
      </c>
      <c r="AI49">
        <f t="shared" si="13"/>
        <v>52.938884483799882</v>
      </c>
      <c r="AJ49">
        <f t="shared" si="14"/>
        <v>3.8599128395469622</v>
      </c>
      <c r="AK49">
        <f t="shared" si="15"/>
        <v>4.0572663425175586</v>
      </c>
    </row>
    <row r="50" spans="1:37" x14ac:dyDescent="0.35">
      <c r="A50">
        <v>14.138500000000001</v>
      </c>
      <c r="B50">
        <v>483.8</v>
      </c>
      <c r="C50">
        <v>23721</v>
      </c>
      <c r="D50">
        <f t="shared" si="0"/>
        <v>24297.357620106544</v>
      </c>
      <c r="E50">
        <v>56.8</v>
      </c>
      <c r="F50">
        <v>3.9</v>
      </c>
      <c r="G50">
        <v>258857.8</v>
      </c>
      <c r="H50">
        <f t="shared" si="1"/>
        <v>349268.73682270414</v>
      </c>
      <c r="I50">
        <v>11.2</v>
      </c>
      <c r="J50">
        <v>162.6</v>
      </c>
      <c r="K50">
        <v>1562.5</v>
      </c>
      <c r="L50">
        <v>7769.9</v>
      </c>
      <c r="M50">
        <f t="shared" si="2"/>
        <v>7830.7440985714893</v>
      </c>
      <c r="N50">
        <v>54</v>
      </c>
      <c r="O50">
        <v>438.6</v>
      </c>
      <c r="P50">
        <v>104.4</v>
      </c>
      <c r="Q50">
        <v>78.2</v>
      </c>
      <c r="R50">
        <v>665.8</v>
      </c>
      <c r="S50">
        <v>61.3</v>
      </c>
      <c r="T50">
        <v>11</v>
      </c>
      <c r="U50">
        <v>15.6</v>
      </c>
      <c r="V50">
        <v>11</v>
      </c>
      <c r="W50">
        <v>3.9</v>
      </c>
      <c r="X50">
        <v>0</v>
      </c>
      <c r="Y50">
        <f t="shared" si="3"/>
        <v>381396.83854138217</v>
      </c>
      <c r="Z50">
        <f t="shared" si="4"/>
        <v>4096.782778734193</v>
      </c>
      <c r="AA50">
        <f t="shared" si="5"/>
        <v>4113.6354496021131</v>
      </c>
      <c r="AB50">
        <f t="shared" si="16"/>
        <v>1725.2371637805434</v>
      </c>
      <c r="AC50">
        <f t="shared" si="7"/>
        <v>181.17612160674099</v>
      </c>
      <c r="AD50">
        <f t="shared" si="17"/>
        <v>51.127849078602729</v>
      </c>
      <c r="AE50">
        <f t="shared" si="18"/>
        <v>160.72498197529987</v>
      </c>
      <c r="AF50">
        <f t="shared" si="19"/>
        <v>262.71848603466634</v>
      </c>
      <c r="AG50">
        <f t="shared" si="11"/>
        <v>14.37476215659259</v>
      </c>
      <c r="AH50">
        <f t="shared" si="12"/>
        <v>1745.6883034119844</v>
      </c>
      <c r="AI50">
        <f t="shared" si="13"/>
        <v>273.73063814390383</v>
      </c>
      <c r="AJ50">
        <f t="shared" si="14"/>
        <v>3.6235224321348198</v>
      </c>
      <c r="AK50">
        <f t="shared" si="15"/>
        <v>3.5435897435897443</v>
      </c>
    </row>
    <row r="51" spans="1:37" x14ac:dyDescent="0.35">
      <c r="A51">
        <v>14.148</v>
      </c>
      <c r="B51">
        <v>526.6</v>
      </c>
      <c r="C51">
        <v>25641.5</v>
      </c>
      <c r="D51">
        <f t="shared" si="0"/>
        <v>26316.289127667074</v>
      </c>
      <c r="E51">
        <v>51.6</v>
      </c>
      <c r="F51">
        <v>7.8</v>
      </c>
      <c r="G51">
        <v>261023.6</v>
      </c>
      <c r="H51">
        <f t="shared" si="1"/>
        <v>353223.18818300555</v>
      </c>
      <c r="I51">
        <v>31.7</v>
      </c>
      <c r="J51">
        <v>225.2</v>
      </c>
      <c r="K51">
        <v>1293.5999999999999</v>
      </c>
      <c r="L51">
        <v>7499.6</v>
      </c>
      <c r="M51">
        <f t="shared" si="2"/>
        <v>7556.2689949545611</v>
      </c>
      <c r="N51">
        <v>35.6</v>
      </c>
      <c r="O51">
        <v>330.3</v>
      </c>
      <c r="P51">
        <v>80.599999999999994</v>
      </c>
      <c r="Q51">
        <v>58.7</v>
      </c>
      <c r="R51">
        <v>719.4</v>
      </c>
      <c r="S51">
        <v>42.6</v>
      </c>
      <c r="T51">
        <v>5.16</v>
      </c>
      <c r="U51">
        <v>7.8</v>
      </c>
      <c r="V51">
        <v>0</v>
      </c>
      <c r="W51">
        <v>0</v>
      </c>
      <c r="X51">
        <v>0</v>
      </c>
      <c r="Y51">
        <f t="shared" si="3"/>
        <v>387095.74630562722</v>
      </c>
      <c r="Z51">
        <f t="shared" si="4"/>
        <v>3341.808873762855</v>
      </c>
      <c r="AA51">
        <f t="shared" si="5"/>
        <v>3353.0140057210247</v>
      </c>
      <c r="AB51">
        <f t="shared" si="16"/>
        <v>1568.3458312163184</v>
      </c>
      <c r="AC51">
        <f t="shared" si="7"/>
        <v>194.00884849999258</v>
      </c>
      <c r="AD51">
        <f t="shared" si="17"/>
        <v>20.150053505991242</v>
      </c>
      <c r="AE51">
        <f t="shared" si="18"/>
        <v>110.05029222502908</v>
      </c>
      <c r="AF51">
        <f t="shared" si="19"/>
        <v>164.97210472982059</v>
      </c>
      <c r="AG51">
        <f t="shared" si="11"/>
        <v>13.422226305138585</v>
      </c>
      <c r="AH51">
        <f t="shared" si="12"/>
        <v>1858.4549348987307</v>
      </c>
      <c r="AI51">
        <f t="shared" si="13"/>
        <v>208.2172195619095</v>
      </c>
      <c r="AJ51">
        <f t="shared" si="14"/>
        <v>3.8801769699998516</v>
      </c>
      <c r="AK51">
        <f t="shared" si="15"/>
        <v>9.6282051282051277</v>
      </c>
    </row>
    <row r="52" spans="1:37" x14ac:dyDescent="0.35">
      <c r="A52">
        <v>14.157400000000001</v>
      </c>
      <c r="B52">
        <v>642.29999999999995</v>
      </c>
      <c r="C52">
        <v>24729.5</v>
      </c>
      <c r="D52">
        <f t="shared" si="0"/>
        <v>25356.554925018238</v>
      </c>
      <c r="E52">
        <v>31.7</v>
      </c>
      <c r="F52">
        <v>7.8</v>
      </c>
      <c r="G52">
        <v>262757</v>
      </c>
      <c r="H52">
        <f t="shared" si="1"/>
        <v>356404.87600424828</v>
      </c>
      <c r="I52">
        <v>3.88</v>
      </c>
      <c r="J52">
        <v>185.2</v>
      </c>
      <c r="K52">
        <v>1217.4000000000001</v>
      </c>
      <c r="L52">
        <v>7749.3</v>
      </c>
      <c r="M52">
        <f t="shared" si="2"/>
        <v>7809.8206431096496</v>
      </c>
      <c r="N52">
        <v>95.1</v>
      </c>
      <c r="O52">
        <v>338.9</v>
      </c>
      <c r="P52">
        <v>72.8</v>
      </c>
      <c r="Q52">
        <v>81.3</v>
      </c>
      <c r="R52">
        <v>558.6</v>
      </c>
      <c r="S52">
        <v>85.2</v>
      </c>
      <c r="T52">
        <v>20.6</v>
      </c>
      <c r="U52">
        <v>13.7</v>
      </c>
      <c r="V52">
        <v>11.1</v>
      </c>
      <c r="W52">
        <v>3.9</v>
      </c>
      <c r="X52">
        <v>0</v>
      </c>
      <c r="Y52">
        <f t="shared" si="3"/>
        <v>389571.25157237618</v>
      </c>
      <c r="Z52">
        <f t="shared" si="4"/>
        <v>3124.9739170597559</v>
      </c>
      <c r="AA52">
        <f t="shared" si="5"/>
        <v>3134.7699915192356</v>
      </c>
      <c r="AB52">
        <f t="shared" ref="AB52:AB71" si="24">(E52+J52+O52)*1000000/Y52</f>
        <v>1426.6966511432663</v>
      </c>
      <c r="AC52">
        <f t="shared" ref="AC52:AC71" si="25">(I52+N52+F52)*1000000/Y52</f>
        <v>274.09620080798481</v>
      </c>
      <c r="AD52">
        <f t="shared" ref="AD52:AD71" si="26">(U52+W52+X52)*1000000/Y52</f>
        <v>45.177871644695003</v>
      </c>
      <c r="AE52">
        <f t="shared" ref="AE52:AE71" si="27">(S52)*1000000/Y52</f>
        <v>218.70196955272812</v>
      </c>
      <c r="AF52">
        <f t="shared" ref="AF52:AF71" si="28">(Q52+T52+V52)*1000000/Y52</f>
        <v>290.06247135514411</v>
      </c>
      <c r="AG52">
        <f t="shared" si="11"/>
        <v>14.055729457655886</v>
      </c>
      <c r="AH52">
        <f t="shared" ref="AH52:AH71" si="29">R52*1000000/Y52</f>
        <v>1433.8840398140132</v>
      </c>
      <c r="AI52">
        <f t="shared" ref="AI52:AI71" si="30">P52*1000000/Y52</f>
        <v>186.87210543942027</v>
      </c>
      <c r="AJ52">
        <f t="shared" si="14"/>
        <v>5.481924016159696</v>
      </c>
      <c r="AK52">
        <f t="shared" si="15"/>
        <v>6.0670454545454549</v>
      </c>
    </row>
    <row r="53" spans="1:37" x14ac:dyDescent="0.35">
      <c r="A53">
        <v>14.1669</v>
      </c>
      <c r="B53">
        <v>463.6</v>
      </c>
      <c r="C53">
        <v>24670.2</v>
      </c>
      <c r="D53">
        <f t="shared" si="0"/>
        <v>25294.213300977783</v>
      </c>
      <c r="E53">
        <v>49</v>
      </c>
      <c r="F53">
        <v>0</v>
      </c>
      <c r="G53">
        <v>264834.5</v>
      </c>
      <c r="H53">
        <f t="shared" si="1"/>
        <v>360237.93281920871</v>
      </c>
      <c r="I53">
        <v>27.3</v>
      </c>
      <c r="J53">
        <v>192.2</v>
      </c>
      <c r="K53">
        <v>1272.8</v>
      </c>
      <c r="L53">
        <v>7822.9</v>
      </c>
      <c r="M53">
        <f t="shared" si="2"/>
        <v>7884.5802830966368</v>
      </c>
      <c r="N53">
        <v>62.4</v>
      </c>
      <c r="O53">
        <v>213.6</v>
      </c>
      <c r="P53">
        <v>111</v>
      </c>
      <c r="Q53">
        <v>57</v>
      </c>
      <c r="R53">
        <v>654.1</v>
      </c>
      <c r="S53">
        <v>68.400000000000006</v>
      </c>
      <c r="T53">
        <v>5.81</v>
      </c>
      <c r="U53">
        <v>4.3899999999999997</v>
      </c>
      <c r="V53">
        <v>5.81</v>
      </c>
      <c r="W53">
        <v>0</v>
      </c>
      <c r="X53">
        <v>0</v>
      </c>
      <c r="Y53">
        <f t="shared" si="3"/>
        <v>393416.72640328313</v>
      </c>
      <c r="Z53">
        <f t="shared" si="4"/>
        <v>3235.2462785104867</v>
      </c>
      <c r="AA53">
        <f t="shared" si="5"/>
        <v>3245.7470696385217</v>
      </c>
      <c r="AB53">
        <f t="shared" si="24"/>
        <v>1156.0260900900134</v>
      </c>
      <c r="AC53">
        <f t="shared" si="25"/>
        <v>228.00250721432326</v>
      </c>
      <c r="AD53">
        <f t="shared" si="26"/>
        <v>11.158651133454617</v>
      </c>
      <c r="AE53">
        <f t="shared" si="27"/>
        <v>173.8614436283134</v>
      </c>
      <c r="AF53">
        <f t="shared" si="28"/>
        <v>174.4206471019717</v>
      </c>
      <c r="AG53">
        <f t="shared" si="11"/>
        <v>14.241910927717338</v>
      </c>
      <c r="AH53">
        <f t="shared" si="29"/>
        <v>1662.6136005450262</v>
      </c>
      <c r="AI53">
        <f t="shared" si="30"/>
        <v>282.14357080033312</v>
      </c>
      <c r="AJ53">
        <f t="shared" si="14"/>
        <v>4.5600501442864649</v>
      </c>
      <c r="AK53">
        <f t="shared" si="15"/>
        <v>20.432801822323462</v>
      </c>
    </row>
    <row r="54" spans="1:37" x14ac:dyDescent="0.35">
      <c r="A54">
        <v>14.176500000000001</v>
      </c>
      <c r="B54">
        <v>457.4</v>
      </c>
      <c r="C54">
        <v>24249.200000000001</v>
      </c>
      <c r="D54">
        <f t="shared" si="0"/>
        <v>24851.837169900347</v>
      </c>
      <c r="E54">
        <v>47.7</v>
      </c>
      <c r="F54">
        <v>12.2</v>
      </c>
      <c r="G54">
        <v>266766.7</v>
      </c>
      <c r="H54">
        <f t="shared" si="1"/>
        <v>363822.40141030145</v>
      </c>
      <c r="I54">
        <v>18</v>
      </c>
      <c r="J54">
        <v>165.8</v>
      </c>
      <c r="K54">
        <v>1263.7</v>
      </c>
      <c r="L54">
        <v>7700</v>
      </c>
      <c r="M54">
        <f t="shared" si="2"/>
        <v>7759.750075581981</v>
      </c>
      <c r="N54">
        <v>35.1</v>
      </c>
      <c r="O54">
        <v>317.39999999999998</v>
      </c>
      <c r="P54">
        <v>91</v>
      </c>
      <c r="Q54">
        <v>49.2</v>
      </c>
      <c r="R54">
        <v>692.1</v>
      </c>
      <c r="S54">
        <v>67.7</v>
      </c>
      <c r="T54">
        <v>10.3</v>
      </c>
      <c r="U54">
        <v>20.5</v>
      </c>
      <c r="V54">
        <v>3.87</v>
      </c>
      <c r="W54">
        <v>4.3899999999999997</v>
      </c>
      <c r="X54">
        <v>3.9</v>
      </c>
      <c r="Y54">
        <f t="shared" si="3"/>
        <v>396433.98865578382</v>
      </c>
      <c r="Z54">
        <f t="shared" si="4"/>
        <v>3187.6681519788835</v>
      </c>
      <c r="AA54">
        <f t="shared" si="5"/>
        <v>3197.8618744304335</v>
      </c>
      <c r="AB54">
        <f t="shared" si="24"/>
        <v>1339.1889070868001</v>
      </c>
      <c r="AC54">
        <f t="shared" si="25"/>
        <v>164.71846983003962</v>
      </c>
      <c r="AD54">
        <f t="shared" si="26"/>
        <v>72.622431032264032</v>
      </c>
      <c r="AE54">
        <f t="shared" si="27"/>
        <v>170.7724411561054</v>
      </c>
      <c r="AF54">
        <f t="shared" si="28"/>
        <v>159.85006788866173</v>
      </c>
      <c r="AG54">
        <f t="shared" si="11"/>
        <v>14.639658183941028</v>
      </c>
      <c r="AH54">
        <f t="shared" si="29"/>
        <v>1745.8139811542178</v>
      </c>
      <c r="AI54">
        <f t="shared" si="30"/>
        <v>229.54641277999397</v>
      </c>
      <c r="AJ54">
        <f t="shared" si="14"/>
        <v>3.2943693966007923</v>
      </c>
      <c r="AK54">
        <f t="shared" si="15"/>
        <v>2.2681486627301144</v>
      </c>
    </row>
    <row r="55" spans="1:37" x14ac:dyDescent="0.35">
      <c r="A55">
        <v>14.1861</v>
      </c>
      <c r="B55">
        <v>362.7</v>
      </c>
      <c r="C55">
        <v>25504.3</v>
      </c>
      <c r="D55">
        <f t="shared" si="0"/>
        <v>26171.793267020057</v>
      </c>
      <c r="E55">
        <v>58.1</v>
      </c>
      <c r="F55">
        <v>8.2899999999999991</v>
      </c>
      <c r="G55">
        <v>265577.40000000002</v>
      </c>
      <c r="H55">
        <f t="shared" si="1"/>
        <v>361613.87190426886</v>
      </c>
      <c r="I55">
        <v>15.1</v>
      </c>
      <c r="J55">
        <v>157.4</v>
      </c>
      <c r="K55">
        <v>1045.2</v>
      </c>
      <c r="L55">
        <v>7640</v>
      </c>
      <c r="M55">
        <f t="shared" si="2"/>
        <v>7698.8189769841583</v>
      </c>
      <c r="N55">
        <v>64.900000000000006</v>
      </c>
      <c r="O55">
        <v>200</v>
      </c>
      <c r="P55">
        <v>94.8</v>
      </c>
      <c r="Q55">
        <v>75.5</v>
      </c>
      <c r="R55">
        <v>666.5</v>
      </c>
      <c r="S55">
        <v>83.6</v>
      </c>
      <c r="T55">
        <v>5.8</v>
      </c>
      <c r="U55">
        <v>29.3</v>
      </c>
      <c r="V55">
        <v>14.8</v>
      </c>
      <c r="W55">
        <v>12.2</v>
      </c>
      <c r="X55">
        <v>0</v>
      </c>
      <c r="Y55">
        <f t="shared" si="3"/>
        <v>395484.48414827313</v>
      </c>
      <c r="Z55">
        <f t="shared" si="4"/>
        <v>2642.834401584611</v>
      </c>
      <c r="AA55">
        <f t="shared" si="5"/>
        <v>2649.8374832439363</v>
      </c>
      <c r="AB55">
        <f t="shared" si="24"/>
        <v>1050.6101165886012</v>
      </c>
      <c r="AC55">
        <f t="shared" si="25"/>
        <v>223.24516773431426</v>
      </c>
      <c r="AD55">
        <f t="shared" si="26"/>
        <v>104.93458444868098</v>
      </c>
      <c r="AE55">
        <f t="shared" si="27"/>
        <v>211.38629541951155</v>
      </c>
      <c r="AF55">
        <f t="shared" si="28"/>
        <v>242.99309796429498</v>
      </c>
      <c r="AG55">
        <f t="shared" si="11"/>
        <v>13.816931389258315</v>
      </c>
      <c r="AH55">
        <f t="shared" si="29"/>
        <v>1685.2747116878522</v>
      </c>
      <c r="AI55">
        <f t="shared" si="30"/>
        <v>239.70599049963752</v>
      </c>
      <c r="AJ55">
        <f t="shared" si="14"/>
        <v>4.4649033546862853</v>
      </c>
      <c r="AK55">
        <f t="shared" si="15"/>
        <v>2.1274698795180718</v>
      </c>
    </row>
    <row r="56" spans="1:37" x14ac:dyDescent="0.35">
      <c r="A56">
        <v>14.195600000000001</v>
      </c>
      <c r="B56">
        <v>560.79999999999995</v>
      </c>
      <c r="C56">
        <v>24910.5</v>
      </c>
      <c r="D56">
        <f t="shared" si="0"/>
        <v>25546.885696133533</v>
      </c>
      <c r="E56">
        <v>31</v>
      </c>
      <c r="F56">
        <v>0</v>
      </c>
      <c r="G56">
        <v>263572.7</v>
      </c>
      <c r="H56">
        <f t="shared" si="1"/>
        <v>357907.29105235508</v>
      </c>
      <c r="I56">
        <v>27.8</v>
      </c>
      <c r="J56">
        <v>209.7</v>
      </c>
      <c r="K56">
        <v>1238</v>
      </c>
      <c r="L56">
        <v>7928.8</v>
      </c>
      <c r="M56">
        <f t="shared" si="2"/>
        <v>7992.1683040491453</v>
      </c>
      <c r="N56">
        <v>80.5</v>
      </c>
      <c r="O56">
        <v>283.2</v>
      </c>
      <c r="P56">
        <v>68.400000000000006</v>
      </c>
      <c r="Q56">
        <v>49.7</v>
      </c>
      <c r="R56">
        <v>652.79999999999995</v>
      </c>
      <c r="S56">
        <v>87.1</v>
      </c>
      <c r="T56">
        <v>10.5</v>
      </c>
      <c r="U56">
        <v>3.9</v>
      </c>
      <c r="V56">
        <v>11</v>
      </c>
      <c r="W56">
        <v>4.3899999999999997</v>
      </c>
      <c r="X56">
        <v>0</v>
      </c>
      <c r="Y56">
        <f t="shared" si="3"/>
        <v>391446.34505253774</v>
      </c>
      <c r="Z56">
        <f t="shared" si="4"/>
        <v>3162.6301168652949</v>
      </c>
      <c r="AA56">
        <f t="shared" si="5"/>
        <v>3172.6640798348776</v>
      </c>
      <c r="AB56">
        <f t="shared" si="24"/>
        <v>1338.3698854812019</v>
      </c>
      <c r="AC56">
        <f t="shared" si="25"/>
        <v>276.66626951252942</v>
      </c>
      <c r="AD56">
        <f t="shared" si="26"/>
        <v>21.177870491771642</v>
      </c>
      <c r="AE56">
        <f t="shared" si="27"/>
        <v>222.50814473260678</v>
      </c>
      <c r="AF56">
        <f t="shared" si="28"/>
        <v>181.88955114766478</v>
      </c>
      <c r="AG56">
        <f t="shared" si="11"/>
        <v>14.009820817671079</v>
      </c>
      <c r="AH56">
        <f t="shared" si="29"/>
        <v>1667.661502657241</v>
      </c>
      <c r="AI56">
        <f t="shared" si="30"/>
        <v>174.73659127107123</v>
      </c>
      <c r="AJ56">
        <f t="shared" si="14"/>
        <v>5.5333253902505888</v>
      </c>
      <c r="AK56">
        <f t="shared" si="15"/>
        <v>13.063932448733414</v>
      </c>
    </row>
    <row r="57" spans="1:37" x14ac:dyDescent="0.35">
      <c r="A57">
        <v>14.2052</v>
      </c>
      <c r="B57">
        <v>429.4</v>
      </c>
      <c r="C57">
        <v>25651.9</v>
      </c>
      <c r="D57">
        <f t="shared" si="0"/>
        <v>26327.243825897542</v>
      </c>
      <c r="E57">
        <v>60</v>
      </c>
      <c r="F57">
        <v>0</v>
      </c>
      <c r="G57">
        <v>262373.59999999998</v>
      </c>
      <c r="H57">
        <f t="shared" si="1"/>
        <v>355699.85022228048</v>
      </c>
      <c r="I57">
        <v>8.2899999999999991</v>
      </c>
      <c r="J57">
        <v>127.3</v>
      </c>
      <c r="K57">
        <v>1217.4000000000001</v>
      </c>
      <c r="L57">
        <v>7580.3</v>
      </c>
      <c r="M57">
        <f t="shared" si="2"/>
        <v>7638.1998462948686</v>
      </c>
      <c r="N57">
        <v>71.7</v>
      </c>
      <c r="O57">
        <v>218.7</v>
      </c>
      <c r="P57">
        <v>78.7</v>
      </c>
      <c r="Q57">
        <v>80.599999999999994</v>
      </c>
      <c r="R57">
        <v>599.9</v>
      </c>
      <c r="S57">
        <v>104.5</v>
      </c>
      <c r="T57">
        <v>0</v>
      </c>
      <c r="U57">
        <v>16.600000000000001</v>
      </c>
      <c r="V57">
        <v>10.5</v>
      </c>
      <c r="W57">
        <v>0</v>
      </c>
      <c r="X57">
        <v>0</v>
      </c>
      <c r="Y57">
        <f t="shared" si="3"/>
        <v>389665.29389447288</v>
      </c>
      <c r="Z57">
        <f t="shared" si="4"/>
        <v>3124.2197318442477</v>
      </c>
      <c r="AA57">
        <f t="shared" si="5"/>
        <v>3134.0110710723106</v>
      </c>
      <c r="AB57">
        <f t="shared" si="24"/>
        <v>1041.9198382854975</v>
      </c>
      <c r="AC57">
        <f t="shared" si="25"/>
        <v>205.27873858240628</v>
      </c>
      <c r="AD57">
        <f t="shared" si="26"/>
        <v>42.600663338766644</v>
      </c>
      <c r="AE57">
        <f t="shared" si="27"/>
        <v>268.17887463259723</v>
      </c>
      <c r="AF57">
        <f t="shared" si="28"/>
        <v>233.790387359135</v>
      </c>
      <c r="AG57">
        <f t="shared" si="11"/>
        <v>13.510713562518315</v>
      </c>
      <c r="AH57">
        <f t="shared" si="29"/>
        <v>1539.5263817425366</v>
      </c>
      <c r="AI57">
        <f t="shared" si="30"/>
        <v>201.9682051060804</v>
      </c>
      <c r="AJ57">
        <f t="shared" si="14"/>
        <v>4.1055747716481257</v>
      </c>
      <c r="AK57">
        <f t="shared" si="15"/>
        <v>4.8186746987951814</v>
      </c>
    </row>
    <row r="58" spans="1:37" x14ac:dyDescent="0.35">
      <c r="A58">
        <v>14.214700000000001</v>
      </c>
      <c r="B58">
        <v>632.20000000000005</v>
      </c>
      <c r="C58">
        <v>24173.3</v>
      </c>
      <c r="D58">
        <f t="shared" si="0"/>
        <v>24772.123984719823</v>
      </c>
      <c r="E58">
        <v>33.5</v>
      </c>
      <c r="F58">
        <v>0</v>
      </c>
      <c r="G58">
        <v>266358.2</v>
      </c>
      <c r="H58">
        <f t="shared" si="1"/>
        <v>363063.00976852735</v>
      </c>
      <c r="I58">
        <v>24.4</v>
      </c>
      <c r="J58">
        <v>123.9</v>
      </c>
      <c r="K58">
        <v>1163.8</v>
      </c>
      <c r="L58">
        <v>7926.9</v>
      </c>
      <c r="M58">
        <f t="shared" si="2"/>
        <v>7990.2378161447969</v>
      </c>
      <c r="N58">
        <v>55.1</v>
      </c>
      <c r="O58">
        <v>278</v>
      </c>
      <c r="P58">
        <v>74.2</v>
      </c>
      <c r="Q58">
        <v>80.599999999999994</v>
      </c>
      <c r="R58">
        <v>616.1</v>
      </c>
      <c r="S58">
        <v>91.6</v>
      </c>
      <c r="T58">
        <v>5.8</v>
      </c>
      <c r="U58">
        <v>8.2899999999999991</v>
      </c>
      <c r="V58">
        <v>16.8</v>
      </c>
      <c r="W58">
        <v>0</v>
      </c>
      <c r="X58">
        <v>0</v>
      </c>
      <c r="Y58">
        <f t="shared" si="3"/>
        <v>395825.37156939192</v>
      </c>
      <c r="Z58">
        <f t="shared" si="4"/>
        <v>2940.1854544737662</v>
      </c>
      <c r="AA58">
        <f t="shared" si="5"/>
        <v>2948.8556369247958</v>
      </c>
      <c r="AB58">
        <f t="shared" si="24"/>
        <v>1099.980019657912</v>
      </c>
      <c r="AC58">
        <f t="shared" si="25"/>
        <v>200.84614506845199</v>
      </c>
      <c r="AD58">
        <f t="shared" si="26"/>
        <v>20.943579152420966</v>
      </c>
      <c r="AE58">
        <f t="shared" si="27"/>
        <v>231.41518098453085</v>
      </c>
      <c r="AF58">
        <f t="shared" si="28"/>
        <v>260.72103359829237</v>
      </c>
      <c r="AG58">
        <f t="shared" si="11"/>
        <v>14.656111441734884</v>
      </c>
      <c r="AH58">
        <f t="shared" si="29"/>
        <v>1556.4944651153871</v>
      </c>
      <c r="AI58">
        <f t="shared" si="30"/>
        <v>187.45640206388853</v>
      </c>
      <c r="AJ58">
        <f t="shared" si="14"/>
        <v>4.01692290136904</v>
      </c>
      <c r="AK58">
        <f t="shared" si="15"/>
        <v>9.5898673100120639</v>
      </c>
    </row>
    <row r="59" spans="1:37" x14ac:dyDescent="0.35">
      <c r="A59">
        <v>14.224299999999999</v>
      </c>
      <c r="B59">
        <v>546.5</v>
      </c>
      <c r="C59">
        <v>24476.7</v>
      </c>
      <c r="D59">
        <f t="shared" si="0"/>
        <v>25090.840987601216</v>
      </c>
      <c r="E59">
        <v>11</v>
      </c>
      <c r="F59">
        <v>8.2899999999999991</v>
      </c>
      <c r="G59">
        <v>271543.59999999998</v>
      </c>
      <c r="H59">
        <f t="shared" si="1"/>
        <v>372765.75509529468</v>
      </c>
      <c r="I59">
        <v>11.7</v>
      </c>
      <c r="J59">
        <v>176.1</v>
      </c>
      <c r="K59">
        <v>1185.2</v>
      </c>
      <c r="L59">
        <v>8015.2</v>
      </c>
      <c r="M59">
        <f t="shared" si="2"/>
        <v>8079.9625155546737</v>
      </c>
      <c r="N59">
        <v>49.8</v>
      </c>
      <c r="O59">
        <v>204.5</v>
      </c>
      <c r="P59">
        <v>54.4</v>
      </c>
      <c r="Q59">
        <v>82.6</v>
      </c>
      <c r="R59">
        <v>699.4</v>
      </c>
      <c r="S59">
        <v>91.6</v>
      </c>
      <c r="T59">
        <v>5.16</v>
      </c>
      <c r="U59">
        <v>11.7</v>
      </c>
      <c r="V59">
        <v>31.6</v>
      </c>
      <c r="W59">
        <v>0</v>
      </c>
      <c r="X59">
        <v>0</v>
      </c>
      <c r="Y59">
        <f t="shared" si="3"/>
        <v>405936.55859845056</v>
      </c>
      <c r="Z59">
        <f t="shared" si="4"/>
        <v>2919.668048849946</v>
      </c>
      <c r="AA59">
        <f t="shared" si="5"/>
        <v>2928.217471842569</v>
      </c>
      <c r="AB59">
        <f t="shared" si="24"/>
        <v>964.68276065612463</v>
      </c>
      <c r="AC59">
        <f t="shared" si="25"/>
        <v>171.92341641008917</v>
      </c>
      <c r="AD59">
        <f t="shared" si="26"/>
        <v>28.822237741768792</v>
      </c>
      <c r="AE59">
        <f t="shared" si="27"/>
        <v>225.65102368769413</v>
      </c>
      <c r="AF59">
        <f t="shared" si="28"/>
        <v>294.03609374850618</v>
      </c>
      <c r="AG59">
        <f t="shared" si="11"/>
        <v>14.856646506169284</v>
      </c>
      <c r="AH59">
        <f t="shared" si="29"/>
        <v>1722.9293227857345</v>
      </c>
      <c r="AI59">
        <f t="shared" si="30"/>
        <v>134.01108830360874</v>
      </c>
      <c r="AJ59">
        <f t="shared" si="14"/>
        <v>3.4384683282017834</v>
      </c>
      <c r="AK59">
        <f t="shared" si="15"/>
        <v>5.9649572649572633</v>
      </c>
    </row>
    <row r="60" spans="1:37" x14ac:dyDescent="0.35">
      <c r="A60">
        <v>14.2338</v>
      </c>
      <c r="B60">
        <v>554.20000000000005</v>
      </c>
      <c r="C60">
        <v>25696.400000000001</v>
      </c>
      <c r="D60">
        <f t="shared" si="0"/>
        <v>26374.119935510862</v>
      </c>
      <c r="E60">
        <v>14.8</v>
      </c>
      <c r="F60">
        <v>12.7</v>
      </c>
      <c r="G60">
        <v>265288.09999999998</v>
      </c>
      <c r="H60">
        <f t="shared" si="1"/>
        <v>361077.72311840864</v>
      </c>
      <c r="I60">
        <v>20.5</v>
      </c>
      <c r="J60">
        <v>126.5</v>
      </c>
      <c r="K60">
        <v>1246.9000000000001</v>
      </c>
      <c r="L60">
        <v>7635.6</v>
      </c>
      <c r="M60">
        <f t="shared" si="2"/>
        <v>7694.3509863916925</v>
      </c>
      <c r="N60">
        <v>25.4</v>
      </c>
      <c r="O60">
        <v>149.69999999999999</v>
      </c>
      <c r="P60">
        <v>63.6</v>
      </c>
      <c r="Q60">
        <v>42.6</v>
      </c>
      <c r="R60">
        <v>620.5</v>
      </c>
      <c r="S60">
        <v>89</v>
      </c>
      <c r="T60">
        <v>9.68</v>
      </c>
      <c r="U60">
        <v>3.9</v>
      </c>
      <c r="V60">
        <v>5.16</v>
      </c>
      <c r="W60">
        <v>3.9</v>
      </c>
      <c r="X60">
        <v>3.9</v>
      </c>
      <c r="Y60">
        <f t="shared" si="3"/>
        <v>395146.19404031121</v>
      </c>
      <c r="Z60">
        <f t="shared" si="4"/>
        <v>3155.5409587794138</v>
      </c>
      <c r="AA60">
        <f t="shared" si="5"/>
        <v>3165.5299180921957</v>
      </c>
      <c r="AB60">
        <f t="shared" si="24"/>
        <v>736.43629722095557</v>
      </c>
      <c r="AC60">
        <f t="shared" si="25"/>
        <v>148.29954301425425</v>
      </c>
      <c r="AD60">
        <f t="shared" si="26"/>
        <v>29.609294424347699</v>
      </c>
      <c r="AE60">
        <f t="shared" si="27"/>
        <v>225.23309433905513</v>
      </c>
      <c r="AF60">
        <f t="shared" si="28"/>
        <v>145.36392066107109</v>
      </c>
      <c r="AG60">
        <f t="shared" si="11"/>
        <v>13.690607459179837</v>
      </c>
      <c r="AH60">
        <f t="shared" si="29"/>
        <v>1570.3048880604911</v>
      </c>
      <c r="AI60">
        <f t="shared" si="30"/>
        <v>160.95308764004389</v>
      </c>
      <c r="AJ60">
        <f t="shared" si="14"/>
        <v>2.9659908602850851</v>
      </c>
      <c r="AK60">
        <f t="shared" si="15"/>
        <v>5.0085470085470076</v>
      </c>
    </row>
    <row r="61" spans="1:37" x14ac:dyDescent="0.35">
      <c r="A61">
        <v>14.243399999999999</v>
      </c>
      <c r="B61">
        <v>491.3</v>
      </c>
      <c r="C61">
        <v>25417.5</v>
      </c>
      <c r="D61">
        <f t="shared" si="0"/>
        <v>26080.398529626786</v>
      </c>
      <c r="E61">
        <v>26.5</v>
      </c>
      <c r="F61">
        <v>4.3899999999999997</v>
      </c>
      <c r="G61">
        <v>265042.3</v>
      </c>
      <c r="H61">
        <f t="shared" si="1"/>
        <v>360622.52290165809</v>
      </c>
      <c r="I61">
        <v>15.6</v>
      </c>
      <c r="J61">
        <v>183.2</v>
      </c>
      <c r="K61">
        <v>1216.0999999999999</v>
      </c>
      <c r="L61">
        <v>7895.2</v>
      </c>
      <c r="M61">
        <f t="shared" si="2"/>
        <v>7958.0302403536398</v>
      </c>
      <c r="N61">
        <v>41.5</v>
      </c>
      <c r="O61">
        <v>248.3</v>
      </c>
      <c r="P61">
        <v>58.1</v>
      </c>
      <c r="Q61">
        <v>58.1</v>
      </c>
      <c r="R61">
        <v>614.9</v>
      </c>
      <c r="S61">
        <v>70.3</v>
      </c>
      <c r="T61">
        <v>16.8</v>
      </c>
      <c r="U61">
        <v>0</v>
      </c>
      <c r="V61">
        <v>11</v>
      </c>
      <c r="W61">
        <v>6.34</v>
      </c>
      <c r="X61">
        <v>0</v>
      </c>
      <c r="Y61">
        <f t="shared" si="3"/>
        <v>394660.95167163853</v>
      </c>
      <c r="Z61">
        <f t="shared" si="4"/>
        <v>3081.3790795594246</v>
      </c>
      <c r="AA61">
        <f t="shared" si="5"/>
        <v>3090.9033244001721</v>
      </c>
      <c r="AB61">
        <f t="shared" si="24"/>
        <v>1160.4897775168295</v>
      </c>
      <c r="AC61">
        <f t="shared" si="25"/>
        <v>155.8046210032966</v>
      </c>
      <c r="AD61">
        <f t="shared" si="26"/>
        <v>16.064421811040827</v>
      </c>
      <c r="AE61">
        <f t="shared" si="27"/>
        <v>178.12757938740856</v>
      </c>
      <c r="AF61">
        <f t="shared" si="28"/>
        <v>217.65517879627873</v>
      </c>
      <c r="AG61">
        <f t="shared" si="11"/>
        <v>13.827339428575007</v>
      </c>
      <c r="AH61">
        <f t="shared" si="29"/>
        <v>1558.0462100329662</v>
      </c>
      <c r="AI61">
        <f t="shared" si="30"/>
        <v>147.21496959329212</v>
      </c>
      <c r="AJ61">
        <f t="shared" si="14"/>
        <v>3.1160924200659319</v>
      </c>
      <c r="AK61">
        <f t="shared" si="15"/>
        <v>9.6987381703470028</v>
      </c>
    </row>
    <row r="62" spans="1:37" x14ac:dyDescent="0.35">
      <c r="A62">
        <v>14.2529</v>
      </c>
      <c r="B62">
        <v>417.9</v>
      </c>
      <c r="C62">
        <v>24338.1</v>
      </c>
      <c r="D62">
        <f t="shared" si="0"/>
        <v>24945.219240394646</v>
      </c>
      <c r="E62">
        <v>41.9</v>
      </c>
      <c r="F62">
        <v>7.8</v>
      </c>
      <c r="G62">
        <v>266418.3</v>
      </c>
      <c r="H62">
        <f t="shared" si="1"/>
        <v>363174.68115685001</v>
      </c>
      <c r="I62">
        <v>15.7</v>
      </c>
      <c r="J62">
        <v>121.9</v>
      </c>
      <c r="K62">
        <v>1172.2</v>
      </c>
      <c r="L62">
        <v>7494.3</v>
      </c>
      <c r="M62">
        <f t="shared" si="2"/>
        <v>7550.8886246194861</v>
      </c>
      <c r="N62">
        <v>36.6</v>
      </c>
      <c r="O62">
        <v>184.5</v>
      </c>
      <c r="P62">
        <v>100</v>
      </c>
      <c r="Q62">
        <v>61.3</v>
      </c>
      <c r="R62">
        <v>587.1</v>
      </c>
      <c r="S62">
        <v>58.1</v>
      </c>
      <c r="T62">
        <v>11.2</v>
      </c>
      <c r="U62">
        <v>12.7</v>
      </c>
      <c r="V62">
        <v>15.5</v>
      </c>
      <c r="W62">
        <v>2.93</v>
      </c>
      <c r="X62">
        <v>0</v>
      </c>
      <c r="Y62">
        <f t="shared" si="3"/>
        <v>395670.78902186413</v>
      </c>
      <c r="Z62">
        <f t="shared" si="4"/>
        <v>2962.5639105120449</v>
      </c>
      <c r="AA62">
        <f t="shared" si="5"/>
        <v>2971.3667744830232</v>
      </c>
      <c r="AB62">
        <f t="shared" si="24"/>
        <v>880.27726499858829</v>
      </c>
      <c r="AC62">
        <f t="shared" si="25"/>
        <v>151.89395241577705</v>
      </c>
      <c r="AD62">
        <f t="shared" si="26"/>
        <v>39.5025370425723</v>
      </c>
      <c r="AE62">
        <f t="shared" si="27"/>
        <v>146.83924518064308</v>
      </c>
      <c r="AF62">
        <f t="shared" si="28"/>
        <v>222.40711834589655</v>
      </c>
      <c r="AG62">
        <f t="shared" si="11"/>
        <v>14.558889126488367</v>
      </c>
      <c r="AH62">
        <f t="shared" si="29"/>
        <v>1483.8093088735893</v>
      </c>
      <c r="AI62">
        <f t="shared" si="30"/>
        <v>252.73536175670063</v>
      </c>
      <c r="AJ62">
        <f t="shared" si="14"/>
        <v>3.0378790483155411</v>
      </c>
      <c r="AK62">
        <f t="shared" si="15"/>
        <v>3.8451695457453616</v>
      </c>
    </row>
    <row r="63" spans="1:37" x14ac:dyDescent="0.35">
      <c r="A63">
        <v>14.3628</v>
      </c>
      <c r="B63">
        <v>548.4</v>
      </c>
      <c r="C63">
        <v>27321.200000000001</v>
      </c>
      <c r="D63">
        <f t="shared" si="0"/>
        <v>28088.614658816456</v>
      </c>
      <c r="E63">
        <v>31</v>
      </c>
      <c r="F63">
        <v>15.1</v>
      </c>
      <c r="G63">
        <v>270079.40000000002</v>
      </c>
      <c r="H63">
        <f t="shared" si="1"/>
        <v>370012.02596556395</v>
      </c>
      <c r="I63">
        <v>8.2899999999999991</v>
      </c>
      <c r="J63">
        <v>151.6</v>
      </c>
      <c r="K63">
        <v>985.7</v>
      </c>
      <c r="L63">
        <v>7508.8</v>
      </c>
      <c r="M63">
        <f t="shared" si="2"/>
        <v>7565.6086421723439</v>
      </c>
      <c r="N63">
        <v>44.9</v>
      </c>
      <c r="O63">
        <v>162.5</v>
      </c>
      <c r="P63">
        <v>68.3</v>
      </c>
      <c r="Q63">
        <v>90.3</v>
      </c>
      <c r="R63">
        <v>745.7</v>
      </c>
      <c r="S63">
        <v>64.5</v>
      </c>
      <c r="T63">
        <v>5.16</v>
      </c>
      <c r="U63">
        <v>0</v>
      </c>
      <c r="V63">
        <v>9.0299999999999994</v>
      </c>
      <c r="W63">
        <v>2.93</v>
      </c>
      <c r="X63">
        <v>0</v>
      </c>
      <c r="Y63">
        <f t="shared" si="3"/>
        <v>405666.2492665528</v>
      </c>
      <c r="Z63">
        <f t="shared" si="4"/>
        <v>2429.8299446457572</v>
      </c>
      <c r="AA63">
        <f t="shared" si="5"/>
        <v>2435.7483990433757</v>
      </c>
      <c r="AB63">
        <f t="shared" si="24"/>
        <v>850.69931408871958</v>
      </c>
      <c r="AC63">
        <f t="shared" si="25"/>
        <v>168.34035398179844</v>
      </c>
      <c r="AD63">
        <f t="shared" si="26"/>
        <v>7.2226861497535451</v>
      </c>
      <c r="AE63">
        <f t="shared" si="27"/>
        <v>158.9976985184654</v>
      </c>
      <c r="AF63">
        <f t="shared" si="28"/>
        <v>257.57627159991398</v>
      </c>
      <c r="AG63">
        <f t="shared" si="11"/>
        <v>13.173025101450653</v>
      </c>
      <c r="AH63">
        <f t="shared" si="29"/>
        <v>1838.2106013212349</v>
      </c>
      <c r="AI63">
        <f t="shared" si="30"/>
        <v>168.36500478777035</v>
      </c>
      <c r="AJ63">
        <f t="shared" si="14"/>
        <v>3.366807079635969</v>
      </c>
      <c r="AK63">
        <f t="shared" si="15"/>
        <v>23.307167235494873</v>
      </c>
    </row>
    <row r="64" spans="1:37" x14ac:dyDescent="0.35">
      <c r="A64">
        <v>14.372299999999999</v>
      </c>
      <c r="B64">
        <v>575.9</v>
      </c>
      <c r="C64">
        <v>29969.7</v>
      </c>
      <c r="D64">
        <f t="shared" si="0"/>
        <v>30895.632847757435</v>
      </c>
      <c r="E64">
        <v>31</v>
      </c>
      <c r="F64">
        <v>3.41</v>
      </c>
      <c r="G64">
        <v>275149.09999999998</v>
      </c>
      <c r="H64">
        <f t="shared" si="1"/>
        <v>379594.06548298418</v>
      </c>
      <c r="I64">
        <v>15.6</v>
      </c>
      <c r="J64">
        <v>136.80000000000001</v>
      </c>
      <c r="K64">
        <v>1159.9000000000001</v>
      </c>
      <c r="L64">
        <v>8930.7000000000007</v>
      </c>
      <c r="M64">
        <f t="shared" si="2"/>
        <v>9011.1761104899542</v>
      </c>
      <c r="N64">
        <v>49.3</v>
      </c>
      <c r="O64">
        <v>207.7</v>
      </c>
      <c r="P64">
        <v>68.400000000000006</v>
      </c>
      <c r="Q64">
        <v>44.5</v>
      </c>
      <c r="R64">
        <v>925.2</v>
      </c>
      <c r="S64">
        <v>96.8</v>
      </c>
      <c r="T64">
        <v>5.16</v>
      </c>
      <c r="U64">
        <v>6.34</v>
      </c>
      <c r="V64">
        <v>10.3</v>
      </c>
      <c r="W64">
        <v>2.93</v>
      </c>
      <c r="X64">
        <v>0</v>
      </c>
      <c r="Y64">
        <f t="shared" si="3"/>
        <v>419500.87444123154</v>
      </c>
      <c r="Z64">
        <f t="shared" si="4"/>
        <v>2764.9525201704723</v>
      </c>
      <c r="AA64">
        <f t="shared" si="5"/>
        <v>2772.6186791749292</v>
      </c>
      <c r="AB64">
        <f t="shared" si="24"/>
        <v>895.11136419002696</v>
      </c>
      <c r="AC64">
        <f t="shared" si="25"/>
        <v>162.83637093960249</v>
      </c>
      <c r="AD64">
        <f t="shared" si="26"/>
        <v>22.097689336994808</v>
      </c>
      <c r="AE64">
        <f t="shared" si="27"/>
        <v>230.75041292568471</v>
      </c>
      <c r="AF64">
        <f t="shared" si="28"/>
        <v>142.93176403950469</v>
      </c>
      <c r="AG64">
        <f t="shared" si="11"/>
        <v>12.286334038001007</v>
      </c>
      <c r="AH64">
        <f t="shared" si="29"/>
        <v>2205.4781202359868</v>
      </c>
      <c r="AI64">
        <f t="shared" si="30"/>
        <v>163.05091161277721</v>
      </c>
      <c r="AJ64">
        <f t="shared" si="14"/>
        <v>3.2567274187920496</v>
      </c>
      <c r="AK64">
        <f t="shared" si="15"/>
        <v>7.3689320388349504</v>
      </c>
    </row>
    <row r="65" spans="1:37" x14ac:dyDescent="0.35">
      <c r="A65">
        <v>14.3819</v>
      </c>
      <c r="B65">
        <v>571.29999999999995</v>
      </c>
      <c r="C65">
        <v>29515.200000000001</v>
      </c>
      <c r="D65">
        <f t="shared" si="0"/>
        <v>30412.841087258654</v>
      </c>
      <c r="E65">
        <v>14.2</v>
      </c>
      <c r="F65">
        <v>7.8</v>
      </c>
      <c r="G65">
        <v>288970.90000000002</v>
      </c>
      <c r="H65">
        <f t="shared" si="1"/>
        <v>406412.19888187415</v>
      </c>
      <c r="I65">
        <v>19.5</v>
      </c>
      <c r="J65">
        <v>116.6</v>
      </c>
      <c r="K65">
        <v>1159.3</v>
      </c>
      <c r="L65">
        <v>8704.7999999999993</v>
      </c>
      <c r="M65">
        <f t="shared" si="2"/>
        <v>8781.2389286259022</v>
      </c>
      <c r="N65">
        <v>62.4</v>
      </c>
      <c r="O65">
        <v>188.4</v>
      </c>
      <c r="P65">
        <v>90.3</v>
      </c>
      <c r="Q65">
        <v>83.2</v>
      </c>
      <c r="R65">
        <v>636.1</v>
      </c>
      <c r="S65">
        <v>63.2</v>
      </c>
      <c r="T65">
        <v>15.5</v>
      </c>
      <c r="U65">
        <v>3.9</v>
      </c>
      <c r="V65">
        <v>0</v>
      </c>
      <c r="W65">
        <v>0</v>
      </c>
      <c r="X65">
        <v>0</v>
      </c>
      <c r="Y65">
        <f t="shared" si="3"/>
        <v>445606.27889775869</v>
      </c>
      <c r="Z65">
        <f t="shared" si="4"/>
        <v>2601.6240230447775</v>
      </c>
      <c r="AA65">
        <f t="shared" si="5"/>
        <v>2608.4101254892034</v>
      </c>
      <c r="AB65">
        <f t="shared" si="24"/>
        <v>716.32742875519102</v>
      </c>
      <c r="AC65">
        <f t="shared" si="25"/>
        <v>201.29877932124259</v>
      </c>
      <c r="AD65">
        <f t="shared" si="26"/>
        <v>8.752120840054026</v>
      </c>
      <c r="AE65">
        <f t="shared" si="27"/>
        <v>141.82924027984984</v>
      </c>
      <c r="AF65">
        <f t="shared" si="28"/>
        <v>221.4959812598288</v>
      </c>
      <c r="AG65">
        <f t="shared" si="11"/>
        <v>13.363177669452888</v>
      </c>
      <c r="AH65">
        <f t="shared" si="29"/>
        <v>1427.4933503482989</v>
      </c>
      <c r="AI65">
        <f t="shared" si="30"/>
        <v>202.64525945048166</v>
      </c>
      <c r="AJ65">
        <f t="shared" si="14"/>
        <v>4.0259755864248516</v>
      </c>
      <c r="AK65">
        <f t="shared" si="15"/>
        <v>23</v>
      </c>
    </row>
    <row r="66" spans="1:37" x14ac:dyDescent="0.35">
      <c r="A66">
        <v>14.391400000000001</v>
      </c>
      <c r="B66">
        <v>490.3</v>
      </c>
      <c r="C66">
        <v>30396.2</v>
      </c>
      <c r="D66">
        <f t="shared" si="0"/>
        <v>31349.093310071596</v>
      </c>
      <c r="E66">
        <v>40</v>
      </c>
      <c r="F66">
        <v>7.8</v>
      </c>
      <c r="G66">
        <v>290492.7</v>
      </c>
      <c r="H66">
        <f t="shared" si="1"/>
        <v>409428.7683861744</v>
      </c>
      <c r="I66">
        <v>7.8</v>
      </c>
      <c r="J66">
        <v>128.4</v>
      </c>
      <c r="K66">
        <v>1211</v>
      </c>
      <c r="L66">
        <v>8016.6</v>
      </c>
      <c r="M66">
        <f t="shared" si="2"/>
        <v>8081.3852328577268</v>
      </c>
      <c r="N66">
        <v>48.3</v>
      </c>
      <c r="O66">
        <v>162.6</v>
      </c>
      <c r="P66">
        <v>134.19999999999999</v>
      </c>
      <c r="Q66">
        <v>69</v>
      </c>
      <c r="R66">
        <v>810.3</v>
      </c>
      <c r="S66">
        <v>37.4</v>
      </c>
      <c r="T66">
        <v>0</v>
      </c>
      <c r="U66">
        <v>3.9</v>
      </c>
      <c r="V66">
        <v>6.45</v>
      </c>
      <c r="W66">
        <v>0</v>
      </c>
      <c r="X66">
        <v>0</v>
      </c>
      <c r="Y66">
        <f t="shared" si="3"/>
        <v>448859.24692910374</v>
      </c>
      <c r="Z66">
        <f t="shared" si="4"/>
        <v>2697.9504338723686</v>
      </c>
      <c r="AA66">
        <f t="shared" si="5"/>
        <v>2705.2490617522558</v>
      </c>
      <c r="AB66">
        <f t="shared" si="24"/>
        <v>737.42493279253006</v>
      </c>
      <c r="AC66">
        <f t="shared" si="25"/>
        <v>142.36088581704735</v>
      </c>
      <c r="AD66">
        <f t="shared" si="26"/>
        <v>8.6886925616038297</v>
      </c>
      <c r="AE66">
        <f t="shared" si="27"/>
        <v>83.32233379589313</v>
      </c>
      <c r="AF66">
        <f t="shared" si="28"/>
        <v>168.09278301872024</v>
      </c>
      <c r="AG66">
        <f t="shared" si="11"/>
        <v>13.060306540177871</v>
      </c>
      <c r="AH66">
        <f t="shared" si="29"/>
        <v>1805.2429699147647</v>
      </c>
      <c r="AI66">
        <f t="shared" si="30"/>
        <v>298.98013891467531</v>
      </c>
      <c r="AJ66">
        <f t="shared" si="14"/>
        <v>2.8472177163409471</v>
      </c>
      <c r="AK66">
        <f t="shared" si="15"/>
        <v>16.384615384615383</v>
      </c>
    </row>
    <row r="67" spans="1:37" x14ac:dyDescent="0.35">
      <c r="A67">
        <v>14.4009</v>
      </c>
      <c r="B67">
        <v>607.5</v>
      </c>
      <c r="C67">
        <v>31776.9</v>
      </c>
      <c r="D67">
        <f t="shared" si="0"/>
        <v>32819.811880133828</v>
      </c>
      <c r="E67">
        <v>49.7</v>
      </c>
      <c r="F67">
        <v>16.100000000000001</v>
      </c>
      <c r="G67">
        <v>301056.40000000002</v>
      </c>
      <c r="H67">
        <f t="shared" si="1"/>
        <v>430730.60544513183</v>
      </c>
      <c r="I67">
        <v>7.8</v>
      </c>
      <c r="J67">
        <v>136.1</v>
      </c>
      <c r="K67">
        <v>992</v>
      </c>
      <c r="L67">
        <v>7723.8</v>
      </c>
      <c r="M67">
        <f t="shared" si="2"/>
        <v>7783.9214525149355</v>
      </c>
      <c r="N67">
        <v>28.3</v>
      </c>
      <c r="O67">
        <v>241.1</v>
      </c>
      <c r="P67">
        <v>83.9</v>
      </c>
      <c r="Q67">
        <v>79.400000000000006</v>
      </c>
      <c r="R67">
        <v>613.4</v>
      </c>
      <c r="S67">
        <v>74.2</v>
      </c>
      <c r="T67">
        <v>9.68</v>
      </c>
      <c r="U67">
        <v>11.7</v>
      </c>
      <c r="V67">
        <v>5.16</v>
      </c>
      <c r="W67">
        <v>0</v>
      </c>
      <c r="X67">
        <v>0</v>
      </c>
      <c r="Y67">
        <f t="shared" si="3"/>
        <v>471334.33877778059</v>
      </c>
      <c r="Z67">
        <f t="shared" si="4"/>
        <v>2104.6631199677922</v>
      </c>
      <c r="AA67">
        <f t="shared" si="5"/>
        <v>2109.1020693093155</v>
      </c>
      <c r="AB67">
        <f t="shared" si="24"/>
        <v>905.72649789742991</v>
      </c>
      <c r="AC67">
        <f t="shared" si="25"/>
        <v>110.74941014346648</v>
      </c>
      <c r="AD67">
        <f t="shared" si="26"/>
        <v>24.823143652845935</v>
      </c>
      <c r="AE67">
        <f t="shared" si="27"/>
        <v>157.42540675565542</v>
      </c>
      <c r="AF67">
        <f t="shared" si="28"/>
        <v>199.94299639694029</v>
      </c>
      <c r="AG67">
        <f t="shared" si="11"/>
        <v>13.124103423208759</v>
      </c>
      <c r="AH67">
        <f t="shared" si="29"/>
        <v>1301.4116509962134</v>
      </c>
      <c r="AI67">
        <f t="shared" si="30"/>
        <v>178.00527798921144</v>
      </c>
      <c r="AJ67">
        <f t="shared" si="14"/>
        <v>2.2149882028693297</v>
      </c>
      <c r="AK67">
        <f t="shared" si="15"/>
        <v>4.4615384615384617</v>
      </c>
    </row>
    <row r="68" spans="1:37" x14ac:dyDescent="0.35">
      <c r="A68">
        <v>14.410399999999999</v>
      </c>
      <c r="B68">
        <v>564.5</v>
      </c>
      <c r="C68">
        <v>30835.200000000001</v>
      </c>
      <c r="D68">
        <f t="shared" si="0"/>
        <v>31816.260763907234</v>
      </c>
      <c r="E68">
        <v>10.3</v>
      </c>
      <c r="F68">
        <v>8.7799999999999994</v>
      </c>
      <c r="G68">
        <v>312163.20000000001</v>
      </c>
      <c r="H68">
        <f t="shared" si="1"/>
        <v>453833.23486036214</v>
      </c>
      <c r="I68">
        <v>14.1</v>
      </c>
      <c r="J68">
        <v>104.5</v>
      </c>
      <c r="K68">
        <v>929.6</v>
      </c>
      <c r="L68">
        <v>7781.9</v>
      </c>
      <c r="M68">
        <f t="shared" si="2"/>
        <v>7842.9329196877179</v>
      </c>
      <c r="N68">
        <v>92.7</v>
      </c>
      <c r="O68">
        <v>149.6</v>
      </c>
      <c r="P68">
        <v>75.5</v>
      </c>
      <c r="Q68">
        <v>52.1</v>
      </c>
      <c r="R68">
        <v>707.6</v>
      </c>
      <c r="S68">
        <v>72.900000000000006</v>
      </c>
      <c r="T68">
        <v>0</v>
      </c>
      <c r="U68">
        <v>11.7</v>
      </c>
      <c r="V68">
        <v>0</v>
      </c>
      <c r="W68">
        <v>6.83</v>
      </c>
      <c r="X68">
        <v>0</v>
      </c>
      <c r="Y68">
        <f t="shared" si="3"/>
        <v>493492.42854395707</v>
      </c>
      <c r="Z68">
        <f t="shared" si="4"/>
        <v>1883.7168439296477</v>
      </c>
      <c r="AA68">
        <f t="shared" si="5"/>
        <v>1887.2719298529876</v>
      </c>
      <c r="AB68">
        <f t="shared" si="24"/>
        <v>535.77316430184896</v>
      </c>
      <c r="AC68">
        <f t="shared" si="25"/>
        <v>234.20825389564186</v>
      </c>
      <c r="AD68">
        <f t="shared" si="26"/>
        <v>37.548701719036544</v>
      </c>
      <c r="AE68">
        <f t="shared" si="27"/>
        <v>147.72263115584263</v>
      </c>
      <c r="AF68">
        <f t="shared" si="28"/>
        <v>105.57406149820852</v>
      </c>
      <c r="AG68">
        <f t="shared" si="11"/>
        <v>14.26419145317027</v>
      </c>
      <c r="AH68">
        <f t="shared" si="29"/>
        <v>1433.8619177760529</v>
      </c>
      <c r="AI68">
        <f t="shared" si="30"/>
        <v>152.99120236304691</v>
      </c>
      <c r="AJ68">
        <f t="shared" si="14"/>
        <v>4.6841650779128372</v>
      </c>
      <c r="AK68">
        <f t="shared" si="15"/>
        <v>6.2374527792768486</v>
      </c>
    </row>
    <row r="69" spans="1:37" x14ac:dyDescent="0.35">
      <c r="A69">
        <v>14.42</v>
      </c>
      <c r="B69">
        <v>580.70000000000005</v>
      </c>
      <c r="C69">
        <v>27811.4</v>
      </c>
      <c r="D69">
        <f t="shared" si="0"/>
        <v>28607.000740391319</v>
      </c>
      <c r="E69">
        <v>94.2</v>
      </c>
      <c r="F69">
        <v>46.8</v>
      </c>
      <c r="G69">
        <v>304000</v>
      </c>
      <c r="H69">
        <f t="shared" si="1"/>
        <v>436781.6091954023</v>
      </c>
      <c r="I69">
        <v>16.7</v>
      </c>
      <c r="J69">
        <v>243.2</v>
      </c>
      <c r="K69">
        <v>1319.8</v>
      </c>
      <c r="L69">
        <v>7112.4</v>
      </c>
      <c r="M69">
        <f t="shared" si="2"/>
        <v>7163.3486005868135</v>
      </c>
      <c r="N69">
        <v>125.8</v>
      </c>
      <c r="O69">
        <v>774.2</v>
      </c>
      <c r="P69">
        <v>136.80000000000001</v>
      </c>
      <c r="Q69">
        <v>105.8</v>
      </c>
      <c r="R69">
        <v>589</v>
      </c>
      <c r="S69">
        <v>233.7</v>
      </c>
      <c r="T69">
        <v>10.3</v>
      </c>
      <c r="U69">
        <v>3.9</v>
      </c>
      <c r="V69">
        <v>20.6</v>
      </c>
      <c r="W69">
        <v>3.9</v>
      </c>
      <c r="X69">
        <v>0</v>
      </c>
      <c r="Y69">
        <f t="shared" si="3"/>
        <v>472551.95853638044</v>
      </c>
      <c r="Z69">
        <f t="shared" si="4"/>
        <v>2792.9203893002009</v>
      </c>
      <c r="AA69">
        <f t="shared" si="5"/>
        <v>2800.742640526109</v>
      </c>
      <c r="AB69">
        <f t="shared" si="24"/>
        <v>2352.3339178255064</v>
      </c>
      <c r="AC69">
        <f t="shared" si="25"/>
        <v>400.59086959730871</v>
      </c>
      <c r="AD69">
        <f t="shared" si="26"/>
        <v>16.50612140971478</v>
      </c>
      <c r="AE69">
        <f t="shared" si="27"/>
        <v>494.54879146799283</v>
      </c>
      <c r="AF69">
        <f t="shared" si="28"/>
        <v>289.280358552309</v>
      </c>
      <c r="AG69">
        <f t="shared" si="11"/>
        <v>15.268346834370988</v>
      </c>
      <c r="AH69">
        <f t="shared" si="29"/>
        <v>1246.4237833746161</v>
      </c>
      <c r="AI69">
        <f t="shared" si="30"/>
        <v>289.49197549345922</v>
      </c>
      <c r="AJ69">
        <f t="shared" si="14"/>
        <v>8.0118173919461739</v>
      </c>
      <c r="AK69">
        <f t="shared" si="15"/>
        <v>24.26923076923077</v>
      </c>
    </row>
    <row r="70" spans="1:37" x14ac:dyDescent="0.35">
      <c r="A70">
        <v>14.429500000000001</v>
      </c>
      <c r="B70">
        <v>474.2</v>
      </c>
      <c r="C70">
        <v>27854.799999999999</v>
      </c>
      <c r="D70">
        <f t="shared" ref="D70:D133" si="31">1/((1/C70)-0.000001)</f>
        <v>28652.92139486982</v>
      </c>
      <c r="E70">
        <v>863.9</v>
      </c>
      <c r="F70">
        <v>722.3</v>
      </c>
      <c r="G70">
        <v>251658.1</v>
      </c>
      <c r="H70">
        <f t="shared" ref="H70:H133" si="32">1/((1/G70)-0.000001)</f>
        <v>336287.59795489197</v>
      </c>
      <c r="I70">
        <v>62.4</v>
      </c>
      <c r="J70">
        <v>3680.8</v>
      </c>
      <c r="K70">
        <v>4406.3999999999996</v>
      </c>
      <c r="L70">
        <v>6876.3</v>
      </c>
      <c r="M70">
        <f t="shared" ref="M70:M133" si="33">1/((1/L70)-0.000001)</f>
        <v>6923.9108884421958</v>
      </c>
      <c r="N70">
        <v>467.8</v>
      </c>
      <c r="O70">
        <v>5328.4</v>
      </c>
      <c r="P70">
        <v>168.4</v>
      </c>
      <c r="Q70">
        <v>165.1</v>
      </c>
      <c r="R70">
        <v>568.29999999999995</v>
      </c>
      <c r="S70">
        <v>1188.9000000000001</v>
      </c>
      <c r="T70">
        <v>49</v>
      </c>
      <c r="U70">
        <v>19</v>
      </c>
      <c r="V70">
        <v>16.8</v>
      </c>
      <c r="W70">
        <v>0</v>
      </c>
      <c r="X70">
        <v>0</v>
      </c>
      <c r="Y70">
        <f t="shared" ref="Y70:Y133" si="34">D70+H70+M70</f>
        <v>371864.43023820396</v>
      </c>
      <c r="Z70">
        <f t="shared" ref="Z70:Z133" si="35">(K70)*1000000/Y70</f>
        <v>11849.479653586139</v>
      </c>
      <c r="AA70">
        <f t="shared" ref="AA70:AA133" si="36">1/((1/Z70)-0.000001)</f>
        <v>11991.573560505833</v>
      </c>
      <c r="AB70">
        <f t="shared" si="24"/>
        <v>26550.267240337074</v>
      </c>
      <c r="AC70">
        <f t="shared" si="25"/>
        <v>3368.1629598122367</v>
      </c>
      <c r="AD70">
        <f t="shared" si="26"/>
        <v>51.093889210724548</v>
      </c>
      <c r="AE70">
        <f t="shared" si="27"/>
        <v>3197.1328885594953</v>
      </c>
      <c r="AF70">
        <f t="shared" si="28"/>
        <v>620.92521151348933</v>
      </c>
      <c r="AG70">
        <f t="shared" ref="AG70:AG133" si="37">H70/D70</f>
        <v>11.736590252716876</v>
      </c>
      <c r="AH70">
        <f t="shared" si="29"/>
        <v>1528.2451178134083</v>
      </c>
      <c r="AI70">
        <f t="shared" si="30"/>
        <v>452.85320753084284</v>
      </c>
      <c r="AJ70">
        <f t="shared" ref="AJ70:AJ133" si="38">AC70/50</f>
        <v>67.363259196244741</v>
      </c>
      <c r="AK70">
        <f t="shared" ref="AK70:AK133" si="39">AC70/AD70</f>
        <v>65.921052631578945</v>
      </c>
    </row>
    <row r="71" spans="1:37" x14ac:dyDescent="0.35">
      <c r="A71">
        <v>14.439</v>
      </c>
      <c r="B71">
        <v>464.7</v>
      </c>
      <c r="C71">
        <v>22388.6</v>
      </c>
      <c r="D71">
        <f t="shared" si="31"/>
        <v>22901.328687451882</v>
      </c>
      <c r="E71">
        <v>970</v>
      </c>
      <c r="F71">
        <v>780.1</v>
      </c>
      <c r="G71">
        <v>247467.1</v>
      </c>
      <c r="H71">
        <f t="shared" si="32"/>
        <v>328845.55612120079</v>
      </c>
      <c r="I71">
        <v>80.400000000000006</v>
      </c>
      <c r="J71">
        <v>4235.2</v>
      </c>
      <c r="K71">
        <v>6096</v>
      </c>
      <c r="L71">
        <v>7049.4</v>
      </c>
      <c r="M71">
        <f t="shared" si="33"/>
        <v>7099.4468405578273</v>
      </c>
      <c r="N71">
        <v>493</v>
      </c>
      <c r="O71">
        <v>7039.4</v>
      </c>
      <c r="P71">
        <v>101.9</v>
      </c>
      <c r="Q71">
        <v>242.6</v>
      </c>
      <c r="R71">
        <v>581.20000000000005</v>
      </c>
      <c r="S71">
        <v>1379.2</v>
      </c>
      <c r="T71">
        <v>35.5</v>
      </c>
      <c r="U71">
        <v>19.5</v>
      </c>
      <c r="V71">
        <v>14.8</v>
      </c>
      <c r="W71">
        <v>0</v>
      </c>
      <c r="X71">
        <v>0</v>
      </c>
      <c r="Y71">
        <f t="shared" si="34"/>
        <v>358846.33164921054</v>
      </c>
      <c r="Z71">
        <f t="shared" si="35"/>
        <v>16987.77293328759</v>
      </c>
      <c r="AA71">
        <f t="shared" si="36"/>
        <v>17281.344489456395</v>
      </c>
      <c r="AB71">
        <f t="shared" si="24"/>
        <v>34122.12671570426</v>
      </c>
      <c r="AC71">
        <f t="shared" si="25"/>
        <v>3771.809492323614</v>
      </c>
      <c r="AD71">
        <f t="shared" si="26"/>
        <v>54.34080908778018</v>
      </c>
      <c r="AE71">
        <f t="shared" si="27"/>
        <v>3843.4278919931498</v>
      </c>
      <c r="AF71">
        <f t="shared" si="28"/>
        <v>816.22681958004193</v>
      </c>
      <c r="AG71">
        <f t="shared" si="37"/>
        <v>14.359234811619562</v>
      </c>
      <c r="AH71">
        <f t="shared" si="29"/>
        <v>1619.6347816316841</v>
      </c>
      <c r="AI71">
        <f t="shared" si="30"/>
        <v>283.96556133563081</v>
      </c>
      <c r="AJ71">
        <f t="shared" si="38"/>
        <v>75.436189846472274</v>
      </c>
      <c r="AK71">
        <f t="shared" si="39"/>
        <v>69.410256410256409</v>
      </c>
    </row>
    <row r="72" spans="1:37" x14ac:dyDescent="0.35">
      <c r="A72">
        <v>14.448600000000001</v>
      </c>
      <c r="B72">
        <v>430.4</v>
      </c>
      <c r="C72">
        <v>23133.1</v>
      </c>
      <c r="D72">
        <f t="shared" si="31"/>
        <v>23680.912926827594</v>
      </c>
      <c r="E72">
        <v>1307.2</v>
      </c>
      <c r="F72">
        <v>877.4</v>
      </c>
      <c r="G72">
        <v>244331.4</v>
      </c>
      <c r="H72">
        <f t="shared" si="32"/>
        <v>323331.41803166096</v>
      </c>
      <c r="I72">
        <v>135.80000000000001</v>
      </c>
      <c r="J72">
        <v>4952.3</v>
      </c>
      <c r="K72">
        <v>6853.5</v>
      </c>
      <c r="L72">
        <v>6927</v>
      </c>
      <c r="M72">
        <f t="shared" si="33"/>
        <v>6975.3180279798162</v>
      </c>
      <c r="N72">
        <v>477</v>
      </c>
      <c r="O72">
        <v>8194.4</v>
      </c>
      <c r="P72">
        <v>223.1</v>
      </c>
      <c r="Q72">
        <v>355.5</v>
      </c>
      <c r="R72">
        <v>630.9</v>
      </c>
      <c r="S72">
        <v>1334.3</v>
      </c>
      <c r="T72">
        <v>51</v>
      </c>
      <c r="U72">
        <v>23.4</v>
      </c>
      <c r="V72">
        <v>54.2</v>
      </c>
      <c r="W72">
        <v>0</v>
      </c>
      <c r="X72">
        <v>0</v>
      </c>
      <c r="Y72">
        <f t="shared" si="34"/>
        <v>353987.64898646838</v>
      </c>
      <c r="Z72">
        <f t="shared" si="35"/>
        <v>19360.844988865654</v>
      </c>
      <c r="AA72">
        <f t="shared" si="36"/>
        <v>19743.087852377081</v>
      </c>
      <c r="AB72">
        <f t="shared" ref="AB72:AB94" si="40">(E72+J72+O72)*1000000/Y72</f>
        <v>40831.650599630157</v>
      </c>
      <c r="AC72">
        <f t="shared" ref="AC72:AC94" si="41">(I72+N72+F72)*1000000/Y72</f>
        <v>4209.7513974476678</v>
      </c>
      <c r="AD72">
        <f t="shared" ref="AD72:AD94" si="42">(U72+W72+X72)*1000000/Y72</f>
        <v>66.104001275181474</v>
      </c>
      <c r="AE72">
        <f t="shared" ref="AE72:AE94" si="43">(S72)*1000000/Y72</f>
        <v>3769.3405513450703</v>
      </c>
      <c r="AF72">
        <f t="shared" ref="AF72:AF94" si="44">(Q72+T72+V72)*1000000/Y72</f>
        <v>1301.4578370716285</v>
      </c>
      <c r="AG72">
        <f t="shared" si="37"/>
        <v>13.653672011325449</v>
      </c>
      <c r="AH72">
        <f t="shared" ref="AH72:AH94" si="45">R72*1000000/Y72</f>
        <v>1782.2655728423929</v>
      </c>
      <c r="AI72">
        <f t="shared" ref="AI72:AI94" si="46">P72*1000000/Y72</f>
        <v>630.24797796978578</v>
      </c>
      <c r="AJ72">
        <f t="shared" si="38"/>
        <v>84.195027948953353</v>
      </c>
      <c r="AK72">
        <f t="shared" si="39"/>
        <v>63.683760683760681</v>
      </c>
    </row>
    <row r="73" spans="1:37" x14ac:dyDescent="0.35">
      <c r="A73">
        <v>14.458</v>
      </c>
      <c r="B73">
        <v>521.4</v>
      </c>
      <c r="C73">
        <v>22468.7</v>
      </c>
      <c r="D73">
        <f t="shared" si="31"/>
        <v>22985.146357973394</v>
      </c>
      <c r="E73">
        <v>1490.1</v>
      </c>
      <c r="F73">
        <v>895.6</v>
      </c>
      <c r="G73">
        <v>241229.2</v>
      </c>
      <c r="H73">
        <f t="shared" si="32"/>
        <v>317921.03755178768</v>
      </c>
      <c r="I73">
        <v>133.1</v>
      </c>
      <c r="J73">
        <v>5409.2</v>
      </c>
      <c r="K73">
        <v>7601.7</v>
      </c>
      <c r="L73">
        <v>6976.5</v>
      </c>
      <c r="M73">
        <f t="shared" si="33"/>
        <v>7025.5134948971499</v>
      </c>
      <c r="N73">
        <v>683.8</v>
      </c>
      <c r="O73">
        <v>8646</v>
      </c>
      <c r="P73">
        <v>184.5</v>
      </c>
      <c r="Q73">
        <v>356.2</v>
      </c>
      <c r="R73">
        <v>628.79999999999995</v>
      </c>
      <c r="S73">
        <v>1297.8</v>
      </c>
      <c r="T73">
        <v>32.299999999999997</v>
      </c>
      <c r="U73">
        <v>7.8</v>
      </c>
      <c r="V73">
        <v>0</v>
      </c>
      <c r="W73">
        <v>0</v>
      </c>
      <c r="X73">
        <v>0</v>
      </c>
      <c r="Y73">
        <f t="shared" si="34"/>
        <v>347931.69740465825</v>
      </c>
      <c r="Z73">
        <f t="shared" si="35"/>
        <v>21848.253713886046</v>
      </c>
      <c r="AA73">
        <f t="shared" si="36"/>
        <v>22336.262033820803</v>
      </c>
      <c r="AB73">
        <f t="shared" si="40"/>
        <v>44679.171561423464</v>
      </c>
      <c r="AC73">
        <f t="shared" si="41"/>
        <v>4921.9430502426894</v>
      </c>
      <c r="AD73">
        <f t="shared" si="42"/>
        <v>22.418193163149184</v>
      </c>
      <c r="AE73">
        <f t="shared" si="43"/>
        <v>3730.0424470685912</v>
      </c>
      <c r="AF73">
        <f t="shared" si="44"/>
        <v>1116.5984671645458</v>
      </c>
      <c r="AG73">
        <f t="shared" si="37"/>
        <v>13.831586390638883</v>
      </c>
      <c r="AH73">
        <f t="shared" si="45"/>
        <v>1807.2512642292572</v>
      </c>
      <c r="AI73">
        <f t="shared" si="46"/>
        <v>530.27649212833649</v>
      </c>
      <c r="AJ73">
        <f t="shared" si="38"/>
        <v>98.438861004853791</v>
      </c>
      <c r="AK73">
        <f t="shared" si="39"/>
        <v>219.55128205128204</v>
      </c>
    </row>
    <row r="74" spans="1:37" x14ac:dyDescent="0.35">
      <c r="A74">
        <v>14.467599999999999</v>
      </c>
      <c r="B74">
        <v>278.89999999999998</v>
      </c>
      <c r="C74">
        <v>22100.9</v>
      </c>
      <c r="D74">
        <f t="shared" si="31"/>
        <v>22600.388935831928</v>
      </c>
      <c r="E74">
        <v>1361.3</v>
      </c>
      <c r="F74">
        <v>943.8</v>
      </c>
      <c r="G74">
        <v>240189</v>
      </c>
      <c r="H74">
        <f t="shared" si="32"/>
        <v>316116.77114440297</v>
      </c>
      <c r="I74">
        <v>157.1</v>
      </c>
      <c r="J74">
        <v>5348.7</v>
      </c>
      <c r="K74">
        <v>7811.1</v>
      </c>
      <c r="L74">
        <v>6791.4</v>
      </c>
      <c r="M74">
        <f t="shared" si="33"/>
        <v>6837.8384963642084</v>
      </c>
      <c r="N74">
        <v>565.29999999999995</v>
      </c>
      <c r="O74">
        <v>9034.9</v>
      </c>
      <c r="P74">
        <v>220.6</v>
      </c>
      <c r="Q74">
        <v>446.4</v>
      </c>
      <c r="R74">
        <v>632.79999999999995</v>
      </c>
      <c r="S74">
        <v>1450.2</v>
      </c>
      <c r="T74">
        <v>30.5</v>
      </c>
      <c r="U74">
        <v>3.9</v>
      </c>
      <c r="V74">
        <v>16.8</v>
      </c>
      <c r="W74">
        <v>10.7</v>
      </c>
      <c r="X74">
        <v>0</v>
      </c>
      <c r="Y74">
        <f t="shared" si="34"/>
        <v>345554.99857659906</v>
      </c>
      <c r="Z74">
        <f t="shared" si="35"/>
        <v>22604.505888137272</v>
      </c>
      <c r="AA74">
        <f t="shared" si="36"/>
        <v>23127.286778293852</v>
      </c>
      <c r="AB74">
        <f t="shared" si="40"/>
        <v>45564.09273445898</v>
      </c>
      <c r="AC74">
        <f t="shared" si="41"/>
        <v>4821.80841505221</v>
      </c>
      <c r="AD74">
        <f t="shared" si="42"/>
        <v>42.250871960006165</v>
      </c>
      <c r="AE74">
        <f t="shared" si="43"/>
        <v>4196.7270216712977</v>
      </c>
      <c r="AF74">
        <f t="shared" si="44"/>
        <v>1428.7161292229482</v>
      </c>
      <c r="AG74">
        <f t="shared" si="37"/>
        <v>13.987227035868115</v>
      </c>
      <c r="AH74">
        <f t="shared" si="45"/>
        <v>1831.2569709788975</v>
      </c>
      <c r="AI74">
        <f t="shared" si="46"/>
        <v>638.39331194365479</v>
      </c>
      <c r="AJ74">
        <f t="shared" si="38"/>
        <v>96.436168301044205</v>
      </c>
      <c r="AK74">
        <f t="shared" si="39"/>
        <v>114.12328767123286</v>
      </c>
    </row>
    <row r="75" spans="1:37" x14ac:dyDescent="0.35">
      <c r="A75">
        <v>14.4771</v>
      </c>
      <c r="B75">
        <v>408.5</v>
      </c>
      <c r="C75">
        <v>21992.400000000001</v>
      </c>
      <c r="D75">
        <f t="shared" si="31"/>
        <v>22486.941819266027</v>
      </c>
      <c r="E75">
        <v>1781.8</v>
      </c>
      <c r="F75">
        <v>819.9</v>
      </c>
      <c r="G75">
        <v>238398.2</v>
      </c>
      <c r="H75">
        <f t="shared" si="32"/>
        <v>313022.10682800377</v>
      </c>
      <c r="I75">
        <v>86.3</v>
      </c>
      <c r="J75">
        <v>5662.4</v>
      </c>
      <c r="K75">
        <v>8199.5</v>
      </c>
      <c r="L75">
        <v>6753.9</v>
      </c>
      <c r="M75">
        <f t="shared" si="33"/>
        <v>6799.8253403663002</v>
      </c>
      <c r="N75">
        <v>640.4</v>
      </c>
      <c r="O75">
        <v>8950.2999999999993</v>
      </c>
      <c r="P75">
        <v>198</v>
      </c>
      <c r="Q75">
        <v>454.2</v>
      </c>
      <c r="R75">
        <v>577.4</v>
      </c>
      <c r="S75">
        <v>1403</v>
      </c>
      <c r="T75">
        <v>35.5</v>
      </c>
      <c r="U75">
        <v>28.3</v>
      </c>
      <c r="V75">
        <v>28.4</v>
      </c>
      <c r="W75">
        <v>4.3899999999999997</v>
      </c>
      <c r="X75">
        <v>0</v>
      </c>
      <c r="Y75">
        <f t="shared" si="34"/>
        <v>342308.87398763606</v>
      </c>
      <c r="Z75">
        <f t="shared" si="35"/>
        <v>23953.512815727237</v>
      </c>
      <c r="AA75">
        <f t="shared" si="36"/>
        <v>24541.364709819329</v>
      </c>
      <c r="AB75">
        <f t="shared" si="40"/>
        <v>47893.87960942011</v>
      </c>
      <c r="AC75">
        <f t="shared" si="41"/>
        <v>4518.1417062996215</v>
      </c>
      <c r="AD75">
        <f t="shared" si="42"/>
        <v>95.498546734084186</v>
      </c>
      <c r="AE75">
        <f t="shared" si="43"/>
        <v>4098.6375364918977</v>
      </c>
      <c r="AF75">
        <f t="shared" si="44"/>
        <v>1513.5453368898447</v>
      </c>
      <c r="AG75">
        <f t="shared" si="37"/>
        <v>13.920172398001109</v>
      </c>
      <c r="AH75">
        <f t="shared" si="45"/>
        <v>1686.7806939204715</v>
      </c>
      <c r="AI75">
        <f t="shared" si="46"/>
        <v>578.42496951204248</v>
      </c>
      <c r="AJ75">
        <f t="shared" si="38"/>
        <v>90.362834125992435</v>
      </c>
      <c r="AK75">
        <f t="shared" si="39"/>
        <v>47.31110431324565</v>
      </c>
    </row>
    <row r="76" spans="1:37" x14ac:dyDescent="0.35">
      <c r="A76">
        <v>14.486599999999999</v>
      </c>
      <c r="B76">
        <v>490.4</v>
      </c>
      <c r="C76">
        <v>22644.799999999999</v>
      </c>
      <c r="D76">
        <f t="shared" si="31"/>
        <v>23169.467968247369</v>
      </c>
      <c r="E76">
        <v>1561.1</v>
      </c>
      <c r="F76">
        <v>881.8</v>
      </c>
      <c r="G76">
        <v>248669.1</v>
      </c>
      <c r="H76">
        <f t="shared" si="32"/>
        <v>330971.48007622204</v>
      </c>
      <c r="I76">
        <v>163.9</v>
      </c>
      <c r="J76">
        <v>6064.5</v>
      </c>
      <c r="K76">
        <v>8523.2999999999993</v>
      </c>
      <c r="L76">
        <v>6674.8</v>
      </c>
      <c r="M76">
        <f t="shared" si="33"/>
        <v>6719.6523354083838</v>
      </c>
      <c r="N76">
        <v>702</v>
      </c>
      <c r="O76">
        <v>9857.4</v>
      </c>
      <c r="P76">
        <v>169</v>
      </c>
      <c r="Q76">
        <v>481.9</v>
      </c>
      <c r="R76">
        <v>524.4</v>
      </c>
      <c r="S76">
        <v>1472.9</v>
      </c>
      <c r="T76">
        <v>53.5</v>
      </c>
      <c r="U76">
        <v>3.9</v>
      </c>
      <c r="V76">
        <v>3.87</v>
      </c>
      <c r="W76">
        <v>3.9</v>
      </c>
      <c r="X76">
        <v>0</v>
      </c>
      <c r="Y76">
        <f t="shared" si="34"/>
        <v>360860.60037987778</v>
      </c>
      <c r="Z76">
        <f t="shared" si="35"/>
        <v>23619.369892494567</v>
      </c>
      <c r="AA76">
        <f t="shared" si="36"/>
        <v>24190.739926798764</v>
      </c>
      <c r="AB76">
        <f t="shared" si="40"/>
        <v>48448.071032403248</v>
      </c>
      <c r="AC76">
        <f t="shared" si="41"/>
        <v>4843.144411332788</v>
      </c>
      <c r="AD76">
        <f t="shared" si="42"/>
        <v>21.614994797960609</v>
      </c>
      <c r="AE76">
        <f t="shared" si="43"/>
        <v>4081.6315176815615</v>
      </c>
      <c r="AF76">
        <f t="shared" si="44"/>
        <v>1494.3997749610535</v>
      </c>
      <c r="AG76">
        <f t="shared" si="37"/>
        <v>14.284811396178902</v>
      </c>
      <c r="AH76">
        <f t="shared" si="45"/>
        <v>1453.192727185967</v>
      </c>
      <c r="AI76">
        <f t="shared" si="46"/>
        <v>468.32488728914649</v>
      </c>
      <c r="AJ76">
        <f t="shared" si="38"/>
        <v>96.862888226655755</v>
      </c>
      <c r="AK76">
        <f t="shared" si="39"/>
        <v>224.06410256410251</v>
      </c>
    </row>
    <row r="77" spans="1:37" x14ac:dyDescent="0.35">
      <c r="A77">
        <v>14.4962</v>
      </c>
      <c r="B77">
        <v>447.5</v>
      </c>
      <c r="C77">
        <v>21760.7</v>
      </c>
      <c r="D77">
        <f t="shared" si="31"/>
        <v>22244.761583387623</v>
      </c>
      <c r="E77">
        <v>1633.5</v>
      </c>
      <c r="F77">
        <v>894.1</v>
      </c>
      <c r="G77">
        <v>234786.4</v>
      </c>
      <c r="H77">
        <f t="shared" si="32"/>
        <v>306824.65654034377</v>
      </c>
      <c r="I77">
        <v>163.4</v>
      </c>
      <c r="J77">
        <v>6153.1</v>
      </c>
      <c r="K77">
        <v>8972.2000000000007</v>
      </c>
      <c r="L77">
        <v>6515.2</v>
      </c>
      <c r="M77">
        <f t="shared" si="33"/>
        <v>6557.926200783344</v>
      </c>
      <c r="N77">
        <v>750.7</v>
      </c>
      <c r="O77">
        <v>9542.2000000000007</v>
      </c>
      <c r="P77">
        <v>249.7</v>
      </c>
      <c r="Q77">
        <v>438</v>
      </c>
      <c r="R77">
        <v>576.1</v>
      </c>
      <c r="S77">
        <v>1478.7</v>
      </c>
      <c r="T77">
        <v>91</v>
      </c>
      <c r="U77">
        <v>20</v>
      </c>
      <c r="V77">
        <v>20.6</v>
      </c>
      <c r="W77">
        <v>3.9</v>
      </c>
      <c r="X77">
        <v>0</v>
      </c>
      <c r="Y77">
        <f t="shared" si="34"/>
        <v>335627.34432451474</v>
      </c>
      <c r="Z77">
        <f t="shared" si="35"/>
        <v>26732.625191959534</v>
      </c>
      <c r="AA77">
        <f t="shared" si="36"/>
        <v>27466.887192465547</v>
      </c>
      <c r="AB77">
        <f t="shared" si="40"/>
        <v>51631.073251424234</v>
      </c>
      <c r="AC77">
        <f t="shared" si="41"/>
        <v>5387.5228898264895</v>
      </c>
      <c r="AD77">
        <f t="shared" si="42"/>
        <v>71.20993090745111</v>
      </c>
      <c r="AE77">
        <f t="shared" si="43"/>
        <v>4405.7792817091204</v>
      </c>
      <c r="AF77">
        <f t="shared" si="44"/>
        <v>1637.5304613696708</v>
      </c>
      <c r="AG77">
        <f t="shared" si="37"/>
        <v>13.793119579644328</v>
      </c>
      <c r="AH77">
        <f t="shared" si="45"/>
        <v>1716.4870793214473</v>
      </c>
      <c r="AI77">
        <f t="shared" si="46"/>
        <v>743.97990575692654</v>
      </c>
      <c r="AJ77">
        <f t="shared" si="38"/>
        <v>107.75045779652979</v>
      </c>
      <c r="AK77">
        <f t="shared" si="39"/>
        <v>75.656903765690373</v>
      </c>
    </row>
    <row r="78" spans="1:37" x14ac:dyDescent="0.35">
      <c r="A78">
        <v>14.505699999999999</v>
      </c>
      <c r="B78">
        <v>564.70000000000005</v>
      </c>
      <c r="C78">
        <v>22287.599999999999</v>
      </c>
      <c r="D78">
        <f t="shared" si="31"/>
        <v>22795.66056439501</v>
      </c>
      <c r="E78">
        <v>1677.3</v>
      </c>
      <c r="F78">
        <v>957.1</v>
      </c>
      <c r="G78">
        <v>242363.6</v>
      </c>
      <c r="H78">
        <f t="shared" si="32"/>
        <v>319894.34509746364</v>
      </c>
      <c r="I78">
        <v>167.8</v>
      </c>
      <c r="J78">
        <v>6286.3</v>
      </c>
      <c r="K78">
        <v>8847.1</v>
      </c>
      <c r="L78">
        <v>6683.5</v>
      </c>
      <c r="M78">
        <f t="shared" si="33"/>
        <v>6728.4697274232331</v>
      </c>
      <c r="N78">
        <v>622.79999999999995</v>
      </c>
      <c r="O78">
        <v>9743.2000000000007</v>
      </c>
      <c r="P78">
        <v>132.19999999999999</v>
      </c>
      <c r="Q78">
        <v>595.29999999999995</v>
      </c>
      <c r="R78">
        <v>675.4</v>
      </c>
      <c r="S78">
        <v>1520.6</v>
      </c>
      <c r="T78">
        <v>76.8</v>
      </c>
      <c r="U78">
        <v>12.2</v>
      </c>
      <c r="V78">
        <v>9.0299999999999994</v>
      </c>
      <c r="W78">
        <v>3.41</v>
      </c>
      <c r="X78">
        <v>0</v>
      </c>
      <c r="Y78">
        <f t="shared" si="34"/>
        <v>349418.47538928187</v>
      </c>
      <c r="Z78">
        <f t="shared" si="35"/>
        <v>25319.496887345693</v>
      </c>
      <c r="AA78">
        <f t="shared" si="36"/>
        <v>25977.227210852747</v>
      </c>
      <c r="AB78">
        <f t="shared" si="40"/>
        <v>50675.053688197579</v>
      </c>
      <c r="AC78">
        <f t="shared" si="41"/>
        <v>5001.7389551394308</v>
      </c>
      <c r="AD78">
        <f t="shared" si="42"/>
        <v>44.674226177105069</v>
      </c>
      <c r="AE78">
        <f t="shared" si="43"/>
        <v>4351.8019426589344</v>
      </c>
      <c r="AF78">
        <f t="shared" si="44"/>
        <v>1949.3245147989476</v>
      </c>
      <c r="AG78">
        <f t="shared" si="37"/>
        <v>14.033124602544438</v>
      </c>
      <c r="AH78">
        <f t="shared" si="45"/>
        <v>1932.9258398473264</v>
      </c>
      <c r="AI78">
        <f t="shared" si="46"/>
        <v>378.34290202519475</v>
      </c>
      <c r="AJ78">
        <f t="shared" si="38"/>
        <v>100.03477910278862</v>
      </c>
      <c r="AK78">
        <f t="shared" si="39"/>
        <v>111.96028187059575</v>
      </c>
    </row>
    <row r="79" spans="1:37" x14ac:dyDescent="0.35">
      <c r="A79">
        <v>14.5152</v>
      </c>
      <c r="B79">
        <v>377.1</v>
      </c>
      <c r="C79">
        <v>22170.5</v>
      </c>
      <c r="D79">
        <f t="shared" si="31"/>
        <v>22673.175640538557</v>
      </c>
      <c r="E79">
        <v>1626.9</v>
      </c>
      <c r="F79">
        <v>911.7</v>
      </c>
      <c r="G79">
        <v>236661.8</v>
      </c>
      <c r="H79">
        <f t="shared" si="32"/>
        <v>310035.3159320468</v>
      </c>
      <c r="I79">
        <v>111.3</v>
      </c>
      <c r="J79">
        <v>6390.3</v>
      </c>
      <c r="K79">
        <v>9063.9</v>
      </c>
      <c r="L79">
        <v>6680.4</v>
      </c>
      <c r="M79">
        <f t="shared" si="33"/>
        <v>6725.3278803720377</v>
      </c>
      <c r="N79">
        <v>706.8</v>
      </c>
      <c r="O79">
        <v>9986.4</v>
      </c>
      <c r="P79">
        <v>174.8</v>
      </c>
      <c r="Q79">
        <v>494.8</v>
      </c>
      <c r="R79">
        <v>548.29999999999995</v>
      </c>
      <c r="S79">
        <v>1397</v>
      </c>
      <c r="T79">
        <v>123.2</v>
      </c>
      <c r="U79">
        <v>0</v>
      </c>
      <c r="V79">
        <v>21.3</v>
      </c>
      <c r="W79">
        <v>0</v>
      </c>
      <c r="X79">
        <v>3.41</v>
      </c>
      <c r="Y79">
        <f t="shared" si="34"/>
        <v>339433.81945295742</v>
      </c>
      <c r="Z79">
        <f t="shared" si="35"/>
        <v>26702.996226503521</v>
      </c>
      <c r="AA79">
        <f t="shared" si="36"/>
        <v>27435.609195317917</v>
      </c>
      <c r="AB79">
        <f t="shared" si="40"/>
        <v>53040.089019459483</v>
      </c>
      <c r="AC79">
        <f t="shared" si="41"/>
        <v>5096.1333281044353</v>
      </c>
      <c r="AD79">
        <f t="shared" si="42"/>
        <v>10.046140969381504</v>
      </c>
      <c r="AE79">
        <f t="shared" si="43"/>
        <v>4115.677106811132</v>
      </c>
      <c r="AF79">
        <f t="shared" si="44"/>
        <v>1883.4304755793535</v>
      </c>
      <c r="AG79">
        <f t="shared" si="37"/>
        <v>13.674101980567665</v>
      </c>
      <c r="AH79">
        <f t="shared" si="45"/>
        <v>1615.3369775694657</v>
      </c>
      <c r="AI79">
        <f t="shared" si="46"/>
        <v>514.97520277064132</v>
      </c>
      <c r="AJ79">
        <f t="shared" si="38"/>
        <v>101.92266656208871</v>
      </c>
      <c r="AK79">
        <f t="shared" si="39"/>
        <v>507.27272727272725</v>
      </c>
    </row>
    <row r="80" spans="1:37" x14ac:dyDescent="0.35">
      <c r="A80">
        <v>14.524699999999999</v>
      </c>
      <c r="B80">
        <v>411.3</v>
      </c>
      <c r="C80">
        <v>21834</v>
      </c>
      <c r="D80">
        <f t="shared" si="31"/>
        <v>22321.364676343277</v>
      </c>
      <c r="E80">
        <v>1767.1</v>
      </c>
      <c r="F80">
        <v>1018.4</v>
      </c>
      <c r="G80">
        <v>237994.5</v>
      </c>
      <c r="H80">
        <f t="shared" si="32"/>
        <v>312326.48583245132</v>
      </c>
      <c r="I80">
        <v>135.1</v>
      </c>
      <c r="J80">
        <v>6549.5</v>
      </c>
      <c r="K80">
        <v>9089.6</v>
      </c>
      <c r="L80">
        <v>6650.1</v>
      </c>
      <c r="M80">
        <f t="shared" si="33"/>
        <v>6694.6198917420743</v>
      </c>
      <c r="N80">
        <v>648.70000000000005</v>
      </c>
      <c r="O80">
        <v>9947.1</v>
      </c>
      <c r="P80">
        <v>205.1</v>
      </c>
      <c r="Q80">
        <v>492.8</v>
      </c>
      <c r="R80">
        <v>788.4</v>
      </c>
      <c r="S80">
        <v>1518.6</v>
      </c>
      <c r="T80">
        <v>58.1</v>
      </c>
      <c r="U80">
        <v>15.7</v>
      </c>
      <c r="V80">
        <v>36.799999999999997</v>
      </c>
      <c r="W80">
        <v>6.34</v>
      </c>
      <c r="X80">
        <v>0</v>
      </c>
      <c r="Y80">
        <f t="shared" si="34"/>
        <v>341342.47040053667</v>
      </c>
      <c r="Z80">
        <f t="shared" si="35"/>
        <v>26628.974675592286</v>
      </c>
      <c r="AA80">
        <f t="shared" si="36"/>
        <v>27357.476216961881</v>
      </c>
      <c r="AB80">
        <f t="shared" si="40"/>
        <v>53505.501318277464</v>
      </c>
      <c r="AC80">
        <f t="shared" si="41"/>
        <v>5279.7414804119453</v>
      </c>
      <c r="AD80">
        <f t="shared" si="42"/>
        <v>64.568584079613402</v>
      </c>
      <c r="AE80">
        <f t="shared" si="43"/>
        <v>4448.9043458847964</v>
      </c>
      <c r="AF80">
        <f t="shared" si="44"/>
        <v>1721.7312551537561</v>
      </c>
      <c r="AG80">
        <f t="shared" si="37"/>
        <v>13.992266618154511</v>
      </c>
      <c r="AH80">
        <f t="shared" si="45"/>
        <v>2309.7037971128498</v>
      </c>
      <c r="AI80">
        <f t="shared" si="46"/>
        <v>600.86282190239149</v>
      </c>
      <c r="AJ80">
        <f t="shared" si="38"/>
        <v>105.59482960823891</v>
      </c>
      <c r="AK80">
        <f t="shared" si="39"/>
        <v>81.769509981851186</v>
      </c>
    </row>
    <row r="81" spans="1:37" x14ac:dyDescent="0.35">
      <c r="A81">
        <v>14.5343</v>
      </c>
      <c r="B81">
        <v>436.1</v>
      </c>
      <c r="C81">
        <v>22012.400000000001</v>
      </c>
      <c r="D81">
        <f t="shared" si="31"/>
        <v>22507.85183779426</v>
      </c>
      <c r="E81">
        <v>1821.1</v>
      </c>
      <c r="F81">
        <v>959.9</v>
      </c>
      <c r="G81">
        <v>237550.9</v>
      </c>
      <c r="H81">
        <f t="shared" si="32"/>
        <v>311562.9620390397</v>
      </c>
      <c r="I81">
        <v>133.6</v>
      </c>
      <c r="J81">
        <v>7000.2</v>
      </c>
      <c r="K81">
        <v>9505.7999999999993</v>
      </c>
      <c r="L81">
        <v>6650.7</v>
      </c>
      <c r="M81">
        <f t="shared" si="33"/>
        <v>6695.2279525439835</v>
      </c>
      <c r="N81">
        <v>670.5</v>
      </c>
      <c r="O81">
        <v>10136.799999999999</v>
      </c>
      <c r="P81">
        <v>196.1</v>
      </c>
      <c r="Q81">
        <v>554.20000000000005</v>
      </c>
      <c r="R81">
        <v>890.9</v>
      </c>
      <c r="S81">
        <v>1484.3</v>
      </c>
      <c r="T81">
        <v>76.8</v>
      </c>
      <c r="U81">
        <v>8.2899999999999991</v>
      </c>
      <c r="V81">
        <v>12.9</v>
      </c>
      <c r="W81">
        <v>0</v>
      </c>
      <c r="X81">
        <v>0</v>
      </c>
      <c r="Y81">
        <f t="shared" si="34"/>
        <v>340766.04182937794</v>
      </c>
      <c r="Z81">
        <f t="shared" si="35"/>
        <v>27895.385200264667</v>
      </c>
      <c r="AA81">
        <f t="shared" si="36"/>
        <v>28695.867477196818</v>
      </c>
      <c r="AB81">
        <f t="shared" si="40"/>
        <v>55633.7711886572</v>
      </c>
      <c r="AC81">
        <f t="shared" si="41"/>
        <v>5176.5721447186852</v>
      </c>
      <c r="AD81">
        <f t="shared" si="42"/>
        <v>24.327541428411504</v>
      </c>
      <c r="AE81">
        <f t="shared" si="43"/>
        <v>4355.7743959217369</v>
      </c>
      <c r="AF81">
        <f t="shared" si="44"/>
        <v>1889.5662154106356</v>
      </c>
      <c r="AG81">
        <f t="shared" si="37"/>
        <v>13.842412162846921</v>
      </c>
      <c r="AH81">
        <f t="shared" si="45"/>
        <v>2614.4036982595671</v>
      </c>
      <c r="AI81">
        <f t="shared" si="46"/>
        <v>575.46813921730961</v>
      </c>
      <c r="AJ81">
        <f t="shared" si="38"/>
        <v>103.5314428943737</v>
      </c>
      <c r="AK81">
        <f t="shared" si="39"/>
        <v>212.78648974668278</v>
      </c>
    </row>
    <row r="82" spans="1:37" x14ac:dyDescent="0.35">
      <c r="A82">
        <v>14.543799999999999</v>
      </c>
      <c r="B82">
        <v>484.6</v>
      </c>
      <c r="C82">
        <v>21159</v>
      </c>
      <c r="D82">
        <f t="shared" si="31"/>
        <v>21616.381005699597</v>
      </c>
      <c r="E82">
        <v>1974.7</v>
      </c>
      <c r="F82">
        <v>929.7</v>
      </c>
      <c r="G82">
        <v>235669.1</v>
      </c>
      <c r="H82">
        <f t="shared" si="32"/>
        <v>308333.86429882655</v>
      </c>
      <c r="I82">
        <v>147.30000000000001</v>
      </c>
      <c r="J82">
        <v>6611.2</v>
      </c>
      <c r="K82">
        <v>9620.7000000000007</v>
      </c>
      <c r="L82">
        <v>6510.5</v>
      </c>
      <c r="M82">
        <f t="shared" si="33"/>
        <v>6553.1643766743373</v>
      </c>
      <c r="N82">
        <v>642</v>
      </c>
      <c r="O82">
        <v>10385.700000000001</v>
      </c>
      <c r="P82">
        <v>200.6</v>
      </c>
      <c r="Q82">
        <v>440.6</v>
      </c>
      <c r="R82">
        <v>683.1</v>
      </c>
      <c r="S82">
        <v>1602.6</v>
      </c>
      <c r="T82">
        <v>82.6</v>
      </c>
      <c r="U82">
        <v>11.7</v>
      </c>
      <c r="V82">
        <v>20.6</v>
      </c>
      <c r="W82">
        <v>11.7</v>
      </c>
      <c r="X82">
        <v>0</v>
      </c>
      <c r="Y82">
        <f t="shared" si="34"/>
        <v>336503.40968120046</v>
      </c>
      <c r="Z82">
        <f t="shared" si="35"/>
        <v>28590.200643478005</v>
      </c>
      <c r="AA82">
        <f t="shared" si="36"/>
        <v>29431.657640695645</v>
      </c>
      <c r="AB82">
        <f t="shared" si="40"/>
        <v>56378.626350245548</v>
      </c>
      <c r="AC82">
        <f t="shared" si="41"/>
        <v>5108.4177768913587</v>
      </c>
      <c r="AD82">
        <f t="shared" si="42"/>
        <v>69.53867130846875</v>
      </c>
      <c r="AE82">
        <f t="shared" si="43"/>
        <v>4762.5074632030774</v>
      </c>
      <c r="AF82">
        <f t="shared" si="44"/>
        <v>1616.0311733993724</v>
      </c>
      <c r="AG82">
        <f t="shared" si="37"/>
        <v>14.263898485945823</v>
      </c>
      <c r="AH82">
        <f t="shared" si="45"/>
        <v>2029.9942893510686</v>
      </c>
      <c r="AI82">
        <f t="shared" si="46"/>
        <v>596.1306608751637</v>
      </c>
      <c r="AJ82">
        <f t="shared" si="38"/>
        <v>102.16835553782717</v>
      </c>
      <c r="AK82">
        <f t="shared" si="39"/>
        <v>73.461538461538467</v>
      </c>
    </row>
    <row r="83" spans="1:37" x14ac:dyDescent="0.35">
      <c r="A83">
        <v>14.5533</v>
      </c>
      <c r="B83">
        <v>438.9</v>
      </c>
      <c r="C83">
        <v>21434.3</v>
      </c>
      <c r="D83">
        <f t="shared" si="31"/>
        <v>21903.792458697459</v>
      </c>
      <c r="E83">
        <v>1790.4</v>
      </c>
      <c r="F83">
        <v>942.4</v>
      </c>
      <c r="G83">
        <v>236008.4</v>
      </c>
      <c r="H83">
        <f t="shared" si="32"/>
        <v>308914.91477131419</v>
      </c>
      <c r="I83">
        <v>126.8</v>
      </c>
      <c r="J83">
        <v>6577.2</v>
      </c>
      <c r="K83">
        <v>9889</v>
      </c>
      <c r="L83">
        <v>6484.8</v>
      </c>
      <c r="M83">
        <f t="shared" si="33"/>
        <v>6527.1271139082728</v>
      </c>
      <c r="N83">
        <v>782.8</v>
      </c>
      <c r="O83">
        <v>10398.700000000001</v>
      </c>
      <c r="P83">
        <v>264.5</v>
      </c>
      <c r="Q83">
        <v>649.6</v>
      </c>
      <c r="R83">
        <v>635.20000000000005</v>
      </c>
      <c r="S83">
        <v>1550.9</v>
      </c>
      <c r="T83">
        <v>90.3</v>
      </c>
      <c r="U83">
        <v>23.4</v>
      </c>
      <c r="V83">
        <v>20.6</v>
      </c>
      <c r="W83">
        <v>7.32</v>
      </c>
      <c r="X83">
        <v>4.3899999999999997</v>
      </c>
      <c r="Y83">
        <f t="shared" si="34"/>
        <v>337345.83434391994</v>
      </c>
      <c r="Z83">
        <f t="shared" si="35"/>
        <v>29314.131058509785</v>
      </c>
      <c r="AA83">
        <f t="shared" si="36"/>
        <v>30199.400234883553</v>
      </c>
      <c r="AB83">
        <f t="shared" si="40"/>
        <v>55629.262583002557</v>
      </c>
      <c r="AC83">
        <f t="shared" si="41"/>
        <v>5489.9151299787763</v>
      </c>
      <c r="AD83">
        <f t="shared" si="42"/>
        <v>104.07717074166028</v>
      </c>
      <c r="AE83">
        <f t="shared" si="43"/>
        <v>4597.3592738035013</v>
      </c>
      <c r="AF83">
        <f t="shared" si="44"/>
        <v>2254.3630973805934</v>
      </c>
      <c r="AG83">
        <f t="shared" si="37"/>
        <v>14.103261586038798</v>
      </c>
      <c r="AH83">
        <f t="shared" si="45"/>
        <v>1882.9341741698265</v>
      </c>
      <c r="AI83">
        <f t="shared" si="46"/>
        <v>784.06185306662326</v>
      </c>
      <c r="AJ83">
        <f t="shared" si="38"/>
        <v>109.79830259957552</v>
      </c>
      <c r="AK83">
        <f t="shared" si="39"/>
        <v>52.748504699515806</v>
      </c>
    </row>
    <row r="84" spans="1:37" x14ac:dyDescent="0.35">
      <c r="A84">
        <v>14.562799999999999</v>
      </c>
      <c r="B84">
        <v>394.3</v>
      </c>
      <c r="C84">
        <v>22176.6</v>
      </c>
      <c r="D84">
        <f t="shared" si="31"/>
        <v>22679.555428925098</v>
      </c>
      <c r="E84">
        <v>1912.6</v>
      </c>
      <c r="F84">
        <v>1067</v>
      </c>
      <c r="G84">
        <v>238933.7</v>
      </c>
      <c r="H84">
        <f t="shared" si="32"/>
        <v>313945.97290669684</v>
      </c>
      <c r="I84">
        <v>149.30000000000001</v>
      </c>
      <c r="J84">
        <v>6424.9</v>
      </c>
      <c r="K84">
        <v>9943.2000000000007</v>
      </c>
      <c r="L84">
        <v>6597.5</v>
      </c>
      <c r="M84">
        <f t="shared" si="33"/>
        <v>6641.3160828566461</v>
      </c>
      <c r="N84">
        <v>722.4</v>
      </c>
      <c r="O84">
        <v>10074</v>
      </c>
      <c r="P84">
        <v>243.9</v>
      </c>
      <c r="Q84">
        <v>546.4</v>
      </c>
      <c r="R84">
        <v>758.7</v>
      </c>
      <c r="S84">
        <v>1474.6</v>
      </c>
      <c r="T84">
        <v>59</v>
      </c>
      <c r="U84">
        <v>0</v>
      </c>
      <c r="V84">
        <v>0</v>
      </c>
      <c r="W84">
        <v>4.3899999999999997</v>
      </c>
      <c r="X84">
        <v>2.93</v>
      </c>
      <c r="Y84">
        <f t="shared" si="34"/>
        <v>343266.84441847855</v>
      </c>
      <c r="Z84">
        <f t="shared" si="35"/>
        <v>28966.386243461919</v>
      </c>
      <c r="AA84">
        <f t="shared" si="36"/>
        <v>29830.467074566688</v>
      </c>
      <c r="AB84">
        <f t="shared" si="40"/>
        <v>53636.115166294469</v>
      </c>
      <c r="AC84">
        <f t="shared" si="41"/>
        <v>5647.792763919022</v>
      </c>
      <c r="AD84">
        <f t="shared" si="42"/>
        <v>21.324517992411021</v>
      </c>
      <c r="AE84">
        <f t="shared" si="43"/>
        <v>4295.7833649739468</v>
      </c>
      <c r="AF84">
        <f t="shared" si="44"/>
        <v>1763.6425126510426</v>
      </c>
      <c r="AG84">
        <f t="shared" si="37"/>
        <v>13.842686374103074</v>
      </c>
      <c r="AH84">
        <f t="shared" si="45"/>
        <v>2210.2338525740765</v>
      </c>
      <c r="AI84">
        <f t="shared" si="46"/>
        <v>710.52594786189172</v>
      </c>
      <c r="AJ84">
        <f t="shared" si="38"/>
        <v>112.95585527838044</v>
      </c>
      <c r="AK84">
        <f t="shared" si="39"/>
        <v>264.84972677595624</v>
      </c>
    </row>
    <row r="85" spans="1:37" x14ac:dyDescent="0.35">
      <c r="A85">
        <v>14.5724</v>
      </c>
      <c r="B85">
        <v>535.1</v>
      </c>
      <c r="C85">
        <v>21798.799999999999</v>
      </c>
      <c r="D85">
        <f t="shared" si="31"/>
        <v>22284.577037934523</v>
      </c>
      <c r="E85">
        <v>1692.3</v>
      </c>
      <c r="F85">
        <v>1006.3</v>
      </c>
      <c r="G85">
        <v>245509.9</v>
      </c>
      <c r="H85">
        <f t="shared" si="32"/>
        <v>325398.43796492484</v>
      </c>
      <c r="I85">
        <v>190.2</v>
      </c>
      <c r="J85">
        <v>6468.3</v>
      </c>
      <c r="K85">
        <v>9599.4</v>
      </c>
      <c r="L85">
        <v>6360.3</v>
      </c>
      <c r="M85">
        <f t="shared" si="33"/>
        <v>6401.0123589063523</v>
      </c>
      <c r="N85">
        <v>769.6</v>
      </c>
      <c r="O85">
        <v>10367.200000000001</v>
      </c>
      <c r="P85">
        <v>285.8</v>
      </c>
      <c r="Q85">
        <v>614.4</v>
      </c>
      <c r="R85">
        <v>677.7</v>
      </c>
      <c r="S85">
        <v>1615.4</v>
      </c>
      <c r="T85">
        <v>77.099999999999994</v>
      </c>
      <c r="U85">
        <v>18.5</v>
      </c>
      <c r="V85">
        <v>21.3</v>
      </c>
      <c r="W85">
        <v>4.88</v>
      </c>
      <c r="X85">
        <v>0</v>
      </c>
      <c r="Y85">
        <f t="shared" si="34"/>
        <v>354084.02736176568</v>
      </c>
      <c r="Z85">
        <f t="shared" si="35"/>
        <v>27110.514053751278</v>
      </c>
      <c r="AA85">
        <f t="shared" si="36"/>
        <v>27865.974959512623</v>
      </c>
      <c r="AB85">
        <f t="shared" si="40"/>
        <v>52325.997696219871</v>
      </c>
      <c r="AC85">
        <f t="shared" si="41"/>
        <v>5552.6367982457641</v>
      </c>
      <c r="AD85">
        <f t="shared" si="42"/>
        <v>66.029524613695116</v>
      </c>
      <c r="AE85">
        <f t="shared" si="43"/>
        <v>4562.193929040337</v>
      </c>
      <c r="AF85">
        <f t="shared" si="44"/>
        <v>2013.0814860839125</v>
      </c>
      <c r="AG85">
        <f t="shared" si="37"/>
        <v>14.601957102932964</v>
      </c>
      <c r="AH85">
        <f t="shared" si="45"/>
        <v>1913.9524735115986</v>
      </c>
      <c r="AI85">
        <f t="shared" si="46"/>
        <v>807.15304254037903</v>
      </c>
      <c r="AJ85">
        <f t="shared" si="38"/>
        <v>111.05273596491529</v>
      </c>
      <c r="AK85">
        <f t="shared" si="39"/>
        <v>84.093242087254055</v>
      </c>
    </row>
    <row r="86" spans="1:37" x14ac:dyDescent="0.35">
      <c r="A86">
        <v>14.581899999999999</v>
      </c>
      <c r="B86">
        <v>411.2</v>
      </c>
      <c r="C86">
        <v>21069.5</v>
      </c>
      <c r="D86">
        <f t="shared" si="31"/>
        <v>21522.978393256722</v>
      </c>
      <c r="E86">
        <v>1859.8</v>
      </c>
      <c r="F86">
        <v>1038.5</v>
      </c>
      <c r="G86">
        <v>236209.1</v>
      </c>
      <c r="H86">
        <f t="shared" si="32"/>
        <v>309258.85605602263</v>
      </c>
      <c r="I86">
        <v>157.1</v>
      </c>
      <c r="J86">
        <v>6746</v>
      </c>
      <c r="K86">
        <v>9700</v>
      </c>
      <c r="L86">
        <v>6828.8</v>
      </c>
      <c r="M86">
        <f t="shared" si="33"/>
        <v>6875.7531430633517</v>
      </c>
      <c r="N86">
        <v>635</v>
      </c>
      <c r="O86">
        <v>10278.700000000001</v>
      </c>
      <c r="P86">
        <v>203.8</v>
      </c>
      <c r="Q86">
        <v>576.1</v>
      </c>
      <c r="R86">
        <v>616.1</v>
      </c>
      <c r="S86">
        <v>1659.2</v>
      </c>
      <c r="T86">
        <v>61.9</v>
      </c>
      <c r="U86">
        <v>8.2899999999999991</v>
      </c>
      <c r="V86">
        <v>9.68</v>
      </c>
      <c r="W86">
        <v>11.2</v>
      </c>
      <c r="X86">
        <v>0</v>
      </c>
      <c r="Y86">
        <f t="shared" si="34"/>
        <v>337657.58759234269</v>
      </c>
      <c r="Z86">
        <f t="shared" si="35"/>
        <v>28727.327199028932</v>
      </c>
      <c r="AA86">
        <f t="shared" si="36"/>
        <v>29576.99521822705</v>
      </c>
      <c r="AB86">
        <f t="shared" si="40"/>
        <v>55927.95984433627</v>
      </c>
      <c r="AC86">
        <f t="shared" si="41"/>
        <v>5421.4685742827178</v>
      </c>
      <c r="AD86">
        <f t="shared" si="42"/>
        <v>57.721196609182876</v>
      </c>
      <c r="AE86">
        <f t="shared" si="43"/>
        <v>4913.8537410957524</v>
      </c>
      <c r="AF86">
        <f t="shared" si="44"/>
        <v>1918.1562144605214</v>
      </c>
      <c r="AG86">
        <f t="shared" si="37"/>
        <v>14.368776031151677</v>
      </c>
      <c r="AH86">
        <f t="shared" si="45"/>
        <v>1824.6295141568787</v>
      </c>
      <c r="AI86">
        <f t="shared" si="46"/>
        <v>603.57002919196873</v>
      </c>
      <c r="AJ86">
        <f t="shared" si="38"/>
        <v>108.42937148565436</v>
      </c>
      <c r="AK86">
        <f t="shared" si="39"/>
        <v>93.925089789635706</v>
      </c>
    </row>
    <row r="87" spans="1:37" x14ac:dyDescent="0.35">
      <c r="A87">
        <v>14.6791</v>
      </c>
      <c r="B87">
        <v>386.6</v>
      </c>
      <c r="C87">
        <v>21158.799999999999</v>
      </c>
      <c r="D87">
        <f t="shared" si="31"/>
        <v>21616.172265736259</v>
      </c>
      <c r="E87">
        <v>1768.3</v>
      </c>
      <c r="F87">
        <v>1111.0999999999999</v>
      </c>
      <c r="G87">
        <v>234539.1</v>
      </c>
      <c r="H87">
        <f t="shared" si="32"/>
        <v>306402.45635015453</v>
      </c>
      <c r="I87">
        <v>133.6</v>
      </c>
      <c r="J87">
        <v>6744.1</v>
      </c>
      <c r="K87">
        <v>9574.7000000000007</v>
      </c>
      <c r="L87">
        <v>5190.8</v>
      </c>
      <c r="M87">
        <f t="shared" si="33"/>
        <v>5217.8849974447367</v>
      </c>
      <c r="N87">
        <v>665.9</v>
      </c>
      <c r="O87">
        <v>10661.3</v>
      </c>
      <c r="P87">
        <v>267.7</v>
      </c>
      <c r="Q87">
        <v>565.1</v>
      </c>
      <c r="R87">
        <v>679.3</v>
      </c>
      <c r="S87">
        <v>1607.6</v>
      </c>
      <c r="T87">
        <v>63.9</v>
      </c>
      <c r="U87">
        <v>32.799999999999997</v>
      </c>
      <c r="V87">
        <v>5.16</v>
      </c>
      <c r="W87">
        <v>0</v>
      </c>
      <c r="X87">
        <v>0</v>
      </c>
      <c r="Y87">
        <f t="shared" si="34"/>
        <v>333236.51361333556</v>
      </c>
      <c r="Z87">
        <f t="shared" si="35"/>
        <v>28732.445602014115</v>
      </c>
      <c r="AA87">
        <f t="shared" si="36"/>
        <v>29582.420901337682</v>
      </c>
      <c r="AB87">
        <f t="shared" si="40"/>
        <v>57537.812384653087</v>
      </c>
      <c r="AC87">
        <f t="shared" si="41"/>
        <v>5733.4653375257885</v>
      </c>
      <c r="AD87">
        <f t="shared" si="42"/>
        <v>98.428589485421256</v>
      </c>
      <c r="AE87">
        <f t="shared" si="43"/>
        <v>4824.2012334379033</v>
      </c>
      <c r="AF87">
        <f t="shared" si="44"/>
        <v>1903.0327532949618</v>
      </c>
      <c r="AG87">
        <f t="shared" si="37"/>
        <v>14.174686090739215</v>
      </c>
      <c r="AH87">
        <f t="shared" si="45"/>
        <v>2038.4920987026421</v>
      </c>
      <c r="AI87">
        <f t="shared" si="46"/>
        <v>803.33333552583144</v>
      </c>
      <c r="AJ87">
        <f t="shared" si="38"/>
        <v>114.66930675051577</v>
      </c>
      <c r="AK87">
        <f t="shared" si="39"/>
        <v>58.250000000000007</v>
      </c>
    </row>
    <row r="88" spans="1:37" x14ac:dyDescent="0.35">
      <c r="A88">
        <v>14.688599999999999</v>
      </c>
      <c r="B88">
        <v>357.1</v>
      </c>
      <c r="C88">
        <v>21179</v>
      </c>
      <c r="D88">
        <f t="shared" si="31"/>
        <v>21637.255432811515</v>
      </c>
      <c r="E88">
        <v>1735.5</v>
      </c>
      <c r="F88">
        <v>1098.9000000000001</v>
      </c>
      <c r="G88">
        <v>236507.3</v>
      </c>
      <c r="H88">
        <f t="shared" si="32"/>
        <v>309770.21784229239</v>
      </c>
      <c r="I88">
        <v>182.4</v>
      </c>
      <c r="J88">
        <v>6595.9</v>
      </c>
      <c r="K88">
        <v>9273.5</v>
      </c>
      <c r="L88">
        <v>6004.8</v>
      </c>
      <c r="M88">
        <f t="shared" si="33"/>
        <v>6041.0754498613278</v>
      </c>
      <c r="N88">
        <v>658.3</v>
      </c>
      <c r="O88">
        <v>10627.7</v>
      </c>
      <c r="P88">
        <v>216.1</v>
      </c>
      <c r="Q88">
        <v>551.5</v>
      </c>
      <c r="R88">
        <v>671.6</v>
      </c>
      <c r="S88">
        <v>1710.3</v>
      </c>
      <c r="T88">
        <v>67.099999999999994</v>
      </c>
      <c r="U88">
        <v>7.32</v>
      </c>
      <c r="V88">
        <v>5.16</v>
      </c>
      <c r="W88">
        <v>3.9</v>
      </c>
      <c r="X88">
        <v>0</v>
      </c>
      <c r="Y88">
        <f t="shared" si="34"/>
        <v>337448.54872496525</v>
      </c>
      <c r="Z88">
        <f t="shared" si="35"/>
        <v>27481.226501164456</v>
      </c>
      <c r="AA88">
        <f t="shared" si="36"/>
        <v>28257.785093746945</v>
      </c>
      <c r="AB88">
        <f t="shared" si="40"/>
        <v>56183.676212673425</v>
      </c>
      <c r="AC88">
        <f t="shared" si="41"/>
        <v>5747.8392108328653</v>
      </c>
      <c r="AD88">
        <f t="shared" si="42"/>
        <v>33.24951327363619</v>
      </c>
      <c r="AE88">
        <f t="shared" si="43"/>
        <v>5068.328213181816</v>
      </c>
      <c r="AF88">
        <f t="shared" si="44"/>
        <v>1848.4595721535925</v>
      </c>
      <c r="AG88">
        <f t="shared" si="37"/>
        <v>14.3165208177256</v>
      </c>
      <c r="AH88">
        <f t="shared" si="45"/>
        <v>1990.2293328497383</v>
      </c>
      <c r="AI88">
        <f t="shared" si="46"/>
        <v>640.39392321147773</v>
      </c>
      <c r="AJ88">
        <f t="shared" si="38"/>
        <v>114.95678421665731</v>
      </c>
      <c r="AK88">
        <f t="shared" si="39"/>
        <v>172.86987522281638</v>
      </c>
    </row>
    <row r="89" spans="1:37" x14ac:dyDescent="0.35">
      <c r="A89">
        <v>14.6981</v>
      </c>
      <c r="B89">
        <v>440.8</v>
      </c>
      <c r="C89">
        <v>21308.7</v>
      </c>
      <c r="D89">
        <f t="shared" si="31"/>
        <v>21772.646798842492</v>
      </c>
      <c r="E89">
        <v>1765.1</v>
      </c>
      <c r="F89">
        <v>1286.8</v>
      </c>
      <c r="G89">
        <v>239152.7</v>
      </c>
      <c r="H89">
        <f t="shared" si="32"/>
        <v>314324.17516629159</v>
      </c>
      <c r="I89">
        <v>154.30000000000001</v>
      </c>
      <c r="J89">
        <v>6707.5</v>
      </c>
      <c r="K89">
        <v>9182.7000000000007</v>
      </c>
      <c r="L89">
        <v>6501.6</v>
      </c>
      <c r="M89">
        <f t="shared" si="33"/>
        <v>6544.1474289238922</v>
      </c>
      <c r="N89">
        <v>759</v>
      </c>
      <c r="O89">
        <v>10764.7</v>
      </c>
      <c r="P89">
        <v>183.2</v>
      </c>
      <c r="Q89">
        <v>605.79999999999995</v>
      </c>
      <c r="R89">
        <v>705.8</v>
      </c>
      <c r="S89">
        <v>1565.1</v>
      </c>
      <c r="T89">
        <v>85.8</v>
      </c>
      <c r="U89">
        <v>16.600000000000001</v>
      </c>
      <c r="V89">
        <v>11.6</v>
      </c>
      <c r="W89">
        <v>0</v>
      </c>
      <c r="X89">
        <v>0</v>
      </c>
      <c r="Y89">
        <f t="shared" si="34"/>
        <v>342640.96939405793</v>
      </c>
      <c r="Z89">
        <f t="shared" si="35"/>
        <v>26799.772415537784</v>
      </c>
      <c r="AA89">
        <f t="shared" si="36"/>
        <v>27537.778615256109</v>
      </c>
      <c r="AB89">
        <f t="shared" si="40"/>
        <v>56144.190912196318</v>
      </c>
      <c r="AC89">
        <f t="shared" si="41"/>
        <v>6421.0068162332082</v>
      </c>
      <c r="AD89">
        <f t="shared" si="42"/>
        <v>48.447212921899578</v>
      </c>
      <c r="AE89">
        <f t="shared" si="43"/>
        <v>4567.7549966304232</v>
      </c>
      <c r="AF89">
        <f t="shared" si="44"/>
        <v>2052.2939835349262</v>
      </c>
      <c r="AG89">
        <f t="shared" si="37"/>
        <v>14.436654306218854</v>
      </c>
      <c r="AH89">
        <f t="shared" si="45"/>
        <v>2059.8821012214889</v>
      </c>
      <c r="AI89">
        <f t="shared" si="46"/>
        <v>534.67044622240974</v>
      </c>
      <c r="AJ89">
        <f t="shared" si="38"/>
        <v>128.42013632466416</v>
      </c>
      <c r="AK89">
        <f t="shared" si="39"/>
        <v>132.53614457831324</v>
      </c>
    </row>
    <row r="90" spans="1:37" x14ac:dyDescent="0.35">
      <c r="A90">
        <v>14.707599999999999</v>
      </c>
      <c r="B90">
        <v>419</v>
      </c>
      <c r="C90">
        <v>21378.1</v>
      </c>
      <c r="D90">
        <f t="shared" si="31"/>
        <v>21845.106879378029</v>
      </c>
      <c r="E90">
        <v>1920.9</v>
      </c>
      <c r="F90">
        <v>1000</v>
      </c>
      <c r="G90">
        <v>233791.3</v>
      </c>
      <c r="H90">
        <f t="shared" si="32"/>
        <v>305127.44112667994</v>
      </c>
      <c r="I90">
        <v>151.19999999999999</v>
      </c>
      <c r="J90">
        <v>6813.5</v>
      </c>
      <c r="K90">
        <v>9602.6</v>
      </c>
      <c r="L90">
        <v>6027.1</v>
      </c>
      <c r="M90">
        <f t="shared" si="33"/>
        <v>6063.6462020242197</v>
      </c>
      <c r="N90">
        <v>681.5</v>
      </c>
      <c r="O90">
        <v>10576.1</v>
      </c>
      <c r="P90">
        <v>176.8</v>
      </c>
      <c r="Q90">
        <v>532.9</v>
      </c>
      <c r="R90">
        <v>560.6</v>
      </c>
      <c r="S90">
        <v>1523.3</v>
      </c>
      <c r="T90">
        <v>31.6</v>
      </c>
      <c r="U90">
        <v>3.9</v>
      </c>
      <c r="V90">
        <v>25.8</v>
      </c>
      <c r="W90">
        <v>7.8</v>
      </c>
      <c r="X90">
        <v>2.93</v>
      </c>
      <c r="Y90">
        <f t="shared" si="34"/>
        <v>333036.19420808222</v>
      </c>
      <c r="Z90">
        <f t="shared" si="35"/>
        <v>28833.502685297506</v>
      </c>
      <c r="AA90">
        <f t="shared" si="36"/>
        <v>29689.556595107835</v>
      </c>
      <c r="AB90">
        <f t="shared" si="40"/>
        <v>57983.187220589993</v>
      </c>
      <c r="AC90">
        <f t="shared" si="41"/>
        <v>5503.0054746990127</v>
      </c>
      <c r="AD90">
        <f t="shared" si="42"/>
        <v>43.929159215827219</v>
      </c>
      <c r="AE90">
        <f t="shared" si="43"/>
        <v>4573.9773228619006</v>
      </c>
      <c r="AF90">
        <f t="shared" si="44"/>
        <v>1772.4800194875468</v>
      </c>
      <c r="AG90">
        <f t="shared" si="37"/>
        <v>13.967770577251004</v>
      </c>
      <c r="AH90">
        <f t="shared" si="45"/>
        <v>1683.3005233351157</v>
      </c>
      <c r="AI90">
        <f t="shared" si="46"/>
        <v>530.87322962120663</v>
      </c>
      <c r="AJ90">
        <f t="shared" si="38"/>
        <v>110.06010949398025</v>
      </c>
      <c r="AK90">
        <f t="shared" si="39"/>
        <v>125.26999316473002</v>
      </c>
    </row>
    <row r="91" spans="1:37" x14ac:dyDescent="0.35">
      <c r="A91">
        <v>14.7171</v>
      </c>
      <c r="B91">
        <v>463.6</v>
      </c>
      <c r="C91">
        <v>21258.1</v>
      </c>
      <c r="D91">
        <f t="shared" si="31"/>
        <v>21719.822151273995</v>
      </c>
      <c r="E91">
        <v>1993.5</v>
      </c>
      <c r="F91">
        <v>1093.0999999999999</v>
      </c>
      <c r="G91">
        <v>232640</v>
      </c>
      <c r="H91">
        <f t="shared" si="32"/>
        <v>303169.30775646371</v>
      </c>
      <c r="I91">
        <v>152.30000000000001</v>
      </c>
      <c r="J91">
        <v>7248.6</v>
      </c>
      <c r="K91">
        <v>9538.7000000000007</v>
      </c>
      <c r="L91">
        <v>6600.3</v>
      </c>
      <c r="M91">
        <f t="shared" si="33"/>
        <v>6644.1534057237986</v>
      </c>
      <c r="N91">
        <v>824.8</v>
      </c>
      <c r="O91">
        <v>10444.5</v>
      </c>
      <c r="P91">
        <v>192.2</v>
      </c>
      <c r="Q91">
        <v>588.4</v>
      </c>
      <c r="R91">
        <v>665.1</v>
      </c>
      <c r="S91">
        <v>1585.2</v>
      </c>
      <c r="T91">
        <v>69.7</v>
      </c>
      <c r="U91">
        <v>4.5</v>
      </c>
      <c r="V91">
        <v>5.16</v>
      </c>
      <c r="W91">
        <v>0</v>
      </c>
      <c r="X91">
        <v>0</v>
      </c>
      <c r="Y91">
        <f t="shared" si="34"/>
        <v>331533.28331346152</v>
      </c>
      <c r="Z91">
        <f t="shared" si="35"/>
        <v>28771.470256822606</v>
      </c>
      <c r="AA91">
        <f t="shared" si="36"/>
        <v>29623.790257099085</v>
      </c>
      <c r="AB91">
        <f t="shared" si="40"/>
        <v>59380.463413039921</v>
      </c>
      <c r="AC91">
        <f t="shared" si="41"/>
        <v>6244.3202664591763</v>
      </c>
      <c r="AD91">
        <f t="shared" si="42"/>
        <v>13.57329784516776</v>
      </c>
      <c r="AE91">
        <f t="shared" si="43"/>
        <v>4781.4203875910962</v>
      </c>
      <c r="AF91">
        <f t="shared" si="44"/>
        <v>2000.5834508413263</v>
      </c>
      <c r="AG91">
        <f t="shared" si="37"/>
        <v>13.958185552577421</v>
      </c>
      <c r="AH91">
        <f t="shared" si="45"/>
        <v>2006.1334215157951</v>
      </c>
      <c r="AI91">
        <f t="shared" si="46"/>
        <v>579.7306324091652</v>
      </c>
      <c r="AJ91">
        <f t="shared" si="38"/>
        <v>124.88640532918353</v>
      </c>
      <c r="AK91">
        <f t="shared" si="39"/>
        <v>460.04444444444437</v>
      </c>
    </row>
    <row r="92" spans="1:37" x14ac:dyDescent="0.35">
      <c r="A92">
        <v>14.726599999999999</v>
      </c>
      <c r="B92">
        <v>359</v>
      </c>
      <c r="C92">
        <v>21820</v>
      </c>
      <c r="D92">
        <f t="shared" si="31"/>
        <v>22306.732912142958</v>
      </c>
      <c r="E92">
        <v>1795.5</v>
      </c>
      <c r="F92">
        <v>1239.9000000000001</v>
      </c>
      <c r="G92">
        <v>236487.3</v>
      </c>
      <c r="H92">
        <f t="shared" si="32"/>
        <v>309735.90878056118</v>
      </c>
      <c r="I92">
        <v>188.3</v>
      </c>
      <c r="J92">
        <v>6760.8</v>
      </c>
      <c r="K92">
        <v>10084.4</v>
      </c>
      <c r="L92">
        <v>6178.1</v>
      </c>
      <c r="M92">
        <f t="shared" si="33"/>
        <v>6216.5061969352864</v>
      </c>
      <c r="N92">
        <v>710.1</v>
      </c>
      <c r="O92">
        <v>10371.700000000001</v>
      </c>
      <c r="P92">
        <v>245.1</v>
      </c>
      <c r="Q92">
        <v>593.4</v>
      </c>
      <c r="R92">
        <v>704.5</v>
      </c>
      <c r="S92">
        <v>1659.9</v>
      </c>
      <c r="T92">
        <v>62.6</v>
      </c>
      <c r="U92">
        <v>13.7</v>
      </c>
      <c r="V92">
        <v>31</v>
      </c>
      <c r="W92">
        <v>3.9</v>
      </c>
      <c r="X92">
        <v>3.9</v>
      </c>
      <c r="Y92">
        <f t="shared" si="34"/>
        <v>338259.14788963943</v>
      </c>
      <c r="Z92">
        <f t="shared" si="35"/>
        <v>29812.645313261834</v>
      </c>
      <c r="AA92">
        <f t="shared" si="36"/>
        <v>30728.750657534569</v>
      </c>
      <c r="AB92">
        <f t="shared" si="40"/>
        <v>55957.097149004403</v>
      </c>
      <c r="AC92">
        <f t="shared" si="41"/>
        <v>6321.4846171658983</v>
      </c>
      <c r="AD92">
        <f t="shared" si="42"/>
        <v>63.560734821618468</v>
      </c>
      <c r="AE92">
        <f t="shared" si="43"/>
        <v>4907.1843595536984</v>
      </c>
      <c r="AF92">
        <f t="shared" si="44"/>
        <v>2030.9872010442743</v>
      </c>
      <c r="AG92">
        <f t="shared" si="37"/>
        <v>13.8853103231425</v>
      </c>
      <c r="AH92">
        <f t="shared" si="45"/>
        <v>2082.7226828758244</v>
      </c>
      <c r="AI92">
        <f t="shared" si="46"/>
        <v>724.59237696645073</v>
      </c>
      <c r="AJ92">
        <f t="shared" si="38"/>
        <v>126.42969234331797</v>
      </c>
      <c r="AK92">
        <f t="shared" si="39"/>
        <v>99.455813953488402</v>
      </c>
    </row>
    <row r="93" spans="1:37" x14ac:dyDescent="0.35">
      <c r="A93">
        <v>14.7361</v>
      </c>
      <c r="B93">
        <v>424.7</v>
      </c>
      <c r="C93">
        <v>21506.400000000001</v>
      </c>
      <c r="D93">
        <f t="shared" si="31"/>
        <v>21979.091125378847</v>
      </c>
      <c r="E93">
        <v>1752.6</v>
      </c>
      <c r="F93">
        <v>1122</v>
      </c>
      <c r="G93">
        <v>238327.3</v>
      </c>
      <c r="H93">
        <f t="shared" si="32"/>
        <v>312899.88468800311</v>
      </c>
      <c r="I93">
        <v>132.19999999999999</v>
      </c>
      <c r="J93">
        <v>6888</v>
      </c>
      <c r="K93">
        <v>10050.299999999999</v>
      </c>
      <c r="L93">
        <v>6507.3</v>
      </c>
      <c r="M93">
        <f t="shared" si="33"/>
        <v>6549.9223094442468</v>
      </c>
      <c r="N93">
        <v>774.3</v>
      </c>
      <c r="O93">
        <v>10209</v>
      </c>
      <c r="P93">
        <v>227.1</v>
      </c>
      <c r="Q93">
        <v>575.5</v>
      </c>
      <c r="R93">
        <v>717.3</v>
      </c>
      <c r="S93">
        <v>1672.1</v>
      </c>
      <c r="T93">
        <v>24.5</v>
      </c>
      <c r="U93">
        <v>7.8</v>
      </c>
      <c r="V93">
        <v>10.3</v>
      </c>
      <c r="W93">
        <v>0</v>
      </c>
      <c r="X93">
        <v>0</v>
      </c>
      <c r="Y93">
        <f t="shared" si="34"/>
        <v>341428.89812282618</v>
      </c>
      <c r="Z93">
        <f t="shared" si="35"/>
        <v>29435.996938913147</v>
      </c>
      <c r="AA93">
        <f t="shared" si="36"/>
        <v>30328.754050298787</v>
      </c>
      <c r="AB93">
        <f t="shared" si="40"/>
        <v>55207.980647317716</v>
      </c>
      <c r="AC93">
        <f t="shared" si="41"/>
        <v>5941.2077043058734</v>
      </c>
      <c r="AD93">
        <f t="shared" si="42"/>
        <v>22.84516642523333</v>
      </c>
      <c r="AE93">
        <f t="shared" si="43"/>
        <v>4897.3593307221345</v>
      </c>
      <c r="AF93">
        <f t="shared" si="44"/>
        <v>1787.4878293999873</v>
      </c>
      <c r="AG93">
        <f t="shared" si="37"/>
        <v>14.23625221366426</v>
      </c>
      <c r="AH93">
        <f t="shared" si="45"/>
        <v>2100.876650874342</v>
      </c>
      <c r="AI93">
        <f t="shared" si="46"/>
        <v>665.14580707313962</v>
      </c>
      <c r="AJ93">
        <f t="shared" si="38"/>
        <v>118.82415408611747</v>
      </c>
      <c r="AK93">
        <f t="shared" si="39"/>
        <v>260.0641025641026</v>
      </c>
    </row>
    <row r="94" spans="1:37" x14ac:dyDescent="0.35">
      <c r="A94">
        <v>14.7456</v>
      </c>
      <c r="B94">
        <v>436.2</v>
      </c>
      <c r="C94">
        <v>21790.2</v>
      </c>
      <c r="D94">
        <f t="shared" si="31"/>
        <v>22275.589551443871</v>
      </c>
      <c r="E94">
        <v>1725.5</v>
      </c>
      <c r="F94">
        <v>1272.5999999999999</v>
      </c>
      <c r="G94">
        <v>234336.4</v>
      </c>
      <c r="H94">
        <f t="shared" si="32"/>
        <v>306056.60240345757</v>
      </c>
      <c r="I94">
        <v>142.4</v>
      </c>
      <c r="J94">
        <v>6531.6</v>
      </c>
      <c r="K94">
        <v>9209.7999999999993</v>
      </c>
      <c r="L94">
        <v>6721</v>
      </c>
      <c r="M94">
        <f t="shared" si="33"/>
        <v>6766.4774952455455</v>
      </c>
      <c r="N94">
        <v>766.3</v>
      </c>
      <c r="O94">
        <v>10186.5</v>
      </c>
      <c r="P94">
        <v>203.1</v>
      </c>
      <c r="Q94">
        <v>591.6</v>
      </c>
      <c r="R94">
        <v>640</v>
      </c>
      <c r="S94">
        <v>1521.9</v>
      </c>
      <c r="T94">
        <v>95.5</v>
      </c>
      <c r="U94">
        <v>7.8</v>
      </c>
      <c r="V94">
        <v>14.2</v>
      </c>
      <c r="W94">
        <v>0</v>
      </c>
      <c r="X94">
        <v>3.9</v>
      </c>
      <c r="Y94">
        <f t="shared" si="34"/>
        <v>335098.66945014696</v>
      </c>
      <c r="Z94">
        <f t="shared" si="35"/>
        <v>27483.845325653114</v>
      </c>
      <c r="AA94">
        <f t="shared" si="36"/>
        <v>28260.554021188724</v>
      </c>
      <c r="AB94">
        <f t="shared" si="40"/>
        <v>55039.31134750112</v>
      </c>
      <c r="AC94">
        <f t="shared" si="41"/>
        <v>6509.4260254128349</v>
      </c>
      <c r="AD94">
        <f t="shared" si="42"/>
        <v>34.915089395007648</v>
      </c>
      <c r="AE94">
        <f t="shared" si="43"/>
        <v>4541.6473974583023</v>
      </c>
      <c r="AF94">
        <f t="shared" si="44"/>
        <v>2092.8164267281086</v>
      </c>
      <c r="AG94">
        <f t="shared" si="37"/>
        <v>13.739551166385153</v>
      </c>
      <c r="AH94">
        <f t="shared" si="45"/>
        <v>1909.8852318636664</v>
      </c>
      <c r="AI94">
        <f t="shared" si="46"/>
        <v>606.09014154923534</v>
      </c>
      <c r="AJ94">
        <f t="shared" si="38"/>
        <v>130.18852050825669</v>
      </c>
      <c r="AK94">
        <f t="shared" si="39"/>
        <v>186.4358974358974</v>
      </c>
    </row>
    <row r="95" spans="1:37" x14ac:dyDescent="0.35">
      <c r="A95">
        <v>14.755100000000001</v>
      </c>
      <c r="B95">
        <v>399.9</v>
      </c>
      <c r="C95">
        <v>25484.400000000001</v>
      </c>
      <c r="D95">
        <f t="shared" si="31"/>
        <v>26150.838426804046</v>
      </c>
      <c r="E95">
        <v>1929.7</v>
      </c>
      <c r="F95">
        <v>1212.4000000000001</v>
      </c>
      <c r="G95">
        <v>232927.3</v>
      </c>
      <c r="H95">
        <f t="shared" si="32"/>
        <v>303657.39779293403</v>
      </c>
      <c r="I95">
        <v>146.69999999999999</v>
      </c>
      <c r="J95">
        <v>6692.7</v>
      </c>
      <c r="K95">
        <v>9575.5</v>
      </c>
      <c r="L95">
        <v>6318.1</v>
      </c>
      <c r="M95">
        <f t="shared" si="33"/>
        <v>6358.272199584193</v>
      </c>
      <c r="N95">
        <v>672.6</v>
      </c>
      <c r="O95">
        <v>10219.4</v>
      </c>
      <c r="P95">
        <v>191</v>
      </c>
      <c r="Q95">
        <v>531.5</v>
      </c>
      <c r="R95">
        <v>825.8</v>
      </c>
      <c r="S95">
        <v>1625.7</v>
      </c>
      <c r="T95">
        <v>67.7</v>
      </c>
      <c r="U95">
        <v>4.3899999999999997</v>
      </c>
      <c r="V95">
        <v>0</v>
      </c>
      <c r="W95">
        <v>0</v>
      </c>
      <c r="X95">
        <v>0</v>
      </c>
      <c r="Y95">
        <f t="shared" si="34"/>
        <v>336166.50841932226</v>
      </c>
      <c r="Z95">
        <f t="shared" si="35"/>
        <v>28484.396155419083</v>
      </c>
      <c r="AA95">
        <f t="shared" si="36"/>
        <v>29319.545710534872</v>
      </c>
      <c r="AB95">
        <f t="shared" ref="AB95:AB158" si="47">(E95+J95+O95)*1000000/Y95</f>
        <v>56049.010023620205</v>
      </c>
      <c r="AC95">
        <f t="shared" ref="AC95:AC158" si="48">(I95+N95+F95)*1000000/Y95</f>
        <v>6043.7311544008098</v>
      </c>
      <c r="AD95">
        <f t="shared" ref="AD95:AD158" si="49">(U95+W95+X95)*1000000/Y95</f>
        <v>13.059004660048016</v>
      </c>
      <c r="AE95">
        <f t="shared" ref="AE95:AE158" si="50">(S95)*1000000/Y95</f>
        <v>4835.9963270706285</v>
      </c>
      <c r="AF95">
        <f t="shared" ref="AF95:AF158" si="51">(Q95+T95+V95)*1000000/Y95</f>
        <v>1782.4500210252327</v>
      </c>
      <c r="AG95">
        <f t="shared" si="37"/>
        <v>11.611765284041208</v>
      </c>
      <c r="AH95">
        <f t="shared" ref="AH95:AH158" si="52">R95*1000000/Y95</f>
        <v>2456.520739924294</v>
      </c>
      <c r="AI95">
        <f t="shared" ref="AI95:AI158" si="53">P95*1000000/Y95</f>
        <v>568.17081778341026</v>
      </c>
      <c r="AJ95">
        <f t="shared" si="38"/>
        <v>120.87462308801619</v>
      </c>
      <c r="AK95">
        <f t="shared" si="39"/>
        <v>462.80182232346243</v>
      </c>
    </row>
    <row r="96" spans="1:37" x14ac:dyDescent="0.35">
      <c r="A96">
        <v>14.7645</v>
      </c>
      <c r="B96">
        <v>376.1</v>
      </c>
      <c r="C96">
        <v>21763.4</v>
      </c>
      <c r="D96">
        <f t="shared" si="31"/>
        <v>22247.583048927019</v>
      </c>
      <c r="E96">
        <v>1819.3</v>
      </c>
      <c r="F96">
        <v>1105.7</v>
      </c>
      <c r="G96">
        <v>236622.4</v>
      </c>
      <c r="H96">
        <f t="shared" si="32"/>
        <v>309967.70143635338</v>
      </c>
      <c r="I96">
        <v>174.1</v>
      </c>
      <c r="J96">
        <v>7498.8</v>
      </c>
      <c r="K96">
        <v>9467.2000000000007</v>
      </c>
      <c r="L96">
        <v>6431.2</v>
      </c>
      <c r="M96">
        <f t="shared" si="33"/>
        <v>6472.8280517665207</v>
      </c>
      <c r="N96">
        <v>761.7</v>
      </c>
      <c r="O96">
        <v>10072.799999999999</v>
      </c>
      <c r="P96">
        <v>240</v>
      </c>
      <c r="Q96">
        <v>572.20000000000005</v>
      </c>
      <c r="R96">
        <v>632.20000000000005</v>
      </c>
      <c r="S96">
        <v>1513.1</v>
      </c>
      <c r="T96">
        <v>65.8</v>
      </c>
      <c r="U96">
        <v>14.1</v>
      </c>
      <c r="V96">
        <v>20.2</v>
      </c>
      <c r="W96">
        <v>2.93</v>
      </c>
      <c r="X96">
        <v>0</v>
      </c>
      <c r="Y96">
        <f t="shared" si="34"/>
        <v>338688.11253704689</v>
      </c>
      <c r="Z96">
        <f t="shared" si="35"/>
        <v>27952.560628960498</v>
      </c>
      <c r="AA96">
        <f t="shared" si="36"/>
        <v>28756.374943024512</v>
      </c>
      <c r="AB96">
        <f t="shared" si="47"/>
        <v>57252.968977111515</v>
      </c>
      <c r="AC96">
        <f t="shared" si="48"/>
        <v>6027.6694824259403</v>
      </c>
      <c r="AD96">
        <f t="shared" si="49"/>
        <v>50.282248976592584</v>
      </c>
      <c r="AE96">
        <f t="shared" si="50"/>
        <v>4467.5320567517465</v>
      </c>
      <c r="AF96">
        <f t="shared" si="51"/>
        <v>1943.3808735404134</v>
      </c>
      <c r="AG96">
        <f t="shared" si="37"/>
        <v>13.932646110576171</v>
      </c>
      <c r="AH96">
        <f t="shared" si="52"/>
        <v>1866.6140812097376</v>
      </c>
      <c r="AI96">
        <f t="shared" si="53"/>
        <v>708.61654459085264</v>
      </c>
      <c r="AJ96">
        <f t="shared" si="38"/>
        <v>120.5533896485188</v>
      </c>
      <c r="AK96">
        <f t="shared" si="39"/>
        <v>119.87668819729889</v>
      </c>
    </row>
    <row r="97" spans="1:37" x14ac:dyDescent="0.35">
      <c r="A97">
        <v>14.773999999999999</v>
      </c>
      <c r="B97">
        <v>404.7</v>
      </c>
      <c r="C97">
        <v>22346.9</v>
      </c>
      <c r="D97">
        <f t="shared" si="31"/>
        <v>22857.698707240841</v>
      </c>
      <c r="E97">
        <v>1889</v>
      </c>
      <c r="F97">
        <v>1094.0999999999999</v>
      </c>
      <c r="G97">
        <v>236160.9</v>
      </c>
      <c r="H97">
        <f t="shared" si="32"/>
        <v>309176.23881783476</v>
      </c>
      <c r="I97">
        <v>153.19999999999999</v>
      </c>
      <c r="J97">
        <v>7138.9</v>
      </c>
      <c r="K97">
        <v>9325.2999999999993</v>
      </c>
      <c r="L97">
        <v>6361</v>
      </c>
      <c r="M97">
        <f t="shared" si="33"/>
        <v>6401.721349504196</v>
      </c>
      <c r="N97">
        <v>782.4</v>
      </c>
      <c r="O97">
        <v>10232.200000000001</v>
      </c>
      <c r="P97">
        <v>241.3</v>
      </c>
      <c r="Q97">
        <v>497.4</v>
      </c>
      <c r="R97">
        <v>583.20000000000005</v>
      </c>
      <c r="S97">
        <v>1542.6</v>
      </c>
      <c r="T97">
        <v>48.4</v>
      </c>
      <c r="U97">
        <v>22.4</v>
      </c>
      <c r="V97">
        <v>14.2</v>
      </c>
      <c r="W97">
        <v>15.6</v>
      </c>
      <c r="X97">
        <v>0</v>
      </c>
      <c r="Y97">
        <f t="shared" si="34"/>
        <v>338435.65887457982</v>
      </c>
      <c r="Z97">
        <f t="shared" si="35"/>
        <v>27554.12958259178</v>
      </c>
      <c r="AA97">
        <f t="shared" si="36"/>
        <v>28334.872326379016</v>
      </c>
      <c r="AB97">
        <f t="shared" si="47"/>
        <v>56909.192323429372</v>
      </c>
      <c r="AC97">
        <f t="shared" si="48"/>
        <v>5997.2994770984878</v>
      </c>
      <c r="AD97">
        <f t="shared" si="49"/>
        <v>112.28131257315985</v>
      </c>
      <c r="AE97">
        <f t="shared" si="50"/>
        <v>4558.0303361935894</v>
      </c>
      <c r="AF97">
        <f t="shared" si="51"/>
        <v>1654.6719747623558</v>
      </c>
      <c r="AG97">
        <f t="shared" si="37"/>
        <v>13.52613151383845</v>
      </c>
      <c r="AH97">
        <f t="shared" si="52"/>
        <v>1723.2226708596534</v>
      </c>
      <c r="AI97">
        <f t="shared" si="53"/>
        <v>712.98633483956507</v>
      </c>
      <c r="AJ97">
        <f t="shared" si="38"/>
        <v>119.94598954196975</v>
      </c>
      <c r="AK97">
        <f t="shared" si="39"/>
        <v>53.413157894736841</v>
      </c>
    </row>
    <row r="98" spans="1:37" x14ac:dyDescent="0.35">
      <c r="A98">
        <v>14.7835</v>
      </c>
      <c r="B98">
        <v>456</v>
      </c>
      <c r="C98">
        <v>21212.799999999999</v>
      </c>
      <c r="D98">
        <f t="shared" si="31"/>
        <v>21672.535153708588</v>
      </c>
      <c r="E98">
        <v>1642.5</v>
      </c>
      <c r="F98">
        <v>1144.2</v>
      </c>
      <c r="G98">
        <v>234500.7</v>
      </c>
      <c r="H98">
        <f t="shared" si="32"/>
        <v>306336.92284238536</v>
      </c>
      <c r="I98">
        <v>147.30000000000001</v>
      </c>
      <c r="J98">
        <v>6794</v>
      </c>
      <c r="K98">
        <v>9385.7999999999993</v>
      </c>
      <c r="L98">
        <v>6437.1</v>
      </c>
      <c r="M98">
        <f t="shared" si="33"/>
        <v>6478.8047138233524</v>
      </c>
      <c r="N98">
        <v>821.8</v>
      </c>
      <c r="O98">
        <v>10136.1</v>
      </c>
      <c r="P98">
        <v>160</v>
      </c>
      <c r="Q98">
        <v>568.29999999999995</v>
      </c>
      <c r="R98">
        <v>627.9</v>
      </c>
      <c r="S98">
        <v>1464.3</v>
      </c>
      <c r="T98">
        <v>54.8</v>
      </c>
      <c r="U98">
        <v>7.8</v>
      </c>
      <c r="V98">
        <v>21.9</v>
      </c>
      <c r="W98">
        <v>0</v>
      </c>
      <c r="X98">
        <v>0</v>
      </c>
      <c r="Y98">
        <f t="shared" si="34"/>
        <v>334488.26270991733</v>
      </c>
      <c r="Z98">
        <f t="shared" si="35"/>
        <v>28060.177430320691</v>
      </c>
      <c r="AA98">
        <f t="shared" si="36"/>
        <v>28870.282684923146</v>
      </c>
      <c r="AB98">
        <f t="shared" si="47"/>
        <v>55525.416197060884</v>
      </c>
      <c r="AC98">
        <f t="shared" si="48"/>
        <v>6318.0094359028235</v>
      </c>
      <c r="AD98">
        <f t="shared" si="49"/>
        <v>23.319203899135012</v>
      </c>
      <c r="AE98">
        <f t="shared" si="50"/>
        <v>4377.7320858337689</v>
      </c>
      <c r="AF98">
        <f t="shared" si="51"/>
        <v>1928.3187839669333</v>
      </c>
      <c r="AG98">
        <f t="shared" si="37"/>
        <v>14.134798751957046</v>
      </c>
      <c r="AH98">
        <f t="shared" si="52"/>
        <v>1877.1959138803684</v>
      </c>
      <c r="AI98">
        <f t="shared" si="53"/>
        <v>478.34264408482073</v>
      </c>
      <c r="AJ98">
        <f t="shared" si="38"/>
        <v>126.36018871805646</v>
      </c>
      <c r="AK98">
        <f t="shared" si="39"/>
        <v>270.93589743589746</v>
      </c>
    </row>
    <row r="99" spans="1:37" x14ac:dyDescent="0.35">
      <c r="A99">
        <v>14.792999999999999</v>
      </c>
      <c r="B99">
        <v>423.7</v>
      </c>
      <c r="C99">
        <v>22201.1</v>
      </c>
      <c r="D99">
        <f t="shared" si="31"/>
        <v>22705.179971055397</v>
      </c>
      <c r="E99">
        <v>1933.5</v>
      </c>
      <c r="F99">
        <v>989.9</v>
      </c>
      <c r="G99">
        <v>233838.2</v>
      </c>
      <c r="H99">
        <f t="shared" si="32"/>
        <v>305207.3334901323</v>
      </c>
      <c r="I99">
        <v>237.5</v>
      </c>
      <c r="J99">
        <v>6831.2</v>
      </c>
      <c r="K99">
        <v>9076.2000000000007</v>
      </c>
      <c r="L99">
        <v>6021.4</v>
      </c>
      <c r="M99">
        <f t="shared" si="33"/>
        <v>6057.8768999654512</v>
      </c>
      <c r="N99">
        <v>700.4</v>
      </c>
      <c r="O99">
        <v>10743.8</v>
      </c>
      <c r="P99">
        <v>245.8</v>
      </c>
      <c r="Q99">
        <v>569</v>
      </c>
      <c r="R99">
        <v>762.6</v>
      </c>
      <c r="S99">
        <v>1550.2</v>
      </c>
      <c r="T99">
        <v>55.3</v>
      </c>
      <c r="U99">
        <v>11.7</v>
      </c>
      <c r="V99">
        <v>13.5</v>
      </c>
      <c r="W99">
        <v>3.41</v>
      </c>
      <c r="X99">
        <v>0</v>
      </c>
      <c r="Y99">
        <f t="shared" si="34"/>
        <v>333970.39036115317</v>
      </c>
      <c r="Z99">
        <f t="shared" si="35"/>
        <v>27176.660751826123</v>
      </c>
      <c r="AA99">
        <f t="shared" si="36"/>
        <v>27935.864257562971</v>
      </c>
      <c r="AB99">
        <f t="shared" si="47"/>
        <v>58413.861117758519</v>
      </c>
      <c r="AC99">
        <f t="shared" si="48"/>
        <v>5772.3680171625128</v>
      </c>
      <c r="AD99">
        <f t="shared" si="49"/>
        <v>45.243531870176142</v>
      </c>
      <c r="AE99">
        <f t="shared" si="50"/>
        <v>4641.728862021645</v>
      </c>
      <c r="AF99">
        <f t="shared" si="51"/>
        <v>1909.7501407543575</v>
      </c>
      <c r="AG99">
        <f t="shared" si="37"/>
        <v>13.442189574326701</v>
      </c>
      <c r="AH99">
        <f t="shared" si="52"/>
        <v>2283.4359632161695</v>
      </c>
      <c r="AI99">
        <f t="shared" si="53"/>
        <v>735.99339071404995</v>
      </c>
      <c r="AJ99">
        <f t="shared" si="38"/>
        <v>115.44736034325025</v>
      </c>
      <c r="AK99">
        <f t="shared" si="39"/>
        <v>127.58438120450033</v>
      </c>
    </row>
    <row r="100" spans="1:37" x14ac:dyDescent="0.35">
      <c r="A100">
        <v>14.8025</v>
      </c>
      <c r="B100">
        <v>546.5</v>
      </c>
      <c r="C100">
        <v>22074.9</v>
      </c>
      <c r="D100">
        <f t="shared" si="31"/>
        <v>22573.201158248212</v>
      </c>
      <c r="E100">
        <v>1763.8</v>
      </c>
      <c r="F100">
        <v>1121.5</v>
      </c>
      <c r="G100">
        <v>235398.9</v>
      </c>
      <c r="H100">
        <f t="shared" si="32"/>
        <v>307871.51627168723</v>
      </c>
      <c r="I100">
        <v>102.9</v>
      </c>
      <c r="J100">
        <v>6949.1</v>
      </c>
      <c r="K100">
        <v>9326</v>
      </c>
      <c r="L100">
        <v>6636.8</v>
      </c>
      <c r="M100">
        <f t="shared" si="33"/>
        <v>6681.141399238466</v>
      </c>
      <c r="N100">
        <v>765.9</v>
      </c>
      <c r="O100">
        <v>10389.6</v>
      </c>
      <c r="P100">
        <v>234.2</v>
      </c>
      <c r="Q100">
        <v>524.4</v>
      </c>
      <c r="R100">
        <v>641.20000000000005</v>
      </c>
      <c r="S100">
        <v>1574.8</v>
      </c>
      <c r="T100">
        <v>75.5</v>
      </c>
      <c r="U100">
        <v>6.34</v>
      </c>
      <c r="V100">
        <v>30.8</v>
      </c>
      <c r="W100">
        <v>0</v>
      </c>
      <c r="X100">
        <v>0</v>
      </c>
      <c r="Y100">
        <f t="shared" si="34"/>
        <v>337125.85882917396</v>
      </c>
      <c r="Z100">
        <f t="shared" si="35"/>
        <v>27663.25915309156</v>
      </c>
      <c r="AA100">
        <f t="shared" si="36"/>
        <v>28450.286810099111</v>
      </c>
      <c r="AB100">
        <f t="shared" si="47"/>
        <v>56662.814494095168</v>
      </c>
      <c r="AC100">
        <f t="shared" si="48"/>
        <v>5903.7298619341773</v>
      </c>
      <c r="AD100">
        <f t="shared" si="49"/>
        <v>18.806032922003055</v>
      </c>
      <c r="AE100">
        <f t="shared" si="50"/>
        <v>4671.2524677555857</v>
      </c>
      <c r="AF100">
        <f t="shared" si="51"/>
        <v>1870.8146630768651</v>
      </c>
      <c r="AG100">
        <f t="shared" si="37"/>
        <v>13.638806215980203</v>
      </c>
      <c r="AH100">
        <f t="shared" si="52"/>
        <v>1901.960301196902</v>
      </c>
      <c r="AI100">
        <f t="shared" si="53"/>
        <v>694.69604263929273</v>
      </c>
      <c r="AJ100">
        <f t="shared" si="38"/>
        <v>118.07459723868355</v>
      </c>
      <c r="AK100">
        <f t="shared" si="39"/>
        <v>313.92744479495269</v>
      </c>
    </row>
    <row r="101" spans="1:37" x14ac:dyDescent="0.35">
      <c r="A101">
        <v>14.811999999999999</v>
      </c>
      <c r="B101">
        <v>415.2</v>
      </c>
      <c r="C101">
        <v>22035.200000000001</v>
      </c>
      <c r="D101">
        <f t="shared" si="31"/>
        <v>22531.690302145842</v>
      </c>
      <c r="E101">
        <v>1655.5</v>
      </c>
      <c r="F101">
        <v>1215.4000000000001</v>
      </c>
      <c r="G101">
        <v>236861.5</v>
      </c>
      <c r="H101">
        <f t="shared" si="32"/>
        <v>310378.1292648713</v>
      </c>
      <c r="I101">
        <v>191.2</v>
      </c>
      <c r="J101">
        <v>6818.1</v>
      </c>
      <c r="K101">
        <v>9627.9</v>
      </c>
      <c r="L101">
        <v>6155.2</v>
      </c>
      <c r="M101">
        <f t="shared" si="33"/>
        <v>6193.3211302207337</v>
      </c>
      <c r="N101">
        <v>789.3</v>
      </c>
      <c r="O101">
        <v>10058</v>
      </c>
      <c r="P101">
        <v>191</v>
      </c>
      <c r="Q101">
        <v>468.3</v>
      </c>
      <c r="R101">
        <v>570.29999999999995</v>
      </c>
      <c r="S101">
        <v>1803.1</v>
      </c>
      <c r="T101">
        <v>90.9</v>
      </c>
      <c r="U101">
        <v>7.8</v>
      </c>
      <c r="V101">
        <v>21.9</v>
      </c>
      <c r="W101">
        <v>3.9</v>
      </c>
      <c r="X101">
        <v>0</v>
      </c>
      <c r="Y101">
        <f t="shared" si="34"/>
        <v>339103.14069723786</v>
      </c>
      <c r="Z101">
        <f t="shared" si="35"/>
        <v>28392.246619137324</v>
      </c>
      <c r="AA101">
        <f t="shared" si="36"/>
        <v>29221.922653809641</v>
      </c>
      <c r="AB101">
        <f t="shared" si="47"/>
        <v>54648.859818569494</v>
      </c>
      <c r="AC101">
        <f t="shared" si="48"/>
        <v>6475.6109173302229</v>
      </c>
      <c r="AD101">
        <f t="shared" si="49"/>
        <v>34.502776871789976</v>
      </c>
      <c r="AE101">
        <f t="shared" si="50"/>
        <v>5317.2612801302994</v>
      </c>
      <c r="AF101">
        <f t="shared" si="51"/>
        <v>1713.6379179655687</v>
      </c>
      <c r="AG101">
        <f t="shared" si="37"/>
        <v>13.775181759679695</v>
      </c>
      <c r="AH101">
        <f t="shared" si="52"/>
        <v>1681.7892008531471</v>
      </c>
      <c r="AI101">
        <f t="shared" si="53"/>
        <v>563.25046004375088</v>
      </c>
      <c r="AJ101">
        <f t="shared" si="38"/>
        <v>129.51221834660447</v>
      </c>
      <c r="AK101">
        <f t="shared" si="39"/>
        <v>187.68376068376068</v>
      </c>
    </row>
    <row r="102" spans="1:37" x14ac:dyDescent="0.35">
      <c r="A102">
        <v>14.8215</v>
      </c>
      <c r="B102">
        <v>394.1</v>
      </c>
      <c r="C102">
        <v>22817.599999999999</v>
      </c>
      <c r="D102">
        <f t="shared" si="31"/>
        <v>23350.400089072416</v>
      </c>
      <c r="E102">
        <v>1751.6</v>
      </c>
      <c r="F102">
        <v>1081.4000000000001</v>
      </c>
      <c r="G102">
        <v>236921.8</v>
      </c>
      <c r="H102">
        <f t="shared" si="32"/>
        <v>310481.67802461132</v>
      </c>
      <c r="I102">
        <v>122.9</v>
      </c>
      <c r="J102">
        <v>6906.9</v>
      </c>
      <c r="K102">
        <v>9486.5</v>
      </c>
      <c r="L102">
        <v>6588.6</v>
      </c>
      <c r="M102">
        <f t="shared" si="33"/>
        <v>6632.2975556753227</v>
      </c>
      <c r="N102">
        <v>714.1</v>
      </c>
      <c r="O102">
        <v>10290.299999999999</v>
      </c>
      <c r="P102">
        <v>194.8</v>
      </c>
      <c r="Q102">
        <v>491.6</v>
      </c>
      <c r="R102">
        <v>587.1</v>
      </c>
      <c r="S102">
        <v>1567</v>
      </c>
      <c r="T102">
        <v>72.3</v>
      </c>
      <c r="U102">
        <v>11.7</v>
      </c>
      <c r="V102">
        <v>0</v>
      </c>
      <c r="W102">
        <v>7.32</v>
      </c>
      <c r="X102">
        <v>7.32</v>
      </c>
      <c r="Y102">
        <f t="shared" si="34"/>
        <v>340464.37566935905</v>
      </c>
      <c r="Z102">
        <f t="shared" si="35"/>
        <v>27863.414436090035</v>
      </c>
      <c r="AA102">
        <f t="shared" si="36"/>
        <v>28662.036641617829</v>
      </c>
      <c r="AB102">
        <f t="shared" si="47"/>
        <v>55655.749482589243</v>
      </c>
      <c r="AC102">
        <f t="shared" si="48"/>
        <v>5634.6570657455459</v>
      </c>
      <c r="AD102">
        <f t="shared" si="49"/>
        <v>77.364922389354504</v>
      </c>
      <c r="AE102">
        <f t="shared" si="50"/>
        <v>4602.5373342489947</v>
      </c>
      <c r="AF102">
        <f t="shared" si="51"/>
        <v>1656.2672640606304</v>
      </c>
      <c r="AG102">
        <f t="shared" si="37"/>
        <v>13.296632042288277</v>
      </c>
      <c r="AH102">
        <f t="shared" si="52"/>
        <v>1724.4094887923322</v>
      </c>
      <c r="AI102">
        <f t="shared" si="53"/>
        <v>572.15971455756483</v>
      </c>
      <c r="AJ102">
        <f t="shared" si="38"/>
        <v>112.69314131491092</v>
      </c>
      <c r="AK102">
        <f t="shared" si="39"/>
        <v>72.832194381169316</v>
      </c>
    </row>
    <row r="103" spans="1:37" x14ac:dyDescent="0.35">
      <c r="A103">
        <v>14.831</v>
      </c>
      <c r="B103">
        <v>482.7</v>
      </c>
      <c r="C103">
        <v>22460</v>
      </c>
      <c r="D103">
        <f t="shared" si="31"/>
        <v>22976.041901098673</v>
      </c>
      <c r="E103">
        <v>1939.4</v>
      </c>
      <c r="F103">
        <v>1041.9000000000001</v>
      </c>
      <c r="G103">
        <v>238934.5</v>
      </c>
      <c r="H103">
        <f t="shared" si="32"/>
        <v>313947.35407136439</v>
      </c>
      <c r="I103">
        <v>150.69999999999999</v>
      </c>
      <c r="J103">
        <v>6624.5</v>
      </c>
      <c r="K103">
        <v>9545.7999999999993</v>
      </c>
      <c r="L103">
        <v>6362.9</v>
      </c>
      <c r="M103">
        <f t="shared" si="33"/>
        <v>6403.6457575909753</v>
      </c>
      <c r="N103">
        <v>877.9</v>
      </c>
      <c r="O103">
        <v>10409</v>
      </c>
      <c r="P103">
        <v>318.10000000000002</v>
      </c>
      <c r="Q103">
        <v>465.8</v>
      </c>
      <c r="R103">
        <v>567.70000000000005</v>
      </c>
      <c r="S103">
        <v>1696.6</v>
      </c>
      <c r="T103">
        <v>41.9</v>
      </c>
      <c r="U103">
        <v>7.8</v>
      </c>
      <c r="V103">
        <v>5.16</v>
      </c>
      <c r="W103">
        <v>4.3899999999999997</v>
      </c>
      <c r="X103">
        <v>0</v>
      </c>
      <c r="Y103">
        <f t="shared" si="34"/>
        <v>343327.04173005407</v>
      </c>
      <c r="Z103">
        <f t="shared" si="35"/>
        <v>27803.810477316045</v>
      </c>
      <c r="AA103">
        <f t="shared" si="36"/>
        <v>28598.97084246626</v>
      </c>
      <c r="AB103">
        <f t="shared" si="47"/>
        <v>55261.886463687653</v>
      </c>
      <c r="AC103">
        <f t="shared" si="48"/>
        <v>6030.693037072102</v>
      </c>
      <c r="AD103">
        <f t="shared" si="49"/>
        <v>35.505505009374026</v>
      </c>
      <c r="AE103">
        <f t="shared" si="50"/>
        <v>4941.6439539707935</v>
      </c>
      <c r="AF103">
        <f t="shared" si="51"/>
        <v>1493.7943641597672</v>
      </c>
      <c r="AG103">
        <f t="shared" si="37"/>
        <v>13.664118276888761</v>
      </c>
      <c r="AH103">
        <f t="shared" si="52"/>
        <v>1653.525446580938</v>
      </c>
      <c r="AI103">
        <f t="shared" si="53"/>
        <v>926.52183293534677</v>
      </c>
      <c r="AJ103">
        <f t="shared" si="38"/>
        <v>120.61386074144204</v>
      </c>
      <c r="AK103">
        <f t="shared" si="39"/>
        <v>169.85233798195242</v>
      </c>
    </row>
    <row r="104" spans="1:37" x14ac:dyDescent="0.35">
      <c r="A104">
        <v>14.8405</v>
      </c>
      <c r="B104">
        <v>493.2</v>
      </c>
      <c r="C104">
        <v>22431.4</v>
      </c>
      <c r="D104">
        <f t="shared" si="31"/>
        <v>22946.113449224944</v>
      </c>
      <c r="E104">
        <v>1781.8</v>
      </c>
      <c r="F104">
        <v>1098.9000000000001</v>
      </c>
      <c r="G104">
        <v>237176.2</v>
      </c>
      <c r="H104">
        <f t="shared" si="32"/>
        <v>310918.72067966411</v>
      </c>
      <c r="I104">
        <v>161.9</v>
      </c>
      <c r="J104">
        <v>6897.1</v>
      </c>
      <c r="K104">
        <v>9444.5</v>
      </c>
      <c r="L104">
        <v>6630.8</v>
      </c>
      <c r="M104">
        <f t="shared" si="33"/>
        <v>6675.0609944419457</v>
      </c>
      <c r="N104">
        <v>766.7</v>
      </c>
      <c r="O104">
        <v>9802.6</v>
      </c>
      <c r="P104">
        <v>206.1</v>
      </c>
      <c r="Q104">
        <v>480.6</v>
      </c>
      <c r="R104">
        <v>571</v>
      </c>
      <c r="S104">
        <v>1530.2</v>
      </c>
      <c r="T104">
        <v>64.7</v>
      </c>
      <c r="U104">
        <v>10.7</v>
      </c>
      <c r="V104">
        <v>14.8</v>
      </c>
      <c r="W104">
        <v>3.9</v>
      </c>
      <c r="X104">
        <v>0</v>
      </c>
      <c r="Y104">
        <f t="shared" si="34"/>
        <v>340539.89512333105</v>
      </c>
      <c r="Z104">
        <f t="shared" si="35"/>
        <v>27733.901769657703</v>
      </c>
      <c r="AA104">
        <f t="shared" si="36"/>
        <v>28525.01164047292</v>
      </c>
      <c r="AB104">
        <f t="shared" si="47"/>
        <v>54271.174287249603</v>
      </c>
      <c r="AC104">
        <f t="shared" si="48"/>
        <v>5953.7811253090149</v>
      </c>
      <c r="AD104">
        <f t="shared" si="49"/>
        <v>42.873097129228917</v>
      </c>
      <c r="AE104">
        <f t="shared" si="50"/>
        <v>4493.4529607634304</v>
      </c>
      <c r="AF104">
        <f t="shared" si="51"/>
        <v>1644.7412124713092</v>
      </c>
      <c r="AG104">
        <f t="shared" si="37"/>
        <v>13.549951340023819</v>
      </c>
      <c r="AH104">
        <f t="shared" si="52"/>
        <v>1676.7492096431308</v>
      </c>
      <c r="AI104">
        <f t="shared" si="53"/>
        <v>605.2154327626082</v>
      </c>
      <c r="AJ104">
        <f t="shared" si="38"/>
        <v>119.0756225061803</v>
      </c>
      <c r="AK104">
        <f t="shared" si="39"/>
        <v>138.86986301369862</v>
      </c>
    </row>
    <row r="105" spans="1:37" x14ac:dyDescent="0.35">
      <c r="A105">
        <v>14.85</v>
      </c>
      <c r="B105">
        <v>455.2</v>
      </c>
      <c r="C105">
        <v>23855.200000000001</v>
      </c>
      <c r="D105">
        <f t="shared" si="31"/>
        <v>24438.177614632583</v>
      </c>
      <c r="E105">
        <v>502.6</v>
      </c>
      <c r="F105">
        <v>177.1</v>
      </c>
      <c r="G105">
        <v>257758.2</v>
      </c>
      <c r="H105">
        <f t="shared" si="32"/>
        <v>347269.85195390502</v>
      </c>
      <c r="I105">
        <v>34.1</v>
      </c>
      <c r="J105">
        <v>1695.5</v>
      </c>
      <c r="K105">
        <v>4463.3999999999996</v>
      </c>
      <c r="L105">
        <v>6785.2</v>
      </c>
      <c r="M105">
        <f t="shared" si="33"/>
        <v>6831.553456513132</v>
      </c>
      <c r="N105">
        <v>104.4</v>
      </c>
      <c r="O105">
        <v>2138.6999999999998</v>
      </c>
      <c r="P105">
        <v>71.599999999999994</v>
      </c>
      <c r="Q105">
        <v>123.2</v>
      </c>
      <c r="R105">
        <v>572.20000000000005</v>
      </c>
      <c r="S105">
        <v>250.9</v>
      </c>
      <c r="T105">
        <v>5.16</v>
      </c>
      <c r="U105">
        <v>12.2</v>
      </c>
      <c r="V105">
        <v>4.5199999999999996</v>
      </c>
      <c r="W105">
        <v>4.3899999999999997</v>
      </c>
      <c r="X105">
        <v>2.93</v>
      </c>
      <c r="Y105">
        <f t="shared" si="34"/>
        <v>378539.58302505076</v>
      </c>
      <c r="Z105">
        <f t="shared" si="35"/>
        <v>11791.105078975648</v>
      </c>
      <c r="AA105">
        <f t="shared" si="36"/>
        <v>11931.794117192163</v>
      </c>
      <c r="AB105">
        <f t="shared" si="47"/>
        <v>11456.661851167626</v>
      </c>
      <c r="AC105">
        <f t="shared" si="48"/>
        <v>833.73051102852412</v>
      </c>
      <c r="AD105">
        <f t="shared" si="49"/>
        <v>51.566601949546232</v>
      </c>
      <c r="AE105">
        <f t="shared" si="50"/>
        <v>662.81047280436212</v>
      </c>
      <c r="AF105">
        <f t="shared" si="51"/>
        <v>351.03330261555863</v>
      </c>
      <c r="AG105">
        <f t="shared" si="37"/>
        <v>14.210137000803776</v>
      </c>
      <c r="AH105">
        <f t="shared" si="52"/>
        <v>1511.598854279219</v>
      </c>
      <c r="AI105">
        <f t="shared" si="53"/>
        <v>189.14798665919622</v>
      </c>
      <c r="AJ105">
        <f t="shared" si="38"/>
        <v>16.674610220570482</v>
      </c>
      <c r="AK105">
        <f t="shared" si="39"/>
        <v>16.168032786885245</v>
      </c>
    </row>
    <row r="106" spans="1:37" x14ac:dyDescent="0.35">
      <c r="A106">
        <v>14.859500000000001</v>
      </c>
      <c r="B106">
        <v>403.7</v>
      </c>
      <c r="C106">
        <v>25705.200000000001</v>
      </c>
      <c r="D106">
        <f t="shared" si="31"/>
        <v>26383.390324981719</v>
      </c>
      <c r="E106">
        <v>107.1</v>
      </c>
      <c r="F106">
        <v>16.600000000000001</v>
      </c>
      <c r="G106">
        <v>267876.40000000002</v>
      </c>
      <c r="H106">
        <f t="shared" si="32"/>
        <v>365889.58476410276</v>
      </c>
      <c r="I106">
        <v>31.7</v>
      </c>
      <c r="J106">
        <v>291</v>
      </c>
      <c r="K106">
        <v>1963.1</v>
      </c>
      <c r="L106">
        <v>6784.1</v>
      </c>
      <c r="M106">
        <f t="shared" si="33"/>
        <v>6830.4383769933611</v>
      </c>
      <c r="N106">
        <v>57.1</v>
      </c>
      <c r="O106">
        <v>580</v>
      </c>
      <c r="P106">
        <v>90.5</v>
      </c>
      <c r="Q106">
        <v>86.5</v>
      </c>
      <c r="R106">
        <v>560.6</v>
      </c>
      <c r="S106">
        <v>85.2</v>
      </c>
      <c r="T106">
        <v>15.5</v>
      </c>
      <c r="U106">
        <v>6.83</v>
      </c>
      <c r="V106">
        <v>5.8</v>
      </c>
      <c r="W106">
        <v>0</v>
      </c>
      <c r="X106">
        <v>3.9</v>
      </c>
      <c r="Y106">
        <f t="shared" si="34"/>
        <v>399103.41346607782</v>
      </c>
      <c r="Z106">
        <f t="shared" si="35"/>
        <v>4918.7752691743281</v>
      </c>
      <c r="AA106">
        <f t="shared" si="36"/>
        <v>4943.0892141542317</v>
      </c>
      <c r="AB106">
        <f t="shared" si="47"/>
        <v>2450.7432585091997</v>
      </c>
      <c r="AC106">
        <f t="shared" si="48"/>
        <v>264.09195322244113</v>
      </c>
      <c r="AD106">
        <f t="shared" si="49"/>
        <v>26.885262410595761</v>
      </c>
      <c r="AE106">
        <f t="shared" si="50"/>
        <v>213.47850488189738</v>
      </c>
      <c r="AF106">
        <f t="shared" si="51"/>
        <v>270.10543223319877</v>
      </c>
      <c r="AG106">
        <f t="shared" si="37"/>
        <v>13.868179193697172</v>
      </c>
      <c r="AH106">
        <f t="shared" si="52"/>
        <v>1404.6484722628129</v>
      </c>
      <c r="AI106">
        <f t="shared" si="53"/>
        <v>226.7582710306539</v>
      </c>
      <c r="AJ106">
        <f t="shared" si="38"/>
        <v>5.2818390644488229</v>
      </c>
      <c r="AK106">
        <f t="shared" si="39"/>
        <v>9.822926374650514</v>
      </c>
    </row>
    <row r="107" spans="1:37" x14ac:dyDescent="0.35">
      <c r="A107">
        <v>14.869</v>
      </c>
      <c r="B107">
        <v>568.5</v>
      </c>
      <c r="C107">
        <v>26356.2</v>
      </c>
      <c r="D107">
        <f t="shared" si="31"/>
        <v>27069.653193498481</v>
      </c>
      <c r="E107">
        <v>61.3</v>
      </c>
      <c r="F107">
        <v>3.9</v>
      </c>
      <c r="G107">
        <v>269512.7</v>
      </c>
      <c r="H107">
        <f t="shared" si="32"/>
        <v>368949.19323032728</v>
      </c>
      <c r="I107">
        <v>15.1</v>
      </c>
      <c r="J107">
        <v>290.3</v>
      </c>
      <c r="K107">
        <v>1657.4</v>
      </c>
      <c r="L107">
        <v>6980.5</v>
      </c>
      <c r="M107">
        <f t="shared" si="33"/>
        <v>7029.5699127761336</v>
      </c>
      <c r="N107">
        <v>52.7</v>
      </c>
      <c r="O107">
        <v>360.6</v>
      </c>
      <c r="P107">
        <v>64.5</v>
      </c>
      <c r="Q107">
        <v>85.2</v>
      </c>
      <c r="R107">
        <v>493.8</v>
      </c>
      <c r="S107">
        <v>103.2</v>
      </c>
      <c r="T107">
        <v>0</v>
      </c>
      <c r="U107">
        <v>3.9</v>
      </c>
      <c r="V107">
        <v>5.16</v>
      </c>
      <c r="W107">
        <v>0</v>
      </c>
      <c r="X107">
        <v>3.41</v>
      </c>
      <c r="Y107">
        <f t="shared" si="34"/>
        <v>403048.41633660189</v>
      </c>
      <c r="Z107">
        <f t="shared" si="35"/>
        <v>4112.1610526707509</v>
      </c>
      <c r="AA107">
        <f t="shared" si="36"/>
        <v>4129.1407444209544</v>
      </c>
      <c r="AB107">
        <f t="shared" si="47"/>
        <v>1767.033366545257</v>
      </c>
      <c r="AC107">
        <f t="shared" si="48"/>
        <v>177.894260574691</v>
      </c>
      <c r="AD107">
        <f t="shared" si="49"/>
        <v>18.136778867517314</v>
      </c>
      <c r="AE107">
        <f t="shared" si="50"/>
        <v>256.04864283553849</v>
      </c>
      <c r="AF107">
        <f t="shared" si="51"/>
        <v>224.19142797111687</v>
      </c>
      <c r="AG107">
        <f t="shared" si="37"/>
        <v>13.629623940617774</v>
      </c>
      <c r="AH107">
        <f t="shared" si="52"/>
        <v>1225.1629828700477</v>
      </c>
      <c r="AI107">
        <f t="shared" si="53"/>
        <v>160.03040177221158</v>
      </c>
      <c r="AJ107">
        <f t="shared" si="38"/>
        <v>3.55788521149382</v>
      </c>
      <c r="AK107">
        <f t="shared" si="39"/>
        <v>9.8084815321477414</v>
      </c>
    </row>
    <row r="108" spans="1:37" x14ac:dyDescent="0.35">
      <c r="A108">
        <v>14.878500000000001</v>
      </c>
      <c r="B108">
        <v>380</v>
      </c>
      <c r="C108">
        <v>25916.9</v>
      </c>
      <c r="D108">
        <f t="shared" si="31"/>
        <v>26606.45688237482</v>
      </c>
      <c r="E108">
        <v>68.400000000000006</v>
      </c>
      <c r="F108">
        <v>9.27</v>
      </c>
      <c r="G108">
        <v>268527.3</v>
      </c>
      <c r="H108">
        <f t="shared" si="32"/>
        <v>367105.01977722475</v>
      </c>
      <c r="I108">
        <v>15.6</v>
      </c>
      <c r="J108">
        <v>195.5</v>
      </c>
      <c r="K108">
        <v>1476.7</v>
      </c>
      <c r="L108">
        <v>7191</v>
      </c>
      <c r="M108">
        <f t="shared" si="33"/>
        <v>7243.0850244105368</v>
      </c>
      <c r="N108">
        <v>35.6</v>
      </c>
      <c r="O108">
        <v>363.8</v>
      </c>
      <c r="P108">
        <v>52.9</v>
      </c>
      <c r="Q108">
        <v>29</v>
      </c>
      <c r="R108">
        <v>552.20000000000005</v>
      </c>
      <c r="S108">
        <v>93.5</v>
      </c>
      <c r="T108">
        <v>11</v>
      </c>
      <c r="U108">
        <v>27.8</v>
      </c>
      <c r="V108">
        <v>14.2</v>
      </c>
      <c r="W108">
        <v>3.9</v>
      </c>
      <c r="X108">
        <v>0</v>
      </c>
      <c r="Y108">
        <f t="shared" si="34"/>
        <v>400954.56168401008</v>
      </c>
      <c r="Z108">
        <f t="shared" si="35"/>
        <v>3682.9609664443187</v>
      </c>
      <c r="AA108">
        <f t="shared" si="36"/>
        <v>3696.5753090169505</v>
      </c>
      <c r="AB108">
        <f t="shared" si="47"/>
        <v>1565.514050678607</v>
      </c>
      <c r="AC108">
        <f t="shared" si="48"/>
        <v>150.815094224208</v>
      </c>
      <c r="AD108">
        <f t="shared" si="49"/>
        <v>79.061327714691473</v>
      </c>
      <c r="AE108">
        <f t="shared" si="50"/>
        <v>233.19350603544646</v>
      </c>
      <c r="AF108">
        <f t="shared" si="51"/>
        <v>135.17741205477219</v>
      </c>
      <c r="AG108">
        <f t="shared" si="37"/>
        <v>13.797591366643402</v>
      </c>
      <c r="AH108">
        <f t="shared" si="52"/>
        <v>1377.2134121152251</v>
      </c>
      <c r="AI108">
        <f t="shared" si="53"/>
        <v>131.93514940401195</v>
      </c>
      <c r="AJ108">
        <f t="shared" si="38"/>
        <v>3.01630188448416</v>
      </c>
      <c r="AK108">
        <f t="shared" si="39"/>
        <v>1.907570977917981</v>
      </c>
    </row>
    <row r="109" spans="1:37" x14ac:dyDescent="0.35">
      <c r="A109">
        <v>14.888</v>
      </c>
      <c r="B109">
        <v>454.2</v>
      </c>
      <c r="C109">
        <v>26569.200000000001</v>
      </c>
      <c r="D109">
        <f t="shared" si="31"/>
        <v>27294.390109702712</v>
      </c>
      <c r="E109">
        <v>70.3</v>
      </c>
      <c r="F109">
        <v>7.8</v>
      </c>
      <c r="G109">
        <v>281122.2</v>
      </c>
      <c r="H109">
        <f t="shared" si="32"/>
        <v>391057.00579430891</v>
      </c>
      <c r="I109">
        <v>12.7</v>
      </c>
      <c r="J109">
        <v>245.5</v>
      </c>
      <c r="K109">
        <v>1503.5</v>
      </c>
      <c r="L109">
        <v>7287.6</v>
      </c>
      <c r="M109">
        <f t="shared" si="33"/>
        <v>7341.0989930215446</v>
      </c>
      <c r="N109">
        <v>31.7</v>
      </c>
      <c r="O109">
        <v>369</v>
      </c>
      <c r="P109">
        <v>74.8</v>
      </c>
      <c r="Q109">
        <v>41.9</v>
      </c>
      <c r="R109">
        <v>483.8</v>
      </c>
      <c r="S109">
        <v>61.9</v>
      </c>
      <c r="T109">
        <v>15.5</v>
      </c>
      <c r="U109">
        <v>8.2899999999999991</v>
      </c>
      <c r="V109">
        <v>25.3</v>
      </c>
      <c r="W109">
        <v>0</v>
      </c>
      <c r="X109">
        <v>0</v>
      </c>
      <c r="Y109">
        <f t="shared" si="34"/>
        <v>425692.49489703315</v>
      </c>
      <c r="Z109">
        <f t="shared" si="35"/>
        <v>3531.8921945374391</v>
      </c>
      <c r="AA109">
        <f t="shared" si="36"/>
        <v>3544.4106709202979</v>
      </c>
      <c r="AB109">
        <f t="shared" si="47"/>
        <v>1608.6729463380368</v>
      </c>
      <c r="AC109">
        <f t="shared" si="48"/>
        <v>122.62372634177206</v>
      </c>
      <c r="AD109">
        <f t="shared" si="49"/>
        <v>19.474151175733532</v>
      </c>
      <c r="AE109">
        <f t="shared" si="50"/>
        <v>145.41012759685233</v>
      </c>
      <c r="AF109">
        <f t="shared" si="51"/>
        <v>194.27168905104503</v>
      </c>
      <c r="AG109">
        <f t="shared" si="37"/>
        <v>14.327376586271276</v>
      </c>
      <c r="AH109">
        <f t="shared" si="52"/>
        <v>1136.5011265162707</v>
      </c>
      <c r="AI109">
        <f t="shared" si="53"/>
        <v>175.71369215257761</v>
      </c>
      <c r="AJ109">
        <f t="shared" si="38"/>
        <v>2.4524745268354411</v>
      </c>
      <c r="AK109">
        <f t="shared" si="39"/>
        <v>6.2967430639324489</v>
      </c>
    </row>
    <row r="110" spans="1:37" x14ac:dyDescent="0.35">
      <c r="A110">
        <v>14.897500000000001</v>
      </c>
      <c r="B110">
        <v>379</v>
      </c>
      <c r="C110">
        <v>26978.2</v>
      </c>
      <c r="D110">
        <f t="shared" si="31"/>
        <v>27726.203051154662</v>
      </c>
      <c r="E110">
        <v>67.7</v>
      </c>
      <c r="F110">
        <v>4.3899999999999997</v>
      </c>
      <c r="G110">
        <v>269964.5</v>
      </c>
      <c r="H110">
        <f t="shared" si="32"/>
        <v>369796.40031203965</v>
      </c>
      <c r="I110">
        <v>23.9</v>
      </c>
      <c r="J110">
        <v>131</v>
      </c>
      <c r="K110">
        <v>1502.5</v>
      </c>
      <c r="L110">
        <v>7229.9</v>
      </c>
      <c r="M110">
        <f t="shared" si="33"/>
        <v>7282.5521235984043</v>
      </c>
      <c r="N110">
        <v>35.799999999999997</v>
      </c>
      <c r="O110">
        <v>260.60000000000002</v>
      </c>
      <c r="P110">
        <v>71.599999999999994</v>
      </c>
      <c r="Q110">
        <v>38.700000000000003</v>
      </c>
      <c r="R110">
        <v>532.79999999999995</v>
      </c>
      <c r="S110">
        <v>74.2</v>
      </c>
      <c r="T110">
        <v>15.5</v>
      </c>
      <c r="U110">
        <v>18.5</v>
      </c>
      <c r="V110">
        <v>12.3</v>
      </c>
      <c r="W110">
        <v>3.9</v>
      </c>
      <c r="X110">
        <v>0</v>
      </c>
      <c r="Y110">
        <f t="shared" si="34"/>
        <v>404805.15548679273</v>
      </c>
      <c r="Z110">
        <f t="shared" si="35"/>
        <v>3711.6622148578858</v>
      </c>
      <c r="AA110">
        <f t="shared" si="36"/>
        <v>3725.4899752307824</v>
      </c>
      <c r="AB110">
        <f t="shared" si="47"/>
        <v>1134.6199369612159</v>
      </c>
      <c r="AC110">
        <f t="shared" si="48"/>
        <v>158.32308242944552</v>
      </c>
      <c r="AD110">
        <f t="shared" si="49"/>
        <v>55.335263635818066</v>
      </c>
      <c r="AE110">
        <f t="shared" si="50"/>
        <v>183.29806079364735</v>
      </c>
      <c r="AF110">
        <f t="shared" si="51"/>
        <v>164.27656391883488</v>
      </c>
      <c r="AG110">
        <f t="shared" si="37"/>
        <v>13.337433893482196</v>
      </c>
      <c r="AH110">
        <f t="shared" si="52"/>
        <v>1316.1887707662438</v>
      </c>
      <c r="AI110">
        <f t="shared" si="53"/>
        <v>176.87521769306133</v>
      </c>
      <c r="AJ110">
        <f t="shared" si="38"/>
        <v>3.1664616485889105</v>
      </c>
      <c r="AK110">
        <f t="shared" si="39"/>
        <v>2.8611607142857141</v>
      </c>
    </row>
    <row r="111" spans="1:37" x14ac:dyDescent="0.35">
      <c r="A111">
        <v>14.907</v>
      </c>
      <c r="B111">
        <v>572.1</v>
      </c>
      <c r="C111">
        <v>26285.7</v>
      </c>
      <c r="D111">
        <f t="shared" si="31"/>
        <v>26995.290096900084</v>
      </c>
      <c r="E111">
        <v>74.2</v>
      </c>
      <c r="F111">
        <v>0</v>
      </c>
      <c r="G111">
        <v>271725.5</v>
      </c>
      <c r="H111">
        <f t="shared" si="32"/>
        <v>373108.6286832781</v>
      </c>
      <c r="I111">
        <v>43.9</v>
      </c>
      <c r="J111">
        <v>195.5</v>
      </c>
      <c r="K111">
        <v>1470.2</v>
      </c>
      <c r="L111">
        <v>7461</v>
      </c>
      <c r="M111">
        <f t="shared" si="33"/>
        <v>7517.0849709683944</v>
      </c>
      <c r="N111">
        <v>49.7</v>
      </c>
      <c r="O111">
        <v>300</v>
      </c>
      <c r="P111">
        <v>71.5</v>
      </c>
      <c r="Q111">
        <v>76.8</v>
      </c>
      <c r="R111">
        <v>487.1</v>
      </c>
      <c r="S111">
        <v>63.2</v>
      </c>
      <c r="T111">
        <v>0</v>
      </c>
      <c r="U111">
        <v>7.8</v>
      </c>
      <c r="V111">
        <v>16.100000000000001</v>
      </c>
      <c r="W111">
        <v>0</v>
      </c>
      <c r="X111">
        <v>0</v>
      </c>
      <c r="Y111">
        <f t="shared" si="34"/>
        <v>407621.00375114655</v>
      </c>
      <c r="Z111">
        <f t="shared" si="35"/>
        <v>3606.7817567554985</v>
      </c>
      <c r="AA111">
        <f t="shared" si="36"/>
        <v>3619.8377214115012</v>
      </c>
      <c r="AB111">
        <f t="shared" si="47"/>
        <v>1397.6217975946181</v>
      </c>
      <c r="AC111">
        <f t="shared" si="48"/>
        <v>229.62506627146965</v>
      </c>
      <c r="AD111">
        <f t="shared" si="49"/>
        <v>19.135422189289137</v>
      </c>
      <c r="AE111">
        <f t="shared" si="50"/>
        <v>155.04598491834275</v>
      </c>
      <c r="AF111">
        <f t="shared" si="51"/>
        <v>227.90778479294369</v>
      </c>
      <c r="AG111">
        <f t="shared" si="37"/>
        <v>13.821249089896716</v>
      </c>
      <c r="AH111">
        <f t="shared" si="52"/>
        <v>1194.9825831285561</v>
      </c>
      <c r="AI111">
        <f t="shared" si="53"/>
        <v>175.4080367351504</v>
      </c>
      <c r="AJ111">
        <f t="shared" si="38"/>
        <v>4.5925013254293932</v>
      </c>
      <c r="AK111">
        <f t="shared" si="39"/>
        <v>12</v>
      </c>
    </row>
    <row r="112" spans="1:37" x14ac:dyDescent="0.35">
      <c r="A112">
        <v>14.916499999999999</v>
      </c>
      <c r="B112">
        <v>441.7</v>
      </c>
      <c r="C112">
        <v>26621</v>
      </c>
      <c r="D112">
        <f t="shared" si="31"/>
        <v>27349.059307833842</v>
      </c>
      <c r="E112">
        <v>77.8</v>
      </c>
      <c r="F112">
        <v>3.9</v>
      </c>
      <c r="G112">
        <v>266009.09999999998</v>
      </c>
      <c r="H112">
        <f t="shared" si="32"/>
        <v>362414.71113606449</v>
      </c>
      <c r="I112">
        <v>16.600000000000001</v>
      </c>
      <c r="J112">
        <v>123.9</v>
      </c>
      <c r="K112">
        <v>1398.7</v>
      </c>
      <c r="L112">
        <v>7181</v>
      </c>
      <c r="M112">
        <f t="shared" si="33"/>
        <v>7232.9397402749137</v>
      </c>
      <c r="N112">
        <v>72.7</v>
      </c>
      <c r="O112">
        <v>312.2</v>
      </c>
      <c r="P112">
        <v>81.900000000000006</v>
      </c>
      <c r="Q112">
        <v>60.6</v>
      </c>
      <c r="R112">
        <v>432.9</v>
      </c>
      <c r="S112">
        <v>65.2</v>
      </c>
      <c r="T112">
        <v>9.68</v>
      </c>
      <c r="U112">
        <v>14.6</v>
      </c>
      <c r="V112">
        <v>5.81</v>
      </c>
      <c r="W112">
        <v>7.8</v>
      </c>
      <c r="X112">
        <v>0</v>
      </c>
      <c r="Y112">
        <f t="shared" si="34"/>
        <v>396996.71018417325</v>
      </c>
      <c r="Z112">
        <f t="shared" si="35"/>
        <v>3523.2029992165935</v>
      </c>
      <c r="AA112">
        <f t="shared" si="36"/>
        <v>3535.6598465923175</v>
      </c>
      <c r="AB112">
        <f t="shared" si="47"/>
        <v>1294.4691651515031</v>
      </c>
      <c r="AC112">
        <f t="shared" si="48"/>
        <v>234.7626506949214</v>
      </c>
      <c r="AD112">
        <f t="shared" si="49"/>
        <v>56.423641368736469</v>
      </c>
      <c r="AE112">
        <f t="shared" si="50"/>
        <v>164.23309898400078</v>
      </c>
      <c r="AF112">
        <f t="shared" si="51"/>
        <v>191.66405677442668</v>
      </c>
      <c r="AG112">
        <f t="shared" si="37"/>
        <v>13.251450700984611</v>
      </c>
      <c r="AH112">
        <f t="shared" si="52"/>
        <v>1090.4372477020543</v>
      </c>
      <c r="AI112">
        <f t="shared" si="53"/>
        <v>206.2989387544427</v>
      </c>
      <c r="AJ112">
        <f t="shared" si="38"/>
        <v>4.6952530138984283</v>
      </c>
      <c r="AK112">
        <f t="shared" si="39"/>
        <v>4.1607142857142865</v>
      </c>
    </row>
    <row r="113" spans="1:37" x14ac:dyDescent="0.35">
      <c r="A113">
        <v>14.926</v>
      </c>
      <c r="B113">
        <v>495.2</v>
      </c>
      <c r="C113">
        <v>25810.5</v>
      </c>
      <c r="D113">
        <f t="shared" si="31"/>
        <v>26494.331954922523</v>
      </c>
      <c r="E113">
        <v>61.9</v>
      </c>
      <c r="F113">
        <v>0</v>
      </c>
      <c r="G113">
        <v>270972.40000000002</v>
      </c>
      <c r="H113">
        <f t="shared" si="32"/>
        <v>371690.18017973535</v>
      </c>
      <c r="I113">
        <v>14.6</v>
      </c>
      <c r="J113">
        <v>202.5</v>
      </c>
      <c r="K113">
        <v>1386.5</v>
      </c>
      <c r="L113">
        <v>7678</v>
      </c>
      <c r="M113">
        <f t="shared" si="33"/>
        <v>7737.4078172206191</v>
      </c>
      <c r="N113">
        <v>30.7</v>
      </c>
      <c r="O113">
        <v>232.2</v>
      </c>
      <c r="P113">
        <v>41.9</v>
      </c>
      <c r="Q113">
        <v>62.5</v>
      </c>
      <c r="R113">
        <v>505.2</v>
      </c>
      <c r="S113">
        <v>47.1</v>
      </c>
      <c r="T113">
        <v>5.16</v>
      </c>
      <c r="U113">
        <v>7.8</v>
      </c>
      <c r="V113">
        <v>9.0299999999999994</v>
      </c>
      <c r="W113">
        <v>7.32</v>
      </c>
      <c r="X113">
        <v>0</v>
      </c>
      <c r="Y113">
        <f t="shared" si="34"/>
        <v>405921.91995187849</v>
      </c>
      <c r="Z113">
        <f t="shared" si="35"/>
        <v>3415.6815186634112</v>
      </c>
      <c r="AA113">
        <f t="shared" si="36"/>
        <v>3427.3883858301733</v>
      </c>
      <c r="AB113">
        <f t="shared" si="47"/>
        <v>1223.387985696538</v>
      </c>
      <c r="AC113">
        <f t="shared" si="48"/>
        <v>111.59781665737651</v>
      </c>
      <c r="AD113">
        <f t="shared" si="49"/>
        <v>37.248542778356139</v>
      </c>
      <c r="AE113">
        <f t="shared" si="50"/>
        <v>116.0321669881332</v>
      </c>
      <c r="AF113">
        <f t="shared" si="51"/>
        <v>188.92795936984999</v>
      </c>
      <c r="AG113">
        <f t="shared" si="37"/>
        <v>14.029045186424376</v>
      </c>
      <c r="AH113">
        <f t="shared" si="52"/>
        <v>1244.574326165709</v>
      </c>
      <c r="AI113">
        <f t="shared" si="53"/>
        <v>103.22182158816945</v>
      </c>
      <c r="AJ113">
        <f t="shared" si="38"/>
        <v>2.2319563331475303</v>
      </c>
      <c r="AK113">
        <f t="shared" si="39"/>
        <v>2.9960317460317456</v>
      </c>
    </row>
    <row r="114" spans="1:37" x14ac:dyDescent="0.35">
      <c r="A114">
        <v>14.935499999999999</v>
      </c>
      <c r="B114">
        <v>412.3</v>
      </c>
      <c r="C114">
        <v>26790.5</v>
      </c>
      <c r="D114">
        <f t="shared" si="31"/>
        <v>27527.98857799888</v>
      </c>
      <c r="E114">
        <v>65.8</v>
      </c>
      <c r="F114">
        <v>11.7</v>
      </c>
      <c r="G114">
        <v>271383.59999999998</v>
      </c>
      <c r="H114">
        <f t="shared" si="32"/>
        <v>372464.30357592826</v>
      </c>
      <c r="I114">
        <v>22.4</v>
      </c>
      <c r="J114">
        <v>159.19999999999999</v>
      </c>
      <c r="K114">
        <v>1458.1</v>
      </c>
      <c r="L114">
        <v>7426.9</v>
      </c>
      <c r="M114">
        <f t="shared" si="33"/>
        <v>7482.4715680890404</v>
      </c>
      <c r="N114">
        <v>38</v>
      </c>
      <c r="O114">
        <v>198.7</v>
      </c>
      <c r="P114">
        <v>48.4</v>
      </c>
      <c r="Q114">
        <v>61.9</v>
      </c>
      <c r="R114">
        <v>516.1</v>
      </c>
      <c r="S114">
        <v>56.1</v>
      </c>
      <c r="T114">
        <v>0</v>
      </c>
      <c r="U114">
        <v>7.8</v>
      </c>
      <c r="V114">
        <v>11</v>
      </c>
      <c r="W114">
        <v>3.9</v>
      </c>
      <c r="X114">
        <v>0</v>
      </c>
      <c r="Y114">
        <f t="shared" si="34"/>
        <v>407474.76372201619</v>
      </c>
      <c r="Z114">
        <f t="shared" si="35"/>
        <v>3578.3811166149471</v>
      </c>
      <c r="AA114">
        <f t="shared" si="36"/>
        <v>3591.2319130780911</v>
      </c>
      <c r="AB114">
        <f t="shared" si="47"/>
        <v>1039.8189967147337</v>
      </c>
      <c r="AC114">
        <f t="shared" si="48"/>
        <v>176.94347336118076</v>
      </c>
      <c r="AD114">
        <f t="shared" si="49"/>
        <v>28.713434650843482</v>
      </c>
      <c r="AE114">
        <f t="shared" si="50"/>
        <v>137.67723794122386</v>
      </c>
      <c r="AF114">
        <f t="shared" si="51"/>
        <v>178.90678513217861</v>
      </c>
      <c r="AG114">
        <f t="shared" si="37"/>
        <v>13.530385720721052</v>
      </c>
      <c r="AH114">
        <f t="shared" si="52"/>
        <v>1266.5815062649847</v>
      </c>
      <c r="AI114">
        <f t="shared" si="53"/>
        <v>118.78036214536962</v>
      </c>
      <c r="AJ114">
        <f t="shared" si="38"/>
        <v>3.5388694672236154</v>
      </c>
      <c r="AK114">
        <f t="shared" si="39"/>
        <v>6.1623931623931618</v>
      </c>
    </row>
    <row r="115" spans="1:37" x14ac:dyDescent="0.35">
      <c r="A115">
        <v>14.945</v>
      </c>
      <c r="B115">
        <v>589.4</v>
      </c>
      <c r="C115">
        <v>26167.599999999999</v>
      </c>
      <c r="D115">
        <f t="shared" si="31"/>
        <v>26870.742850617826</v>
      </c>
      <c r="E115">
        <v>36.1</v>
      </c>
      <c r="F115">
        <v>4.88</v>
      </c>
      <c r="G115">
        <v>271432.7</v>
      </c>
      <c r="H115">
        <f t="shared" si="32"/>
        <v>372556.79742969526</v>
      </c>
      <c r="I115">
        <v>11.7</v>
      </c>
      <c r="J115">
        <v>113.5</v>
      </c>
      <c r="K115">
        <v>1311.6</v>
      </c>
      <c r="L115">
        <v>7352.8</v>
      </c>
      <c r="M115">
        <f t="shared" si="33"/>
        <v>7407.2641317076204</v>
      </c>
      <c r="N115">
        <v>61.9</v>
      </c>
      <c r="O115">
        <v>205.2</v>
      </c>
      <c r="P115">
        <v>85.8</v>
      </c>
      <c r="Q115">
        <v>42.6</v>
      </c>
      <c r="R115">
        <v>573.5</v>
      </c>
      <c r="S115">
        <v>49.7</v>
      </c>
      <c r="T115">
        <v>10.3</v>
      </c>
      <c r="U115">
        <v>8.2899999999999991</v>
      </c>
      <c r="V115">
        <v>11.6</v>
      </c>
      <c r="W115">
        <v>0</v>
      </c>
      <c r="X115">
        <v>0</v>
      </c>
      <c r="Y115">
        <f t="shared" si="34"/>
        <v>406834.80441202072</v>
      </c>
      <c r="Z115">
        <f t="shared" si="35"/>
        <v>3223.9129636305183</v>
      </c>
      <c r="AA115">
        <f t="shared" si="36"/>
        <v>3234.3401949136924</v>
      </c>
      <c r="AB115">
        <f t="shared" si="47"/>
        <v>872.09844426357711</v>
      </c>
      <c r="AC115">
        <f t="shared" si="48"/>
        <v>192.90384979088367</v>
      </c>
      <c r="AD115">
        <f t="shared" si="49"/>
        <v>20.376821034230705</v>
      </c>
      <c r="AE115">
        <f t="shared" si="50"/>
        <v>122.16260620039399</v>
      </c>
      <c r="AF115">
        <f t="shared" si="51"/>
        <v>158.54100804678899</v>
      </c>
      <c r="AG115">
        <f t="shared" si="37"/>
        <v>13.864774766400968</v>
      </c>
      <c r="AH115">
        <f t="shared" si="52"/>
        <v>1409.6630715478059</v>
      </c>
      <c r="AI115">
        <f t="shared" si="53"/>
        <v>210.8964107041007</v>
      </c>
      <c r="AJ115">
        <f t="shared" si="38"/>
        <v>3.8580769958176733</v>
      </c>
      <c r="AK115">
        <f t="shared" si="39"/>
        <v>9.466827503015681</v>
      </c>
    </row>
    <row r="116" spans="1:37" x14ac:dyDescent="0.35">
      <c r="A116">
        <v>14.954499999999999</v>
      </c>
      <c r="B116">
        <v>459</v>
      </c>
      <c r="C116">
        <v>27197.1</v>
      </c>
      <c r="D116">
        <f t="shared" si="31"/>
        <v>27957.461886678171</v>
      </c>
      <c r="E116">
        <v>31.3</v>
      </c>
      <c r="F116">
        <v>11.7</v>
      </c>
      <c r="G116">
        <v>273458.2</v>
      </c>
      <c r="H116">
        <f t="shared" si="32"/>
        <v>376383.29962570634</v>
      </c>
      <c r="I116">
        <v>11.2</v>
      </c>
      <c r="J116">
        <v>116.1</v>
      </c>
      <c r="K116">
        <v>1170.9000000000001</v>
      </c>
      <c r="L116">
        <v>7419.6</v>
      </c>
      <c r="M116">
        <f t="shared" si="33"/>
        <v>7475.0619697910624</v>
      </c>
      <c r="N116">
        <v>32.700000000000003</v>
      </c>
      <c r="O116">
        <v>218.7</v>
      </c>
      <c r="P116">
        <v>52.3</v>
      </c>
      <c r="Q116">
        <v>69.7</v>
      </c>
      <c r="R116">
        <v>490.3</v>
      </c>
      <c r="S116">
        <v>63.2</v>
      </c>
      <c r="T116">
        <v>0</v>
      </c>
      <c r="U116">
        <v>15.6</v>
      </c>
      <c r="V116">
        <v>16.100000000000001</v>
      </c>
      <c r="W116">
        <v>0</v>
      </c>
      <c r="X116">
        <v>0</v>
      </c>
      <c r="Y116">
        <f t="shared" si="34"/>
        <v>411815.82348217559</v>
      </c>
      <c r="Z116">
        <f t="shared" si="35"/>
        <v>2843.26131545715</v>
      </c>
      <c r="AA116">
        <f t="shared" si="36"/>
        <v>2851.3685012127612</v>
      </c>
      <c r="AB116">
        <f t="shared" si="47"/>
        <v>888.98963838830184</v>
      </c>
      <c r="AC116">
        <f t="shared" si="48"/>
        <v>135.01181069213217</v>
      </c>
      <c r="AD116">
        <f t="shared" si="49"/>
        <v>37.881011633044274</v>
      </c>
      <c r="AE116">
        <f t="shared" si="50"/>
        <v>153.46666251335884</v>
      </c>
      <c r="AF116">
        <f t="shared" si="51"/>
        <v>208.34556398174354</v>
      </c>
      <c r="AG116">
        <f t="shared" si="37"/>
        <v>13.462713502081328</v>
      </c>
      <c r="AH116">
        <f t="shared" si="52"/>
        <v>1190.5807694667697</v>
      </c>
      <c r="AI116">
        <f t="shared" si="53"/>
        <v>126.99851976975739</v>
      </c>
      <c r="AJ116">
        <f t="shared" si="38"/>
        <v>2.7002362138426435</v>
      </c>
      <c r="AK116">
        <f t="shared" si="39"/>
        <v>3.5641025641025648</v>
      </c>
    </row>
    <row r="117" spans="1:37" x14ac:dyDescent="0.35">
      <c r="A117">
        <v>14.964</v>
      </c>
      <c r="B117">
        <v>480</v>
      </c>
      <c r="C117">
        <v>26553.3</v>
      </c>
      <c r="D117">
        <f t="shared" si="31"/>
        <v>27277.61057693246</v>
      </c>
      <c r="E117">
        <v>56.1</v>
      </c>
      <c r="F117">
        <v>16.600000000000001</v>
      </c>
      <c r="G117">
        <v>270021.8</v>
      </c>
      <c r="H117">
        <f t="shared" si="32"/>
        <v>369903.92315825319</v>
      </c>
      <c r="I117">
        <v>19.5</v>
      </c>
      <c r="J117">
        <v>127.1</v>
      </c>
      <c r="K117">
        <v>1240.8</v>
      </c>
      <c r="L117">
        <v>7284.8</v>
      </c>
      <c r="M117">
        <f t="shared" si="33"/>
        <v>7338.2577399842376</v>
      </c>
      <c r="N117">
        <v>45.8</v>
      </c>
      <c r="O117">
        <v>189</v>
      </c>
      <c r="P117">
        <v>31</v>
      </c>
      <c r="Q117">
        <v>61.3</v>
      </c>
      <c r="R117">
        <v>464.7</v>
      </c>
      <c r="S117">
        <v>32.9</v>
      </c>
      <c r="T117">
        <v>11</v>
      </c>
      <c r="U117">
        <v>12.7</v>
      </c>
      <c r="V117">
        <v>5.16</v>
      </c>
      <c r="W117">
        <v>4.3899999999999997</v>
      </c>
      <c r="X117">
        <v>0</v>
      </c>
      <c r="Y117">
        <f t="shared" si="34"/>
        <v>404519.79147516988</v>
      </c>
      <c r="Z117">
        <f t="shared" si="35"/>
        <v>3067.3406497001083</v>
      </c>
      <c r="AA117">
        <f t="shared" si="36"/>
        <v>3076.778176470908</v>
      </c>
      <c r="AB117">
        <f t="shared" si="47"/>
        <v>920.10331223273727</v>
      </c>
      <c r="AC117">
        <f t="shared" si="48"/>
        <v>202.46228176212031</v>
      </c>
      <c r="AD117">
        <f t="shared" si="49"/>
        <v>42.247623874415581</v>
      </c>
      <c r="AE117">
        <f t="shared" si="50"/>
        <v>81.331002075381662</v>
      </c>
      <c r="AF117">
        <f t="shared" si="51"/>
        <v>191.48630458234237</v>
      </c>
      <c r="AG117">
        <f t="shared" si="37"/>
        <v>13.560715742128291</v>
      </c>
      <c r="AH117">
        <f t="shared" si="52"/>
        <v>1148.7695034781111</v>
      </c>
      <c r="AI117">
        <f t="shared" si="53"/>
        <v>76.634074903855065</v>
      </c>
      <c r="AJ117">
        <f t="shared" si="38"/>
        <v>4.0492456352424062</v>
      </c>
      <c r="AK117">
        <f t="shared" si="39"/>
        <v>4.7922761849034528</v>
      </c>
    </row>
    <row r="118" spans="1:37" x14ac:dyDescent="0.35">
      <c r="A118">
        <v>14.9735</v>
      </c>
      <c r="B118">
        <v>420</v>
      </c>
      <c r="C118">
        <v>26492.9</v>
      </c>
      <c r="D118">
        <f t="shared" si="31"/>
        <v>27213.874454536592</v>
      </c>
      <c r="E118">
        <v>44.5</v>
      </c>
      <c r="F118">
        <v>0</v>
      </c>
      <c r="G118">
        <v>273411.90000000002</v>
      </c>
      <c r="H118">
        <f t="shared" si="32"/>
        <v>376295.59306022222</v>
      </c>
      <c r="I118">
        <v>11.7</v>
      </c>
      <c r="J118">
        <v>179.2</v>
      </c>
      <c r="K118">
        <v>1304.3</v>
      </c>
      <c r="L118">
        <v>7447.6</v>
      </c>
      <c r="M118">
        <f t="shared" si="33"/>
        <v>7503.4829395405222</v>
      </c>
      <c r="N118">
        <v>27.3</v>
      </c>
      <c r="O118">
        <v>180</v>
      </c>
      <c r="P118">
        <v>71</v>
      </c>
      <c r="Q118">
        <v>88.4</v>
      </c>
      <c r="R118">
        <v>583.1</v>
      </c>
      <c r="S118">
        <v>72.3</v>
      </c>
      <c r="T118">
        <v>0</v>
      </c>
      <c r="U118">
        <v>12.7</v>
      </c>
      <c r="V118">
        <v>0</v>
      </c>
      <c r="W118">
        <v>0</v>
      </c>
      <c r="X118">
        <v>3.9</v>
      </c>
      <c r="Y118">
        <f t="shared" si="34"/>
        <v>411012.95045429934</v>
      </c>
      <c r="Z118">
        <f t="shared" si="35"/>
        <v>3173.3793267543901</v>
      </c>
      <c r="AA118">
        <f t="shared" si="36"/>
        <v>3183.4817218375701</v>
      </c>
      <c r="AB118">
        <f t="shared" si="47"/>
        <v>982.207493836347</v>
      </c>
      <c r="AC118">
        <f t="shared" si="48"/>
        <v>94.887521079062495</v>
      </c>
      <c r="AD118">
        <f t="shared" si="49"/>
        <v>40.388021792626596</v>
      </c>
      <c r="AE118">
        <f t="shared" si="50"/>
        <v>175.90686600041587</v>
      </c>
      <c r="AF118">
        <f t="shared" si="51"/>
        <v>215.07838111254168</v>
      </c>
      <c r="AG118">
        <f t="shared" si="37"/>
        <v>13.82734361065935</v>
      </c>
      <c r="AH118">
        <f t="shared" si="52"/>
        <v>1418.6900908000346</v>
      </c>
      <c r="AI118">
        <f t="shared" si="53"/>
        <v>172.7439486311138</v>
      </c>
      <c r="AJ118">
        <f t="shared" si="38"/>
        <v>1.89775042158125</v>
      </c>
      <c r="AK118">
        <f t="shared" si="39"/>
        <v>2.3493975903614461</v>
      </c>
    </row>
    <row r="119" spans="1:37" x14ac:dyDescent="0.35">
      <c r="A119">
        <v>14.983000000000001</v>
      </c>
      <c r="B119">
        <v>518.9</v>
      </c>
      <c r="C119">
        <v>26110.400000000001</v>
      </c>
      <c r="D119">
        <f t="shared" si="31"/>
        <v>26810.43107966242</v>
      </c>
      <c r="E119">
        <v>43.9</v>
      </c>
      <c r="F119">
        <v>8.7799999999999994</v>
      </c>
      <c r="G119">
        <v>274133.40000000002</v>
      </c>
      <c r="H119">
        <f t="shared" si="32"/>
        <v>377663.60926374083</v>
      </c>
      <c r="I119">
        <v>7.32</v>
      </c>
      <c r="J119">
        <v>216.8</v>
      </c>
      <c r="K119">
        <v>1064.4000000000001</v>
      </c>
      <c r="L119">
        <v>7321</v>
      </c>
      <c r="M119">
        <f t="shared" si="33"/>
        <v>7374.9923187656841</v>
      </c>
      <c r="N119">
        <v>27.1</v>
      </c>
      <c r="O119">
        <v>187.7</v>
      </c>
      <c r="P119">
        <v>72.900000000000006</v>
      </c>
      <c r="Q119">
        <v>73.5</v>
      </c>
      <c r="R119">
        <v>537.4</v>
      </c>
      <c r="S119">
        <v>87.7</v>
      </c>
      <c r="T119">
        <v>5.16</v>
      </c>
      <c r="U119">
        <v>20</v>
      </c>
      <c r="V119">
        <v>5.16</v>
      </c>
      <c r="W119">
        <v>15.6</v>
      </c>
      <c r="X119">
        <v>0</v>
      </c>
      <c r="Y119">
        <f t="shared" si="34"/>
        <v>411849.0326621689</v>
      </c>
      <c r="Z119">
        <f t="shared" si="35"/>
        <v>2584.4421513382672</v>
      </c>
      <c r="AA119">
        <f t="shared" si="36"/>
        <v>2591.1387996721078</v>
      </c>
      <c r="AB119">
        <f t="shared" si="47"/>
        <v>1088.7484598459966</v>
      </c>
      <c r="AC119">
        <f t="shared" si="48"/>
        <v>104.89280433841896</v>
      </c>
      <c r="AD119">
        <v>40</v>
      </c>
      <c r="AE119">
        <f t="shared" si="50"/>
        <v>212.94210510368848</v>
      </c>
      <c r="AF119">
        <f t="shared" si="51"/>
        <v>203.52117730662678</v>
      </c>
      <c r="AG119">
        <f t="shared" si="37"/>
        <v>14.086443002038299</v>
      </c>
      <c r="AH119">
        <f t="shared" si="52"/>
        <v>1304.8470613765357</v>
      </c>
      <c r="AI119">
        <f t="shared" si="53"/>
        <v>177.00660732108199</v>
      </c>
      <c r="AJ119">
        <f t="shared" si="38"/>
        <v>2.0978560867683793</v>
      </c>
      <c r="AK119">
        <f t="shared" si="39"/>
        <v>2.6223201084604737</v>
      </c>
    </row>
    <row r="120" spans="1:37" x14ac:dyDescent="0.35">
      <c r="A120">
        <v>14.9925</v>
      </c>
      <c r="B120">
        <v>496.9</v>
      </c>
      <c r="C120">
        <v>27285.7</v>
      </c>
      <c r="D120">
        <f t="shared" si="31"/>
        <v>28051.093728137854</v>
      </c>
      <c r="E120">
        <v>57.4</v>
      </c>
      <c r="F120">
        <v>3.41</v>
      </c>
      <c r="G120">
        <v>272842.7</v>
      </c>
      <c r="H120">
        <f t="shared" si="32"/>
        <v>375218.26432877732</v>
      </c>
      <c r="I120">
        <v>20.5</v>
      </c>
      <c r="J120">
        <v>105.8</v>
      </c>
      <c r="K120">
        <v>1285.2</v>
      </c>
      <c r="L120">
        <v>7001.9</v>
      </c>
      <c r="M120">
        <f t="shared" si="33"/>
        <v>7051.2723035421714</v>
      </c>
      <c r="N120">
        <v>76.099999999999994</v>
      </c>
      <c r="O120">
        <v>161.30000000000001</v>
      </c>
      <c r="P120">
        <v>67.3</v>
      </c>
      <c r="Q120">
        <v>83.2</v>
      </c>
      <c r="R120">
        <v>502.6</v>
      </c>
      <c r="S120">
        <v>41.3</v>
      </c>
      <c r="T120">
        <v>5.81</v>
      </c>
      <c r="U120">
        <v>11.7</v>
      </c>
      <c r="V120">
        <v>15.5</v>
      </c>
      <c r="W120">
        <v>0</v>
      </c>
      <c r="X120">
        <v>0</v>
      </c>
      <c r="Y120">
        <f t="shared" si="34"/>
        <v>410320.63036045735</v>
      </c>
      <c r="Z120">
        <f t="shared" si="35"/>
        <v>3132.1846987585805</v>
      </c>
      <c r="AA120">
        <f t="shared" si="36"/>
        <v>3142.0261048472835</v>
      </c>
      <c r="AB120">
        <f t="shared" si="47"/>
        <v>790.84495389601568</v>
      </c>
      <c r="AC120">
        <f t="shared" si="48"/>
        <v>243.73622138410022</v>
      </c>
      <c r="AD120">
        <f t="shared" si="49"/>
        <v>28.514286473292401</v>
      </c>
      <c r="AE120">
        <f t="shared" si="50"/>
        <v>100.65299413222019</v>
      </c>
      <c r="AF120">
        <f t="shared" si="51"/>
        <v>254.70325464305887</v>
      </c>
      <c r="AG120">
        <f t="shared" si="37"/>
        <v>13.376243649009613</v>
      </c>
      <c r="AH120">
        <f t="shared" si="52"/>
        <v>1224.8957591005778</v>
      </c>
      <c r="AI120">
        <f t="shared" si="53"/>
        <v>164.01807518398107</v>
      </c>
      <c r="AJ120">
        <f t="shared" si="38"/>
        <v>4.8747244276820041</v>
      </c>
      <c r="AK120">
        <f t="shared" si="39"/>
        <v>8.5478632478632459</v>
      </c>
    </row>
    <row r="121" spans="1:37" x14ac:dyDescent="0.35">
      <c r="A121">
        <v>15.002000000000001</v>
      </c>
      <c r="B121">
        <v>390.4</v>
      </c>
      <c r="C121">
        <v>26038.1</v>
      </c>
      <c r="D121">
        <f t="shared" si="31"/>
        <v>26734.207980825529</v>
      </c>
      <c r="E121">
        <v>33.5</v>
      </c>
      <c r="F121">
        <v>4.3899999999999997</v>
      </c>
      <c r="G121">
        <v>271919</v>
      </c>
      <c r="H121">
        <f t="shared" si="32"/>
        <v>373473.55582689284</v>
      </c>
      <c r="I121">
        <v>11.2</v>
      </c>
      <c r="J121">
        <v>141.30000000000001</v>
      </c>
      <c r="K121">
        <v>1203.2</v>
      </c>
      <c r="L121">
        <v>6754.3</v>
      </c>
      <c r="M121">
        <f t="shared" si="33"/>
        <v>6800.2307988849079</v>
      </c>
      <c r="N121">
        <v>56.1</v>
      </c>
      <c r="O121">
        <v>256.8</v>
      </c>
      <c r="P121">
        <v>65.2</v>
      </c>
      <c r="Q121">
        <v>42.6</v>
      </c>
      <c r="R121">
        <v>548.5</v>
      </c>
      <c r="S121">
        <v>57.4</v>
      </c>
      <c r="T121">
        <v>11.6</v>
      </c>
      <c r="U121">
        <v>19</v>
      </c>
      <c r="V121">
        <v>5.16</v>
      </c>
      <c r="W121">
        <v>0</v>
      </c>
      <c r="X121">
        <v>0</v>
      </c>
      <c r="Y121">
        <f t="shared" si="34"/>
        <v>407007.99460660329</v>
      </c>
      <c r="Z121">
        <f t="shared" si="35"/>
        <v>2956.2072881712365</v>
      </c>
      <c r="AA121">
        <f t="shared" si="36"/>
        <v>2964.9723610742708</v>
      </c>
      <c r="AB121">
        <f t="shared" si="47"/>
        <v>1060.4214308300413</v>
      </c>
      <c r="AC121">
        <f t="shared" si="48"/>
        <v>176.13904628407244</v>
      </c>
      <c r="AD121">
        <f t="shared" si="49"/>
        <v>46.682129716799778</v>
      </c>
      <c r="AE121">
        <f t="shared" si="50"/>
        <v>141.02917082864775</v>
      </c>
      <c r="AF121">
        <f t="shared" si="51"/>
        <v>145.84480105206501</v>
      </c>
      <c r="AG121">
        <f t="shared" si="37"/>
        <v>13.969875453006043</v>
      </c>
      <c r="AH121">
        <f t="shared" si="52"/>
        <v>1347.6393762981411</v>
      </c>
      <c r="AI121">
        <f t="shared" si="53"/>
        <v>160.19341355449188</v>
      </c>
      <c r="AJ121">
        <f t="shared" si="38"/>
        <v>3.5227809256814488</v>
      </c>
      <c r="AK121">
        <f t="shared" si="39"/>
        <v>3.7731578947368423</v>
      </c>
    </row>
    <row r="122" spans="1:37" x14ac:dyDescent="0.35">
      <c r="A122">
        <v>15.0115</v>
      </c>
      <c r="B122">
        <v>536.1</v>
      </c>
      <c r="C122">
        <v>28185.5</v>
      </c>
      <c r="D122">
        <f t="shared" si="31"/>
        <v>29002.963014031997</v>
      </c>
      <c r="E122">
        <v>25.8</v>
      </c>
      <c r="F122">
        <v>7.8</v>
      </c>
      <c r="G122">
        <v>272674.59999999998</v>
      </c>
      <c r="H122">
        <f t="shared" si="32"/>
        <v>374900.42283687601</v>
      </c>
      <c r="I122">
        <v>7.8</v>
      </c>
      <c r="J122">
        <v>121.3</v>
      </c>
      <c r="K122">
        <v>1292.3</v>
      </c>
      <c r="L122">
        <v>7546.9</v>
      </c>
      <c r="M122">
        <f t="shared" si="33"/>
        <v>7604.288807199051</v>
      </c>
      <c r="N122">
        <v>30.2</v>
      </c>
      <c r="O122">
        <v>192.9</v>
      </c>
      <c r="P122">
        <v>105.8</v>
      </c>
      <c r="Q122">
        <v>38.1</v>
      </c>
      <c r="R122">
        <v>554.1</v>
      </c>
      <c r="S122">
        <v>40.6</v>
      </c>
      <c r="T122">
        <v>0</v>
      </c>
      <c r="U122">
        <v>10.7</v>
      </c>
      <c r="V122">
        <v>11</v>
      </c>
      <c r="W122">
        <v>0</v>
      </c>
      <c r="X122">
        <v>3.9</v>
      </c>
      <c r="Y122">
        <f t="shared" si="34"/>
        <v>411507.67465810705</v>
      </c>
      <c r="Z122">
        <f t="shared" si="35"/>
        <v>3140.4031554786475</v>
      </c>
      <c r="AA122">
        <f t="shared" si="36"/>
        <v>3150.2963560960243</v>
      </c>
      <c r="AB122">
        <f t="shared" si="47"/>
        <v>826.2300339416081</v>
      </c>
      <c r="AC122">
        <f t="shared" si="48"/>
        <v>111.29804574860485</v>
      </c>
      <c r="AD122">
        <f t="shared" si="49"/>
        <v>35.479289692786701</v>
      </c>
      <c r="AE122">
        <f t="shared" si="50"/>
        <v>98.661586405968492</v>
      </c>
      <c r="AF122">
        <f t="shared" si="51"/>
        <v>119.3173372545087</v>
      </c>
      <c r="AG122">
        <f t="shared" si="37"/>
        <v>12.926280071987627</v>
      </c>
      <c r="AH122">
        <f t="shared" si="52"/>
        <v>1346.5119464913089</v>
      </c>
      <c r="AI122">
        <f t="shared" si="53"/>
        <v>257.10334585594745</v>
      </c>
      <c r="AJ122">
        <f t="shared" si="38"/>
        <v>2.2259609149720969</v>
      </c>
      <c r="AK122">
        <f t="shared" si="39"/>
        <v>3.1369863013698627</v>
      </c>
    </row>
    <row r="123" spans="1:37" x14ac:dyDescent="0.35">
      <c r="A123">
        <v>15.043699999999999</v>
      </c>
      <c r="B123">
        <v>529.4</v>
      </c>
      <c r="C123">
        <v>31123</v>
      </c>
      <c r="D123">
        <f t="shared" si="31"/>
        <v>32122.756552173283</v>
      </c>
      <c r="E123">
        <v>45.2</v>
      </c>
      <c r="F123">
        <v>4.3899999999999997</v>
      </c>
      <c r="G123">
        <v>321683.3</v>
      </c>
      <c r="H123">
        <f t="shared" si="32"/>
        <v>474237.62381200399</v>
      </c>
      <c r="I123">
        <v>25.9</v>
      </c>
      <c r="J123">
        <v>144.80000000000001</v>
      </c>
      <c r="K123">
        <v>1291.5999999999999</v>
      </c>
      <c r="L123">
        <v>7813.5</v>
      </c>
      <c r="M123">
        <f t="shared" si="33"/>
        <v>7875.0315590869259</v>
      </c>
      <c r="N123">
        <v>29.8</v>
      </c>
      <c r="O123">
        <v>141.30000000000001</v>
      </c>
      <c r="P123">
        <v>70.3</v>
      </c>
      <c r="Q123">
        <v>36.1</v>
      </c>
      <c r="R123">
        <v>470.3</v>
      </c>
      <c r="S123">
        <v>52.6</v>
      </c>
      <c r="T123">
        <v>9.68</v>
      </c>
      <c r="U123">
        <v>2.93</v>
      </c>
      <c r="V123">
        <v>0</v>
      </c>
      <c r="W123">
        <v>11.7</v>
      </c>
      <c r="X123">
        <v>0</v>
      </c>
      <c r="Y123">
        <f t="shared" si="34"/>
        <v>514235.41192326421</v>
      </c>
      <c r="Z123">
        <f t="shared" si="35"/>
        <v>2511.690113229185</v>
      </c>
      <c r="AA123">
        <f t="shared" si="36"/>
        <v>2518.0145855687251</v>
      </c>
      <c r="AB123">
        <f t="shared" si="47"/>
        <v>644.25745936267333</v>
      </c>
      <c r="AC123">
        <f t="shared" si="48"/>
        <v>116.85309608543025</v>
      </c>
      <c r="AD123">
        <f t="shared" si="49"/>
        <v>28.450004921448567</v>
      </c>
      <c r="AE123">
        <f t="shared" si="50"/>
        <v>102.28778256105228</v>
      </c>
      <c r="AF123">
        <f t="shared" si="51"/>
        <v>89.025374251805573</v>
      </c>
      <c r="AG123">
        <f t="shared" si="37"/>
        <v>14.763291657170038</v>
      </c>
      <c r="AH123">
        <f t="shared" si="52"/>
        <v>914.56167563617657</v>
      </c>
      <c r="AI123">
        <f t="shared" si="53"/>
        <v>136.70781585631133</v>
      </c>
      <c r="AJ123">
        <f t="shared" si="38"/>
        <v>2.3370619217086048</v>
      </c>
      <c r="AK123">
        <f t="shared" si="39"/>
        <v>4.107313738892687</v>
      </c>
    </row>
    <row r="124" spans="1:37" x14ac:dyDescent="0.35">
      <c r="A124">
        <v>15.0532</v>
      </c>
      <c r="B124">
        <v>596</v>
      </c>
      <c r="C124">
        <v>35429.199999999997</v>
      </c>
      <c r="D124">
        <f t="shared" si="31"/>
        <v>36730.533414447127</v>
      </c>
      <c r="E124">
        <v>27.1</v>
      </c>
      <c r="F124">
        <v>3.9</v>
      </c>
      <c r="G124">
        <v>347787.3</v>
      </c>
      <c r="H124">
        <f t="shared" si="32"/>
        <v>533242.14631208498</v>
      </c>
      <c r="I124">
        <v>3.9</v>
      </c>
      <c r="J124">
        <v>123.2</v>
      </c>
      <c r="K124">
        <v>1090.3</v>
      </c>
      <c r="L124">
        <v>8370.5</v>
      </c>
      <c r="M124">
        <f t="shared" si="33"/>
        <v>8441.15670217556</v>
      </c>
      <c r="N124">
        <v>33.700000000000003</v>
      </c>
      <c r="O124">
        <v>161.9</v>
      </c>
      <c r="P124">
        <v>88.4</v>
      </c>
      <c r="Q124">
        <v>79.3</v>
      </c>
      <c r="R124">
        <v>418.7</v>
      </c>
      <c r="S124">
        <v>27.1</v>
      </c>
      <c r="T124">
        <v>14.8</v>
      </c>
      <c r="U124">
        <v>16.3</v>
      </c>
      <c r="V124">
        <v>11.6</v>
      </c>
      <c r="W124">
        <v>0</v>
      </c>
      <c r="X124">
        <v>0</v>
      </c>
      <c r="Y124">
        <f t="shared" si="34"/>
        <v>578413.83642870758</v>
      </c>
      <c r="Z124">
        <f t="shared" si="35"/>
        <v>1884.982570147049</v>
      </c>
      <c r="AA124">
        <f t="shared" si="36"/>
        <v>1888.5424397289212</v>
      </c>
      <c r="AB124">
        <f t="shared" si="47"/>
        <v>539.75195670907897</v>
      </c>
      <c r="AC124">
        <f t="shared" si="48"/>
        <v>71.747937871322137</v>
      </c>
      <c r="AD124">
        <f t="shared" si="49"/>
        <v>28.180515356687973</v>
      </c>
      <c r="AE124">
        <f t="shared" si="50"/>
        <v>46.852267862959764</v>
      </c>
      <c r="AF124">
        <f t="shared" si="51"/>
        <v>182.74113332527108</v>
      </c>
      <c r="AG124">
        <f t="shared" si="37"/>
        <v>14.517680434838068</v>
      </c>
      <c r="AH124">
        <f t="shared" si="52"/>
        <v>723.87618281259233</v>
      </c>
      <c r="AI124">
        <f t="shared" si="53"/>
        <v>152.83175199578017</v>
      </c>
      <c r="AJ124">
        <f t="shared" si="38"/>
        <v>1.4349587574264426</v>
      </c>
      <c r="AK124">
        <f t="shared" si="39"/>
        <v>2.5460122699386503</v>
      </c>
    </row>
    <row r="125" spans="1:37" x14ac:dyDescent="0.35">
      <c r="A125">
        <v>15.0627</v>
      </c>
      <c r="B125">
        <v>497</v>
      </c>
      <c r="C125">
        <v>34787.300000000003</v>
      </c>
      <c r="D125">
        <f t="shared" si="31"/>
        <v>36041.071568991996</v>
      </c>
      <c r="E125">
        <v>35.5</v>
      </c>
      <c r="F125">
        <v>7.8</v>
      </c>
      <c r="G125">
        <v>346988.4</v>
      </c>
      <c r="H125">
        <f t="shared" si="32"/>
        <v>531366.36470163788</v>
      </c>
      <c r="I125">
        <v>15.1</v>
      </c>
      <c r="J125">
        <v>130.30000000000001</v>
      </c>
      <c r="K125">
        <v>1131</v>
      </c>
      <c r="L125">
        <v>8372.7000000000007</v>
      </c>
      <c r="M125">
        <f t="shared" si="33"/>
        <v>8443.3940049855428</v>
      </c>
      <c r="N125">
        <v>34.1</v>
      </c>
      <c r="O125">
        <v>160</v>
      </c>
      <c r="P125">
        <v>72.2</v>
      </c>
      <c r="Q125">
        <v>51</v>
      </c>
      <c r="R125">
        <v>494.2</v>
      </c>
      <c r="S125">
        <v>44.5</v>
      </c>
      <c r="T125">
        <v>11.6</v>
      </c>
      <c r="U125">
        <v>19.5</v>
      </c>
      <c r="V125">
        <v>3.87</v>
      </c>
      <c r="W125">
        <v>3.9</v>
      </c>
      <c r="X125">
        <v>4.3899999999999997</v>
      </c>
      <c r="Y125">
        <f t="shared" si="34"/>
        <v>575850.83027561544</v>
      </c>
      <c r="Z125">
        <f t="shared" si="35"/>
        <v>1964.0503070190546</v>
      </c>
      <c r="AA125">
        <f t="shared" si="36"/>
        <v>1967.9153918486024</v>
      </c>
      <c r="AB125">
        <f t="shared" si="47"/>
        <v>565.77152080177541</v>
      </c>
      <c r="AC125">
        <f t="shared" si="48"/>
        <v>98.983967727750766</v>
      </c>
      <c r="AD125">
        <f t="shared" si="49"/>
        <v>48.259025669371816</v>
      </c>
      <c r="AE125">
        <f t="shared" si="50"/>
        <v>77.276957261138747</v>
      </c>
      <c r="AF125">
        <f t="shared" si="51"/>
        <v>115.42919885725603</v>
      </c>
      <c r="AG125">
        <f t="shared" si="37"/>
        <v>14.743356442231866</v>
      </c>
      <c r="AH125">
        <f t="shared" si="52"/>
        <v>858.20836580797243</v>
      </c>
      <c r="AI125">
        <f t="shared" si="53"/>
        <v>125.37969245515096</v>
      </c>
      <c r="AJ125">
        <f t="shared" si="38"/>
        <v>1.9796793545550153</v>
      </c>
      <c r="AK125">
        <f t="shared" si="39"/>
        <v>2.0510975170924794</v>
      </c>
    </row>
    <row r="126" spans="1:37" x14ac:dyDescent="0.35">
      <c r="A126">
        <v>15.0722</v>
      </c>
      <c r="B126">
        <v>477</v>
      </c>
      <c r="C126">
        <v>35350.5</v>
      </c>
      <c r="D126">
        <f t="shared" si="31"/>
        <v>36645.952752787416</v>
      </c>
      <c r="E126">
        <v>31.6</v>
      </c>
      <c r="F126">
        <v>21</v>
      </c>
      <c r="G126">
        <v>353293.6</v>
      </c>
      <c r="H126">
        <f t="shared" si="32"/>
        <v>546296.74300424429</v>
      </c>
      <c r="I126">
        <v>19</v>
      </c>
      <c r="J126">
        <v>118.7</v>
      </c>
      <c r="K126">
        <v>1101.9000000000001</v>
      </c>
      <c r="L126">
        <v>8044.8</v>
      </c>
      <c r="M126">
        <f t="shared" si="33"/>
        <v>8110.0436793919716</v>
      </c>
      <c r="N126">
        <v>40</v>
      </c>
      <c r="O126">
        <v>168</v>
      </c>
      <c r="P126">
        <v>78.7</v>
      </c>
      <c r="Q126">
        <v>89</v>
      </c>
      <c r="R126">
        <v>544.5</v>
      </c>
      <c r="S126">
        <v>53.5</v>
      </c>
      <c r="T126">
        <v>0</v>
      </c>
      <c r="U126">
        <v>0</v>
      </c>
      <c r="V126">
        <v>15.5</v>
      </c>
      <c r="W126">
        <v>0</v>
      </c>
      <c r="X126">
        <v>0</v>
      </c>
      <c r="Y126">
        <f t="shared" si="34"/>
        <v>591052.73943642364</v>
      </c>
      <c r="Z126">
        <f t="shared" si="35"/>
        <v>1864.3006393146502</v>
      </c>
      <c r="AA126">
        <f t="shared" si="36"/>
        <v>1867.7827478856345</v>
      </c>
      <c r="AB126">
        <f t="shared" si="47"/>
        <v>538.5306230092142</v>
      </c>
      <c r="AC126">
        <f t="shared" si="48"/>
        <v>135.35171172082042</v>
      </c>
      <c r="AD126">
        <f t="shared" si="49"/>
        <v>0</v>
      </c>
      <c r="AE126">
        <f t="shared" si="50"/>
        <v>90.516457213298651</v>
      </c>
      <c r="AF126">
        <f t="shared" si="51"/>
        <v>176.80317343532167</v>
      </c>
      <c r="AG126">
        <f t="shared" si="37"/>
        <v>14.90742365711016</v>
      </c>
      <c r="AH126">
        <f t="shared" si="52"/>
        <v>921.23758789983401</v>
      </c>
      <c r="AI126">
        <f t="shared" si="53"/>
        <v>133.15224640535709</v>
      </c>
      <c r="AJ126">
        <f t="shared" si="38"/>
        <v>2.7070342344164082</v>
      </c>
      <c r="AK126" t="e">
        <f t="shared" si="39"/>
        <v>#DIV/0!</v>
      </c>
    </row>
    <row r="127" spans="1:37" x14ac:dyDescent="0.35">
      <c r="A127">
        <v>15.0817</v>
      </c>
      <c r="B127">
        <v>475.2</v>
      </c>
      <c r="C127">
        <v>34563.800000000003</v>
      </c>
      <c r="D127">
        <f t="shared" si="31"/>
        <v>35801.226430084149</v>
      </c>
      <c r="E127">
        <v>25.8</v>
      </c>
      <c r="F127">
        <v>8.2899999999999991</v>
      </c>
      <c r="G127">
        <v>351472.7</v>
      </c>
      <c r="H127">
        <f t="shared" si="32"/>
        <v>541955.134348238</v>
      </c>
      <c r="I127">
        <v>24.9</v>
      </c>
      <c r="J127">
        <v>107.7</v>
      </c>
      <c r="K127">
        <v>986.5</v>
      </c>
      <c r="L127">
        <v>8199</v>
      </c>
      <c r="M127">
        <f t="shared" si="33"/>
        <v>8266.7793236748093</v>
      </c>
      <c r="N127">
        <v>57.1</v>
      </c>
      <c r="O127">
        <v>204.5</v>
      </c>
      <c r="P127">
        <v>69.7</v>
      </c>
      <c r="Q127">
        <v>66</v>
      </c>
      <c r="R127">
        <v>430.3</v>
      </c>
      <c r="S127">
        <v>43.9</v>
      </c>
      <c r="T127">
        <v>0</v>
      </c>
      <c r="U127">
        <v>3.9</v>
      </c>
      <c r="V127">
        <v>10.3</v>
      </c>
      <c r="W127">
        <v>0</v>
      </c>
      <c r="X127">
        <v>0</v>
      </c>
      <c r="Y127">
        <f t="shared" si="34"/>
        <v>586023.14010199707</v>
      </c>
      <c r="Z127">
        <f t="shared" si="35"/>
        <v>1683.3806252570507</v>
      </c>
      <c r="AA127">
        <f t="shared" si="36"/>
        <v>1686.2191739444056</v>
      </c>
      <c r="AB127">
        <f t="shared" si="47"/>
        <v>576.76903328624746</v>
      </c>
      <c r="AC127">
        <f t="shared" si="48"/>
        <v>154.07241424679074</v>
      </c>
      <c r="AD127">
        <f t="shared" si="49"/>
        <v>6.6550273071490089</v>
      </c>
      <c r="AE127">
        <f t="shared" si="50"/>
        <v>74.911717636882429</v>
      </c>
      <c r="AF127">
        <f t="shared" si="51"/>
        <v>130.19963680396651</v>
      </c>
      <c r="AG127">
        <f t="shared" si="37"/>
        <v>15.13789298270596</v>
      </c>
      <c r="AH127">
        <f t="shared" si="52"/>
        <v>734.27134622210735</v>
      </c>
      <c r="AI127">
        <f t="shared" si="53"/>
        <v>118.9372828995605</v>
      </c>
      <c r="AJ127">
        <f t="shared" si="38"/>
        <v>3.0814482849358149</v>
      </c>
      <c r="AK127">
        <f t="shared" si="39"/>
        <v>23.151282051282045</v>
      </c>
    </row>
    <row r="128" spans="1:37" x14ac:dyDescent="0.35">
      <c r="A128">
        <v>15.091200000000001</v>
      </c>
      <c r="B128">
        <v>435.2</v>
      </c>
      <c r="C128">
        <v>34946.699999999997</v>
      </c>
      <c r="D128">
        <f t="shared" si="31"/>
        <v>36212.19677711065</v>
      </c>
      <c r="E128">
        <v>264.5</v>
      </c>
      <c r="F128">
        <v>281</v>
      </c>
      <c r="G128">
        <v>344880.7</v>
      </c>
      <c r="H128">
        <f t="shared" si="32"/>
        <v>526439.53551666078</v>
      </c>
      <c r="I128">
        <v>30.7</v>
      </c>
      <c r="J128">
        <v>1135.5</v>
      </c>
      <c r="K128">
        <v>1976.8</v>
      </c>
      <c r="L128">
        <v>8594.4</v>
      </c>
      <c r="M128">
        <f t="shared" si="33"/>
        <v>8668.9040287849894</v>
      </c>
      <c r="N128">
        <v>268.3</v>
      </c>
      <c r="O128">
        <v>1857.4</v>
      </c>
      <c r="P128">
        <v>71.599999999999994</v>
      </c>
      <c r="Q128">
        <v>83.9</v>
      </c>
      <c r="R128">
        <v>525.79999999999995</v>
      </c>
      <c r="S128">
        <v>509.6</v>
      </c>
      <c r="T128">
        <v>0</v>
      </c>
      <c r="U128">
        <v>3.9</v>
      </c>
      <c r="V128">
        <v>15.5</v>
      </c>
      <c r="W128">
        <v>0</v>
      </c>
      <c r="X128">
        <v>0</v>
      </c>
      <c r="Y128">
        <f t="shared" si="34"/>
        <v>571320.63632255641</v>
      </c>
      <c r="Z128">
        <f t="shared" si="35"/>
        <v>3460.0535571831465</v>
      </c>
      <c r="AA128">
        <f t="shared" si="36"/>
        <v>3472.0670952869727</v>
      </c>
      <c r="AB128">
        <f t="shared" si="47"/>
        <v>5701.5269411009613</v>
      </c>
      <c r="AC128">
        <f t="shared" si="48"/>
        <v>1015.1917559521575</v>
      </c>
      <c r="AD128">
        <f t="shared" si="49"/>
        <v>6.826289393471404</v>
      </c>
      <c r="AE128">
        <f t="shared" si="50"/>
        <v>891.96848074693003</v>
      </c>
      <c r="AF128">
        <f t="shared" si="51"/>
        <v>173.98286300283527</v>
      </c>
      <c r="AG128">
        <f t="shared" si="37"/>
        <v>14.537630477293156</v>
      </c>
      <c r="AH128">
        <f t="shared" si="52"/>
        <v>920.32383668904197</v>
      </c>
      <c r="AI128">
        <f t="shared" si="53"/>
        <v>125.32367194168013</v>
      </c>
      <c r="AJ128">
        <f t="shared" si="38"/>
        <v>20.30383511904315</v>
      </c>
      <c r="AK128">
        <f t="shared" si="39"/>
        <v>148.7179487179487</v>
      </c>
    </row>
    <row r="129" spans="1:37" x14ac:dyDescent="0.35">
      <c r="A129">
        <v>15.1007</v>
      </c>
      <c r="B129">
        <v>541.79999999999995</v>
      </c>
      <c r="C129">
        <v>33158.1</v>
      </c>
      <c r="D129">
        <f t="shared" si="31"/>
        <v>34295.265854737991</v>
      </c>
      <c r="E129">
        <v>1023.1</v>
      </c>
      <c r="F129">
        <v>805.4</v>
      </c>
      <c r="G129">
        <v>362292.7</v>
      </c>
      <c r="H129">
        <f t="shared" si="32"/>
        <v>568117.53605455044</v>
      </c>
      <c r="I129">
        <v>71</v>
      </c>
      <c r="J129">
        <v>4482.6000000000004</v>
      </c>
      <c r="K129">
        <v>5409.9</v>
      </c>
      <c r="L129">
        <v>7333.4</v>
      </c>
      <c r="M129">
        <f t="shared" si="33"/>
        <v>7387.576050206585</v>
      </c>
      <c r="N129">
        <v>623.4</v>
      </c>
      <c r="O129">
        <v>5707.4</v>
      </c>
      <c r="P129">
        <v>114.8</v>
      </c>
      <c r="Q129">
        <v>285.8</v>
      </c>
      <c r="R129">
        <v>531</v>
      </c>
      <c r="S129">
        <v>1170.0999999999999</v>
      </c>
      <c r="T129">
        <v>51.6</v>
      </c>
      <c r="U129">
        <v>3.9</v>
      </c>
      <c r="V129">
        <v>10.3</v>
      </c>
      <c r="W129">
        <v>0</v>
      </c>
      <c r="X129">
        <v>0</v>
      </c>
      <c r="Y129">
        <f t="shared" si="34"/>
        <v>609800.37795949494</v>
      </c>
      <c r="Z129">
        <f t="shared" si="35"/>
        <v>8871.5917463064361</v>
      </c>
      <c r="AA129">
        <f t="shared" si="36"/>
        <v>8951.0013762370381</v>
      </c>
      <c r="AB129">
        <f t="shared" si="47"/>
        <v>18388.148655337194</v>
      </c>
      <c r="AC129">
        <f t="shared" si="48"/>
        <v>2459.4933919500158</v>
      </c>
      <c r="AD129">
        <f t="shared" si="49"/>
        <v>6.3955355571443278</v>
      </c>
      <c r="AE129">
        <f t="shared" si="50"/>
        <v>1918.8246552345072</v>
      </c>
      <c r="AF129">
        <f t="shared" si="51"/>
        <v>570.1865931330982</v>
      </c>
      <c r="AG129">
        <f t="shared" si="37"/>
        <v>16.565479867130506</v>
      </c>
      <c r="AH129">
        <f t="shared" si="52"/>
        <v>870.77676431888153</v>
      </c>
      <c r="AI129">
        <f t="shared" si="53"/>
        <v>188.25832870773559</v>
      </c>
      <c r="AJ129">
        <f t="shared" si="38"/>
        <v>49.189867839000314</v>
      </c>
      <c r="AK129">
        <f t="shared" si="39"/>
        <v>384.56410256410254</v>
      </c>
    </row>
    <row r="130" spans="1:37" x14ac:dyDescent="0.35">
      <c r="A130">
        <v>15.110200000000001</v>
      </c>
      <c r="B130">
        <v>412.3</v>
      </c>
      <c r="C130">
        <v>31764.799999999999</v>
      </c>
      <c r="D130">
        <f t="shared" si="31"/>
        <v>32806.904768593413</v>
      </c>
      <c r="E130">
        <v>1356.6</v>
      </c>
      <c r="F130">
        <v>806.4</v>
      </c>
      <c r="G130">
        <v>329785.5</v>
      </c>
      <c r="H130">
        <f t="shared" si="32"/>
        <v>492059.63165523874</v>
      </c>
      <c r="I130">
        <v>56.1</v>
      </c>
      <c r="J130">
        <v>5277.4</v>
      </c>
      <c r="K130">
        <v>6313.5</v>
      </c>
      <c r="L130">
        <v>7608.5</v>
      </c>
      <c r="M130">
        <f t="shared" si="33"/>
        <v>7666.8330996386003</v>
      </c>
      <c r="N130">
        <v>648.79999999999995</v>
      </c>
      <c r="O130">
        <v>7181.8</v>
      </c>
      <c r="P130">
        <v>226.3</v>
      </c>
      <c r="Q130">
        <v>291.60000000000002</v>
      </c>
      <c r="R130">
        <v>499.3</v>
      </c>
      <c r="S130">
        <v>1260.5</v>
      </c>
      <c r="T130">
        <v>53.5</v>
      </c>
      <c r="U130">
        <v>23.9</v>
      </c>
      <c r="V130">
        <v>5.16</v>
      </c>
      <c r="W130">
        <v>3.9</v>
      </c>
      <c r="X130">
        <v>0</v>
      </c>
      <c r="Y130">
        <f t="shared" si="34"/>
        <v>532533.36952347076</v>
      </c>
      <c r="Z130">
        <f t="shared" si="35"/>
        <v>11855.59508815295</v>
      </c>
      <c r="AA130">
        <f t="shared" si="36"/>
        <v>11997.836580586209</v>
      </c>
      <c r="AB130">
        <f t="shared" si="47"/>
        <v>25943.538547383152</v>
      </c>
      <c r="AC130">
        <f t="shared" si="48"/>
        <v>2837.9442237626599</v>
      </c>
      <c r="AD130">
        <f t="shared" si="49"/>
        <v>52.203301409780941</v>
      </c>
      <c r="AE130">
        <f t="shared" si="50"/>
        <v>2366.9878211161472</v>
      </c>
      <c r="AF130">
        <f t="shared" si="51"/>
        <v>657.72404143129063</v>
      </c>
      <c r="AG130">
        <f t="shared" si="37"/>
        <v>14.998660651653291</v>
      </c>
      <c r="AH130">
        <f t="shared" si="52"/>
        <v>937.59382711883552</v>
      </c>
      <c r="AI130">
        <f t="shared" si="53"/>
        <v>424.94989600839671</v>
      </c>
      <c r="AJ130">
        <f t="shared" si="38"/>
        <v>56.758884475253197</v>
      </c>
      <c r="AK130">
        <f t="shared" si="39"/>
        <v>54.363309352517994</v>
      </c>
    </row>
    <row r="131" spans="1:37" x14ac:dyDescent="0.35">
      <c r="A131">
        <v>15.1197</v>
      </c>
      <c r="B131">
        <v>574.29999999999995</v>
      </c>
      <c r="C131">
        <v>32177.8</v>
      </c>
      <c r="D131">
        <f t="shared" si="31"/>
        <v>33247.635774422204</v>
      </c>
      <c r="E131">
        <v>1433.3</v>
      </c>
      <c r="F131">
        <v>949.3</v>
      </c>
      <c r="G131">
        <v>326636.40000000002</v>
      </c>
      <c r="H131">
        <f t="shared" si="32"/>
        <v>485081.75969119818</v>
      </c>
      <c r="I131">
        <v>84.4</v>
      </c>
      <c r="J131">
        <v>5938.1</v>
      </c>
      <c r="K131">
        <v>7276.4</v>
      </c>
      <c r="L131">
        <v>7700.2</v>
      </c>
      <c r="M131">
        <f t="shared" si="33"/>
        <v>7759.9531915656926</v>
      </c>
      <c r="N131">
        <v>608.79999999999995</v>
      </c>
      <c r="O131">
        <v>7897.5</v>
      </c>
      <c r="P131">
        <v>191.6</v>
      </c>
      <c r="Q131">
        <v>364.5</v>
      </c>
      <c r="R131">
        <v>521.9</v>
      </c>
      <c r="S131">
        <v>1281.9000000000001</v>
      </c>
      <c r="T131">
        <v>38.1</v>
      </c>
      <c r="U131">
        <v>14.1</v>
      </c>
      <c r="V131">
        <v>16.100000000000001</v>
      </c>
      <c r="W131">
        <v>0</v>
      </c>
      <c r="X131">
        <v>3.9</v>
      </c>
      <c r="Y131">
        <f t="shared" si="34"/>
        <v>526089.34865718603</v>
      </c>
      <c r="Z131">
        <f t="shared" si="35"/>
        <v>13831.110663184132</v>
      </c>
      <c r="AA131">
        <f t="shared" si="36"/>
        <v>14025.09328040692</v>
      </c>
      <c r="AB131">
        <f t="shared" si="47"/>
        <v>29023.396955237786</v>
      </c>
      <c r="AC131">
        <f t="shared" si="48"/>
        <v>3122.0932417514068</v>
      </c>
      <c r="AD131">
        <f t="shared" si="49"/>
        <v>34.21472045754966</v>
      </c>
      <c r="AE131">
        <f t="shared" si="50"/>
        <v>2436.6583419184954</v>
      </c>
      <c r="AF131">
        <f t="shared" si="51"/>
        <v>795.87241419866916</v>
      </c>
      <c r="AG131">
        <f t="shared" si="37"/>
        <v>14.589962515902476</v>
      </c>
      <c r="AH131">
        <f t="shared" si="52"/>
        <v>992.03681148862051</v>
      </c>
      <c r="AI131">
        <f t="shared" si="53"/>
        <v>364.19669109258422</v>
      </c>
      <c r="AJ131">
        <f t="shared" si="38"/>
        <v>62.441864835028134</v>
      </c>
      <c r="AK131">
        <f t="shared" si="39"/>
        <v>91.250000000000014</v>
      </c>
    </row>
    <row r="132" spans="1:37" x14ac:dyDescent="0.35">
      <c r="A132">
        <v>15.129200000000001</v>
      </c>
      <c r="B132">
        <v>478</v>
      </c>
      <c r="C132">
        <v>32336.799999999999</v>
      </c>
      <c r="D132">
        <f t="shared" si="31"/>
        <v>33417.41217398781</v>
      </c>
      <c r="E132">
        <v>1567</v>
      </c>
      <c r="F132">
        <v>1065.4000000000001</v>
      </c>
      <c r="G132">
        <v>353017.8</v>
      </c>
      <c r="H132">
        <f t="shared" si="32"/>
        <v>545637.57704616908</v>
      </c>
      <c r="I132">
        <v>99</v>
      </c>
      <c r="J132">
        <v>6580.8</v>
      </c>
      <c r="K132">
        <v>7616.7</v>
      </c>
      <c r="L132">
        <v>7520.7</v>
      </c>
      <c r="M132">
        <f t="shared" si="33"/>
        <v>7577.689529645605</v>
      </c>
      <c r="N132">
        <v>701.4</v>
      </c>
      <c r="O132">
        <v>8300.2999999999993</v>
      </c>
      <c r="P132">
        <v>224.5</v>
      </c>
      <c r="Q132">
        <v>331.8</v>
      </c>
      <c r="R132">
        <v>502.5</v>
      </c>
      <c r="S132">
        <v>1228.4000000000001</v>
      </c>
      <c r="T132">
        <v>54.2</v>
      </c>
      <c r="U132">
        <v>20</v>
      </c>
      <c r="V132">
        <v>22.6</v>
      </c>
      <c r="W132">
        <v>0</v>
      </c>
      <c r="X132">
        <v>0</v>
      </c>
      <c r="Y132">
        <f t="shared" si="34"/>
        <v>586632.67874980252</v>
      </c>
      <c r="Z132">
        <f t="shared" si="35"/>
        <v>12983.763564335128</v>
      </c>
      <c r="AA132">
        <f t="shared" si="36"/>
        <v>13154.55925144898</v>
      </c>
      <c r="AB132">
        <f t="shared" si="47"/>
        <v>28038.158452156524</v>
      </c>
      <c r="AC132">
        <f t="shared" si="48"/>
        <v>3180.5251694745079</v>
      </c>
      <c r="AD132">
        <f t="shared" si="49"/>
        <v>34.092884226331947</v>
      </c>
      <c r="AE132">
        <f t="shared" si="50"/>
        <v>2093.9849491813084</v>
      </c>
      <c r="AF132">
        <f t="shared" si="51"/>
        <v>696.51762474396173</v>
      </c>
      <c r="AG132">
        <f t="shared" si="37"/>
        <v>16.327942277675668</v>
      </c>
      <c r="AH132">
        <f t="shared" si="52"/>
        <v>856.58371618659021</v>
      </c>
      <c r="AI132">
        <f t="shared" si="53"/>
        <v>382.69262544057614</v>
      </c>
      <c r="AJ132">
        <f t="shared" si="38"/>
        <v>63.610503389490162</v>
      </c>
      <c r="AK132">
        <f t="shared" si="39"/>
        <v>93.29000000000002</v>
      </c>
    </row>
    <row r="133" spans="1:37" x14ac:dyDescent="0.35">
      <c r="A133">
        <v>15.1387</v>
      </c>
      <c r="B133">
        <v>522.79999999999995</v>
      </c>
      <c r="C133">
        <v>31580.5</v>
      </c>
      <c r="D133">
        <f t="shared" si="31"/>
        <v>32610.351195943495</v>
      </c>
      <c r="E133">
        <v>1515.5</v>
      </c>
      <c r="F133">
        <v>1100.9000000000001</v>
      </c>
      <c r="G133">
        <v>322578.09999999998</v>
      </c>
      <c r="H133">
        <f t="shared" si="32"/>
        <v>476184.92995281081</v>
      </c>
      <c r="I133">
        <v>144.6</v>
      </c>
      <c r="J133">
        <v>6363.2</v>
      </c>
      <c r="K133">
        <v>7528.2</v>
      </c>
      <c r="L133">
        <v>7885.7</v>
      </c>
      <c r="M133">
        <f t="shared" si="33"/>
        <v>7948.3785285626864</v>
      </c>
      <c r="N133">
        <v>721.4</v>
      </c>
      <c r="O133">
        <v>8428.5</v>
      </c>
      <c r="P133">
        <v>156.1</v>
      </c>
      <c r="Q133">
        <v>389</v>
      </c>
      <c r="R133">
        <v>499.3</v>
      </c>
      <c r="S133">
        <v>1290.3</v>
      </c>
      <c r="T133">
        <v>34.799999999999997</v>
      </c>
      <c r="U133">
        <v>14.6</v>
      </c>
      <c r="V133">
        <v>9.68</v>
      </c>
      <c r="W133">
        <v>0</v>
      </c>
      <c r="X133">
        <v>0</v>
      </c>
      <c r="Y133">
        <f t="shared" si="34"/>
        <v>516743.65967731696</v>
      </c>
      <c r="Z133">
        <f t="shared" si="35"/>
        <v>14568.538692281238</v>
      </c>
      <c r="AA133">
        <f t="shared" si="36"/>
        <v>14783.918785125887</v>
      </c>
      <c r="AB133">
        <f t="shared" si="47"/>
        <v>31557.619904196035</v>
      </c>
      <c r="AC133">
        <f t="shared" si="48"/>
        <v>3806.3360104471144</v>
      </c>
      <c r="AD133">
        <f t="shared" si="49"/>
        <v>28.253854162655891</v>
      </c>
      <c r="AE133">
        <f t="shared" si="50"/>
        <v>2496.9827415119789</v>
      </c>
      <c r="AF133">
        <f t="shared" si="51"/>
        <v>838.86854126219691</v>
      </c>
      <c r="AG133">
        <f t="shared" si="37"/>
        <v>14.6022631615217</v>
      </c>
      <c r="AH133">
        <f t="shared" si="52"/>
        <v>966.24310845301954</v>
      </c>
      <c r="AI133">
        <f t="shared" si="53"/>
        <v>302.08401608154685</v>
      </c>
      <c r="AJ133">
        <f t="shared" si="38"/>
        <v>76.126720208942288</v>
      </c>
      <c r="AK133">
        <f t="shared" si="39"/>
        <v>134.71917808219177</v>
      </c>
    </row>
    <row r="134" spans="1:37" x14ac:dyDescent="0.35">
      <c r="A134">
        <v>15.148199999999999</v>
      </c>
      <c r="B134">
        <v>436.1</v>
      </c>
      <c r="C134">
        <v>31722.9</v>
      </c>
      <c r="D134">
        <f t="shared" ref="D134:D197" si="54">1/((1/C134)-0.000001)</f>
        <v>32762.212387342424</v>
      </c>
      <c r="E134">
        <v>1800</v>
      </c>
      <c r="F134">
        <v>968</v>
      </c>
      <c r="G134">
        <v>323686.2</v>
      </c>
      <c r="H134">
        <f t="shared" ref="H134:H197" si="55">1/((1/G134)-0.000001)</f>
        <v>478603.57130077784</v>
      </c>
      <c r="I134">
        <v>129.30000000000001</v>
      </c>
      <c r="J134">
        <v>6897.8</v>
      </c>
      <c r="K134">
        <v>7846</v>
      </c>
      <c r="L134">
        <v>7399.5</v>
      </c>
      <c r="M134">
        <f t="shared" ref="M134:M197" si="56">1/((1/L134)-0.000001)</f>
        <v>7454.6607623107184</v>
      </c>
      <c r="N134">
        <v>746.3</v>
      </c>
      <c r="O134">
        <v>9084.6</v>
      </c>
      <c r="P134">
        <v>154.80000000000001</v>
      </c>
      <c r="Q134">
        <v>434.8</v>
      </c>
      <c r="R134">
        <v>511.6</v>
      </c>
      <c r="S134">
        <v>1278.7</v>
      </c>
      <c r="T134">
        <v>49</v>
      </c>
      <c r="U134">
        <v>10.7</v>
      </c>
      <c r="V134">
        <v>14.2</v>
      </c>
      <c r="W134">
        <v>0</v>
      </c>
      <c r="X134">
        <v>0</v>
      </c>
      <c r="Y134">
        <f t="shared" ref="Y134:Y197" si="57">D134+H134+M134</f>
        <v>518820.44445043098</v>
      </c>
      <c r="Z134">
        <f t="shared" ref="Z134:Z197" si="58">(K134)*1000000/Y134</f>
        <v>15122.765657993688</v>
      </c>
      <c r="AA134">
        <f t="shared" ref="AA134:AA197" si="59">1/((1/Z134)-0.000001)</f>
        <v>15354.975351925121</v>
      </c>
      <c r="AB134">
        <f t="shared" si="47"/>
        <v>34274.670919794415</v>
      </c>
      <c r="AC134">
        <f t="shared" si="48"/>
        <v>3553.4451653169976</v>
      </c>
      <c r="AD134">
        <f t="shared" si="49"/>
        <v>20.623705396448187</v>
      </c>
      <c r="AE134">
        <f t="shared" si="50"/>
        <v>2464.6291673306819</v>
      </c>
      <c r="AF134">
        <f t="shared" si="51"/>
        <v>959.86965303095303</v>
      </c>
      <c r="AG134">
        <f t="shared" ref="AG134:AG197" si="60">H134/D134</f>
        <v>14.608402071335231</v>
      </c>
      <c r="AH134">
        <f t="shared" si="52"/>
        <v>986.08296082456934</v>
      </c>
      <c r="AI134">
        <f t="shared" si="53"/>
        <v>298.36912106263355</v>
      </c>
      <c r="AJ134">
        <f t="shared" ref="AJ134:AJ197" si="61">AC134/50</f>
        <v>71.068903306339948</v>
      </c>
      <c r="AK134">
        <f t="shared" ref="AK134:AK197" si="62">AC134/AD134</f>
        <v>172.29906542056074</v>
      </c>
    </row>
    <row r="135" spans="1:37" x14ac:dyDescent="0.35">
      <c r="A135">
        <v>15.1577</v>
      </c>
      <c r="B135">
        <v>404.7</v>
      </c>
      <c r="C135">
        <v>30315.200000000001</v>
      </c>
      <c r="D135">
        <f t="shared" si="54"/>
        <v>31262.942349926489</v>
      </c>
      <c r="E135">
        <v>1698.1</v>
      </c>
      <c r="F135">
        <v>1087.3</v>
      </c>
      <c r="G135">
        <v>320396.40000000002</v>
      </c>
      <c r="H135">
        <f t="shared" si="55"/>
        <v>471446.00175749516</v>
      </c>
      <c r="I135">
        <v>112.2</v>
      </c>
      <c r="J135">
        <v>7288.9</v>
      </c>
      <c r="K135">
        <v>8658.1</v>
      </c>
      <c r="L135">
        <v>7342.9</v>
      </c>
      <c r="M135">
        <f t="shared" si="56"/>
        <v>7397.2170248920793</v>
      </c>
      <c r="N135">
        <v>719.4</v>
      </c>
      <c r="O135">
        <v>9181.5</v>
      </c>
      <c r="P135">
        <v>221.3</v>
      </c>
      <c r="Q135">
        <v>513.5</v>
      </c>
      <c r="R135">
        <v>677.4</v>
      </c>
      <c r="S135">
        <v>1435.5</v>
      </c>
      <c r="T135">
        <v>58.7</v>
      </c>
      <c r="U135">
        <v>0</v>
      </c>
      <c r="V135">
        <v>14.2</v>
      </c>
      <c r="W135">
        <v>0</v>
      </c>
      <c r="X135">
        <v>0</v>
      </c>
      <c r="Y135">
        <f t="shared" si="57"/>
        <v>510106.16113231378</v>
      </c>
      <c r="Z135">
        <f t="shared" si="58"/>
        <v>16973.133554750813</v>
      </c>
      <c r="AA135">
        <f t="shared" si="59"/>
        <v>17266.194988269071</v>
      </c>
      <c r="AB135">
        <f t="shared" si="47"/>
        <v>35617.095781925615</v>
      </c>
      <c r="AC135">
        <f t="shared" si="48"/>
        <v>3761.7659738523853</v>
      </c>
      <c r="AD135">
        <f t="shared" si="49"/>
        <v>0</v>
      </c>
      <c r="AE135">
        <f t="shared" si="50"/>
        <v>2814.1200976940427</v>
      </c>
      <c r="AF135">
        <f t="shared" si="51"/>
        <v>1149.5646292495903</v>
      </c>
      <c r="AG135">
        <f t="shared" si="60"/>
        <v>15.080026584849065</v>
      </c>
      <c r="AH135">
        <f t="shared" si="52"/>
        <v>1327.9588674175859</v>
      </c>
      <c r="AI135">
        <f t="shared" si="53"/>
        <v>433.83126270964243</v>
      </c>
      <c r="AJ135">
        <f t="shared" si="61"/>
        <v>75.23531947704771</v>
      </c>
      <c r="AK135" t="e">
        <f t="shared" si="62"/>
        <v>#DIV/0!</v>
      </c>
    </row>
    <row r="136" spans="1:37" x14ac:dyDescent="0.35">
      <c r="A136">
        <v>15.167199999999999</v>
      </c>
      <c r="B136">
        <v>346.7</v>
      </c>
      <c r="C136">
        <v>27599</v>
      </c>
      <c r="D136">
        <f t="shared" si="54"/>
        <v>28382.323753266399</v>
      </c>
      <c r="E136">
        <v>2591</v>
      </c>
      <c r="F136">
        <v>1243.2</v>
      </c>
      <c r="G136">
        <v>293031.2</v>
      </c>
      <c r="H136">
        <f t="shared" si="55"/>
        <v>414489.57860658068</v>
      </c>
      <c r="I136">
        <v>149.80000000000001</v>
      </c>
      <c r="J136">
        <v>11363.6</v>
      </c>
      <c r="K136">
        <v>11612.3</v>
      </c>
      <c r="L136">
        <v>8075.2</v>
      </c>
      <c r="M136">
        <f t="shared" si="56"/>
        <v>8140.9397163978556</v>
      </c>
      <c r="N136">
        <v>1005.7</v>
      </c>
      <c r="O136">
        <v>14333.5</v>
      </c>
      <c r="P136">
        <v>428.3</v>
      </c>
      <c r="Q136">
        <v>919.9</v>
      </c>
      <c r="R136">
        <v>809.7</v>
      </c>
      <c r="S136">
        <v>1994.8</v>
      </c>
      <c r="T136">
        <v>100</v>
      </c>
      <c r="U136">
        <v>11.7</v>
      </c>
      <c r="V136">
        <v>20.6</v>
      </c>
      <c r="W136">
        <v>8.7799999999999994</v>
      </c>
      <c r="X136">
        <v>0</v>
      </c>
      <c r="Y136">
        <f t="shared" si="57"/>
        <v>451012.84207624494</v>
      </c>
      <c r="Z136">
        <f t="shared" si="58"/>
        <v>25747.160427943887</v>
      </c>
      <c r="AA136">
        <f t="shared" si="59"/>
        <v>26427.595981401926</v>
      </c>
      <c r="AB136">
        <f t="shared" si="47"/>
        <v>62721.273899375621</v>
      </c>
      <c r="AC136">
        <f t="shared" si="48"/>
        <v>5318.4738353736129</v>
      </c>
      <c r="AD136">
        <f t="shared" si="49"/>
        <v>45.408906552904313</v>
      </c>
      <c r="AE136">
        <f t="shared" si="50"/>
        <v>4422.9339253776143</v>
      </c>
      <c r="AF136">
        <f t="shared" si="51"/>
        <v>2307.0296517723118</v>
      </c>
      <c r="AG136">
        <f t="shared" si="60"/>
        <v>14.603792917374458</v>
      </c>
      <c r="AH136">
        <f t="shared" si="52"/>
        <v>1795.2925603460267</v>
      </c>
      <c r="AI136">
        <f t="shared" si="53"/>
        <v>949.64036506879495</v>
      </c>
      <c r="AJ136">
        <f t="shared" si="61"/>
        <v>106.36947670747226</v>
      </c>
      <c r="AK136">
        <f t="shared" si="62"/>
        <v>117.12402343750001</v>
      </c>
    </row>
    <row r="137" spans="1:37" x14ac:dyDescent="0.35">
      <c r="A137">
        <v>15.1767</v>
      </c>
      <c r="B137">
        <v>422.8</v>
      </c>
      <c r="C137">
        <v>27585.1</v>
      </c>
      <c r="D137">
        <f t="shared" si="54"/>
        <v>28367.623737563048</v>
      </c>
      <c r="E137">
        <v>2876.4</v>
      </c>
      <c r="F137">
        <v>1370.8</v>
      </c>
      <c r="G137">
        <v>286696.40000000002</v>
      </c>
      <c r="H137">
        <f t="shared" si="55"/>
        <v>401927.5943651484</v>
      </c>
      <c r="I137">
        <v>121.9</v>
      </c>
      <c r="J137">
        <v>11708.1</v>
      </c>
      <c r="K137">
        <v>12588.6</v>
      </c>
      <c r="L137">
        <v>6751.4</v>
      </c>
      <c r="M137">
        <f t="shared" si="56"/>
        <v>6797.2912320238856</v>
      </c>
      <c r="N137">
        <v>1023.9</v>
      </c>
      <c r="O137">
        <v>15627.7</v>
      </c>
      <c r="P137">
        <v>394.7</v>
      </c>
      <c r="Q137">
        <v>1141.2</v>
      </c>
      <c r="R137">
        <v>855.5</v>
      </c>
      <c r="S137">
        <v>1813.3</v>
      </c>
      <c r="T137">
        <v>124.8</v>
      </c>
      <c r="U137">
        <v>21</v>
      </c>
      <c r="V137">
        <v>5.16</v>
      </c>
      <c r="W137">
        <v>7.8</v>
      </c>
      <c r="X137">
        <v>0</v>
      </c>
      <c r="Y137">
        <f t="shared" si="57"/>
        <v>437092.50933473534</v>
      </c>
      <c r="Z137">
        <f t="shared" si="58"/>
        <v>28800.768100922465</v>
      </c>
      <c r="AA137">
        <f t="shared" si="59"/>
        <v>29654.850575412423</v>
      </c>
      <c r="AB137">
        <f t="shared" si="47"/>
        <v>69120.836790325353</v>
      </c>
      <c r="AC137">
        <f t="shared" si="48"/>
        <v>5757.591233559051</v>
      </c>
      <c r="AD137">
        <f t="shared" si="49"/>
        <v>65.889941797067735</v>
      </c>
      <c r="AE137">
        <f t="shared" si="50"/>
        <v>4148.5497034938517</v>
      </c>
      <c r="AF137">
        <f t="shared" si="51"/>
        <v>2908.2173060680775</v>
      </c>
      <c r="AG137">
        <f t="shared" si="60"/>
        <v>14.168532341076391</v>
      </c>
      <c r="AH137">
        <f t="shared" si="52"/>
        <v>1957.2515697010922</v>
      </c>
      <c r="AI137">
        <f t="shared" si="53"/>
        <v>903.01250094800821</v>
      </c>
      <c r="AJ137">
        <f t="shared" si="61"/>
        <v>115.15182467118102</v>
      </c>
      <c r="AK137">
        <f t="shared" si="62"/>
        <v>87.381944444444443</v>
      </c>
    </row>
    <row r="138" spans="1:37" x14ac:dyDescent="0.35">
      <c r="A138">
        <v>15.186199999999999</v>
      </c>
      <c r="B138">
        <v>390.5</v>
      </c>
      <c r="C138">
        <v>26193.3</v>
      </c>
      <c r="D138">
        <f t="shared" si="54"/>
        <v>26897.843278342611</v>
      </c>
      <c r="E138">
        <v>2675.6</v>
      </c>
      <c r="F138">
        <v>1290.2</v>
      </c>
      <c r="G138">
        <v>288183</v>
      </c>
      <c r="H138">
        <f t="shared" si="55"/>
        <v>404855.4614458491</v>
      </c>
      <c r="I138">
        <v>155.1</v>
      </c>
      <c r="J138">
        <v>11317.4</v>
      </c>
      <c r="K138">
        <v>11916.8</v>
      </c>
      <c r="L138">
        <v>6740.6</v>
      </c>
      <c r="M138">
        <f t="shared" si="56"/>
        <v>6786.3440305724771</v>
      </c>
      <c r="N138">
        <v>941.4</v>
      </c>
      <c r="O138">
        <v>14254.2</v>
      </c>
      <c r="P138">
        <v>397.4</v>
      </c>
      <c r="Q138">
        <v>980.6</v>
      </c>
      <c r="R138">
        <v>680.6</v>
      </c>
      <c r="S138">
        <v>1835.1</v>
      </c>
      <c r="T138">
        <v>141.30000000000001</v>
      </c>
      <c r="U138">
        <v>22.9</v>
      </c>
      <c r="V138">
        <v>16.3</v>
      </c>
      <c r="W138">
        <v>0</v>
      </c>
      <c r="X138">
        <v>0</v>
      </c>
      <c r="Y138">
        <f t="shared" si="57"/>
        <v>438539.64875476417</v>
      </c>
      <c r="Z138">
        <f t="shared" si="58"/>
        <v>27173.825750619861</v>
      </c>
      <c r="AA138">
        <f t="shared" si="59"/>
        <v>27932.868656198345</v>
      </c>
      <c r="AB138">
        <f t="shared" si="47"/>
        <v>64411.963844564765</v>
      </c>
      <c r="AC138">
        <f t="shared" si="48"/>
        <v>5442.381337188207</v>
      </c>
      <c r="AD138">
        <f t="shared" si="49"/>
        <v>52.218767596099191</v>
      </c>
      <c r="AE138">
        <f t="shared" si="50"/>
        <v>4184.5703238253982</v>
      </c>
      <c r="AF138">
        <f t="shared" si="51"/>
        <v>2595.4323702131046</v>
      </c>
      <c r="AG138">
        <f t="shared" si="60"/>
        <v>15.051595670937207</v>
      </c>
      <c r="AH138">
        <f t="shared" si="52"/>
        <v>1551.9691365024064</v>
      </c>
      <c r="AI138">
        <f t="shared" si="53"/>
        <v>906.18944291221908</v>
      </c>
      <c r="AJ138">
        <f t="shared" si="61"/>
        <v>108.84762674376414</v>
      </c>
      <c r="AK138">
        <f t="shared" si="62"/>
        <v>104.22270742358079</v>
      </c>
    </row>
    <row r="139" spans="1:37" x14ac:dyDescent="0.35">
      <c r="A139">
        <v>15.1957</v>
      </c>
      <c r="B139">
        <v>460.9</v>
      </c>
      <c r="C139">
        <v>26874.2</v>
      </c>
      <c r="D139">
        <f t="shared" si="54"/>
        <v>27616.367791296867</v>
      </c>
      <c r="E139">
        <v>2819</v>
      </c>
      <c r="F139">
        <v>1437.6</v>
      </c>
      <c r="G139">
        <v>290063.59999999998</v>
      </c>
      <c r="H139">
        <f t="shared" si="55"/>
        <v>408576.8809713095</v>
      </c>
      <c r="I139">
        <v>171.7</v>
      </c>
      <c r="J139">
        <v>12116.8</v>
      </c>
      <c r="K139">
        <v>12241.7</v>
      </c>
      <c r="L139">
        <v>6819.5</v>
      </c>
      <c r="M139">
        <f t="shared" si="56"/>
        <v>6866.324902673784</v>
      </c>
      <c r="N139">
        <v>961.5</v>
      </c>
      <c r="O139">
        <v>14414.6</v>
      </c>
      <c r="P139">
        <v>416.1</v>
      </c>
      <c r="Q139">
        <v>1059</v>
      </c>
      <c r="R139">
        <v>771.6</v>
      </c>
      <c r="S139">
        <v>1918.1</v>
      </c>
      <c r="T139">
        <v>67.7</v>
      </c>
      <c r="U139">
        <v>3.9</v>
      </c>
      <c r="V139">
        <v>14.2</v>
      </c>
      <c r="W139">
        <v>7.8</v>
      </c>
      <c r="X139">
        <v>0</v>
      </c>
      <c r="Y139">
        <f t="shared" si="57"/>
        <v>443059.57366528013</v>
      </c>
      <c r="Z139">
        <f t="shared" si="58"/>
        <v>27629.918700838825</v>
      </c>
      <c r="AA139">
        <f t="shared" si="59"/>
        <v>28415.023489742842</v>
      </c>
      <c r="AB139">
        <f t="shared" si="47"/>
        <v>66244.816147847101</v>
      </c>
      <c r="AC139">
        <f t="shared" si="48"/>
        <v>5802.379979587512</v>
      </c>
      <c r="AD139">
        <f t="shared" si="49"/>
        <v>26.407284020994979</v>
      </c>
      <c r="AE139">
        <f t="shared" si="50"/>
        <v>4329.2146564675613</v>
      </c>
      <c r="AF139">
        <f t="shared" si="51"/>
        <v>2575.0487469703567</v>
      </c>
      <c r="AG139">
        <f t="shared" si="60"/>
        <v>14.794736370076519</v>
      </c>
      <c r="AH139">
        <f t="shared" si="52"/>
        <v>1741.5265256922844</v>
      </c>
      <c r="AI139">
        <f t="shared" si="53"/>
        <v>939.15135736205218</v>
      </c>
      <c r="AJ139">
        <f t="shared" si="61"/>
        <v>116.04759959175024</v>
      </c>
      <c r="AK139">
        <f t="shared" si="62"/>
        <v>219.72649572649573</v>
      </c>
    </row>
    <row r="140" spans="1:37" x14ac:dyDescent="0.35">
      <c r="A140">
        <v>15.2052</v>
      </c>
      <c r="B140">
        <v>424.7</v>
      </c>
      <c r="C140">
        <v>26759.599999999999</v>
      </c>
      <c r="D140">
        <f t="shared" si="54"/>
        <v>27495.364968408623</v>
      </c>
      <c r="E140">
        <v>2863.3</v>
      </c>
      <c r="F140">
        <v>1497.1</v>
      </c>
      <c r="G140">
        <v>287580</v>
      </c>
      <c r="H140">
        <f t="shared" si="55"/>
        <v>403666.37657561549</v>
      </c>
      <c r="I140">
        <v>140.5</v>
      </c>
      <c r="J140">
        <v>10924.5</v>
      </c>
      <c r="K140">
        <v>12328.9</v>
      </c>
      <c r="L140">
        <v>6719</v>
      </c>
      <c r="M140">
        <f t="shared" si="56"/>
        <v>6764.4503418468694</v>
      </c>
      <c r="N140">
        <v>923.4</v>
      </c>
      <c r="O140">
        <v>14471.5</v>
      </c>
      <c r="P140">
        <v>361.9</v>
      </c>
      <c r="Q140">
        <v>988.4</v>
      </c>
      <c r="R140">
        <v>953.4</v>
      </c>
      <c r="S140">
        <v>1874.8</v>
      </c>
      <c r="T140">
        <v>161.9</v>
      </c>
      <c r="U140">
        <v>0</v>
      </c>
      <c r="V140">
        <v>20</v>
      </c>
      <c r="W140">
        <v>0</v>
      </c>
      <c r="X140">
        <v>0</v>
      </c>
      <c r="Y140">
        <f t="shared" si="57"/>
        <v>437926.19188587094</v>
      </c>
      <c r="Z140">
        <f t="shared" si="58"/>
        <v>28152.917611315348</v>
      </c>
      <c r="AA140">
        <f t="shared" si="59"/>
        <v>28968.464402978727</v>
      </c>
      <c r="AB140">
        <f t="shared" si="47"/>
        <v>64529.82380045615</v>
      </c>
      <c r="AC140">
        <f t="shared" si="48"/>
        <v>5848.0174226880426</v>
      </c>
      <c r="AD140">
        <f t="shared" si="49"/>
        <v>0</v>
      </c>
      <c r="AE140">
        <f t="shared" si="50"/>
        <v>4281.0867099006409</v>
      </c>
      <c r="AF140">
        <f t="shared" si="51"/>
        <v>2672.3681334524858</v>
      </c>
      <c r="AG140">
        <f t="shared" si="60"/>
        <v>14.681251805146665</v>
      </c>
      <c r="AH140">
        <f t="shared" si="52"/>
        <v>2177.0791920307611</v>
      </c>
      <c r="AI140">
        <f t="shared" si="53"/>
        <v>826.39496496321851</v>
      </c>
      <c r="AJ140">
        <f t="shared" si="61"/>
        <v>116.96034845376086</v>
      </c>
      <c r="AK140" t="e">
        <f t="shared" si="62"/>
        <v>#DIV/0!</v>
      </c>
    </row>
    <row r="141" spans="1:37" x14ac:dyDescent="0.35">
      <c r="A141">
        <v>15.214700000000001</v>
      </c>
      <c r="B141">
        <v>505.6</v>
      </c>
      <c r="C141">
        <v>27749.9</v>
      </c>
      <c r="D141">
        <f t="shared" si="54"/>
        <v>28541.935866090422</v>
      </c>
      <c r="E141">
        <v>2988.8</v>
      </c>
      <c r="F141">
        <v>1315</v>
      </c>
      <c r="G141">
        <v>291325.3</v>
      </c>
      <c r="H141">
        <f t="shared" si="55"/>
        <v>411084.6626809169</v>
      </c>
      <c r="I141">
        <v>165.8</v>
      </c>
      <c r="J141">
        <v>11331</v>
      </c>
      <c r="K141">
        <v>12576</v>
      </c>
      <c r="L141">
        <v>6852.7</v>
      </c>
      <c r="M141">
        <f t="shared" si="56"/>
        <v>6899.9835170472697</v>
      </c>
      <c r="N141">
        <v>970.7</v>
      </c>
      <c r="O141">
        <v>14415.6</v>
      </c>
      <c r="P141">
        <v>352.3</v>
      </c>
      <c r="Q141">
        <v>1140</v>
      </c>
      <c r="R141">
        <v>846.9</v>
      </c>
      <c r="S141">
        <v>2055.5</v>
      </c>
      <c r="T141">
        <v>83.2</v>
      </c>
      <c r="U141">
        <v>19</v>
      </c>
      <c r="V141">
        <v>11</v>
      </c>
      <c r="W141">
        <v>3.9</v>
      </c>
      <c r="X141">
        <v>3.9</v>
      </c>
      <c r="Y141">
        <f t="shared" si="57"/>
        <v>446526.58206405456</v>
      </c>
      <c r="Z141">
        <f t="shared" si="58"/>
        <v>28164.056755295172</v>
      </c>
      <c r="AA141">
        <f t="shared" si="59"/>
        <v>28980.258397587961</v>
      </c>
      <c r="AB141">
        <f t="shared" si="47"/>
        <v>64353.16765951884</v>
      </c>
      <c r="AC141">
        <f t="shared" si="48"/>
        <v>5490.1546704521406</v>
      </c>
      <c r="AD141">
        <f t="shared" si="49"/>
        <v>60.018823238065401</v>
      </c>
      <c r="AE141">
        <f t="shared" si="50"/>
        <v>4603.3093718598302</v>
      </c>
      <c r="AF141">
        <f t="shared" si="51"/>
        <v>2764.001180612699</v>
      </c>
      <c r="AG141">
        <f t="shared" si="60"/>
        <v>14.402830439028167</v>
      </c>
      <c r="AH141">
        <f t="shared" si="52"/>
        <v>1896.6396044894625</v>
      </c>
      <c r="AI141">
        <f t="shared" si="53"/>
        <v>788.97878458098671</v>
      </c>
      <c r="AJ141">
        <f t="shared" si="61"/>
        <v>109.80309340904282</v>
      </c>
      <c r="AK141">
        <f t="shared" si="62"/>
        <v>91.473880597014954</v>
      </c>
    </row>
    <row r="142" spans="1:37" x14ac:dyDescent="0.35">
      <c r="A142">
        <v>15.2242</v>
      </c>
      <c r="B142">
        <v>354.2</v>
      </c>
      <c r="C142">
        <v>27277.8</v>
      </c>
      <c r="D142">
        <f t="shared" si="54"/>
        <v>28042.744372442612</v>
      </c>
      <c r="E142">
        <v>2775.5</v>
      </c>
      <c r="F142">
        <v>1411.2</v>
      </c>
      <c r="G142">
        <v>287177.09999999998</v>
      </c>
      <c r="H142">
        <f t="shared" si="55"/>
        <v>402872.99973106914</v>
      </c>
      <c r="I142">
        <v>175.6</v>
      </c>
      <c r="J142">
        <v>11771.5</v>
      </c>
      <c r="K142">
        <v>12717.7</v>
      </c>
      <c r="L142">
        <v>7074.3</v>
      </c>
      <c r="M142">
        <f t="shared" si="56"/>
        <v>7124.7022813489466</v>
      </c>
      <c r="N142">
        <v>1029.8</v>
      </c>
      <c r="O142">
        <v>15046.1</v>
      </c>
      <c r="P142">
        <v>354.2</v>
      </c>
      <c r="Q142">
        <v>1139.3</v>
      </c>
      <c r="R142">
        <v>882.5</v>
      </c>
      <c r="S142">
        <v>1874.2</v>
      </c>
      <c r="T142">
        <v>95.4</v>
      </c>
      <c r="U142">
        <v>18</v>
      </c>
      <c r="V142">
        <v>14.8</v>
      </c>
      <c r="W142">
        <v>4.3899999999999997</v>
      </c>
      <c r="X142">
        <v>0</v>
      </c>
      <c r="Y142">
        <f t="shared" si="57"/>
        <v>438040.44638486067</v>
      </c>
      <c r="Z142">
        <f t="shared" si="58"/>
        <v>29033.163729420266</v>
      </c>
      <c r="AA142">
        <f t="shared" si="59"/>
        <v>29901.292860768295</v>
      </c>
      <c r="AB142">
        <f t="shared" si="47"/>
        <v>67557.916727168194</v>
      </c>
      <c r="AC142">
        <f t="shared" si="48"/>
        <v>5973.4209970671636</v>
      </c>
      <c r="AD142">
        <f t="shared" si="49"/>
        <v>51.114001423348547</v>
      </c>
      <c r="AE142">
        <f t="shared" si="50"/>
        <v>4278.6003335256737</v>
      </c>
      <c r="AF142">
        <f t="shared" si="51"/>
        <v>2852.4763188242077</v>
      </c>
      <c r="AG142">
        <f t="shared" si="60"/>
        <v>14.366389907507388</v>
      </c>
      <c r="AH142">
        <f t="shared" si="52"/>
        <v>2014.6541427469892</v>
      </c>
      <c r="AI142">
        <f t="shared" si="53"/>
        <v>808.60113015408911</v>
      </c>
      <c r="AJ142">
        <f t="shared" si="61"/>
        <v>119.46841994134327</v>
      </c>
      <c r="AK142">
        <f t="shared" si="62"/>
        <v>116.86467172845019</v>
      </c>
    </row>
    <row r="143" spans="1:37" x14ac:dyDescent="0.35">
      <c r="A143">
        <v>15.233700000000001</v>
      </c>
      <c r="B143">
        <v>411.3</v>
      </c>
      <c r="C143">
        <v>26216</v>
      </c>
      <c r="D143">
        <f t="shared" si="54"/>
        <v>26921.781421752665</v>
      </c>
      <c r="E143">
        <v>3018.1</v>
      </c>
      <c r="F143">
        <v>1428.6</v>
      </c>
      <c r="G143">
        <v>285499</v>
      </c>
      <c r="H143">
        <f t="shared" si="55"/>
        <v>399578.16714042384</v>
      </c>
      <c r="I143">
        <v>198</v>
      </c>
      <c r="J143">
        <v>11656.1</v>
      </c>
      <c r="K143">
        <v>12809.8</v>
      </c>
      <c r="L143">
        <v>6749.7</v>
      </c>
      <c r="M143">
        <f t="shared" si="56"/>
        <v>6795.5680456376394</v>
      </c>
      <c r="N143">
        <v>1023.8</v>
      </c>
      <c r="O143">
        <v>15185.2</v>
      </c>
      <c r="P143">
        <v>396.1</v>
      </c>
      <c r="Q143">
        <v>1365.8</v>
      </c>
      <c r="R143">
        <v>823.1</v>
      </c>
      <c r="S143">
        <v>1768.9</v>
      </c>
      <c r="T143">
        <v>88.4</v>
      </c>
      <c r="U143">
        <v>16.100000000000001</v>
      </c>
      <c r="V143">
        <v>44</v>
      </c>
      <c r="W143">
        <v>0</v>
      </c>
      <c r="X143">
        <v>0</v>
      </c>
      <c r="Y143">
        <f t="shared" si="57"/>
        <v>433295.51660781412</v>
      </c>
      <c r="Z143">
        <f t="shared" si="58"/>
        <v>29563.656924690611</v>
      </c>
      <c r="AA143">
        <f t="shared" si="59"/>
        <v>30464.292826259454</v>
      </c>
      <c r="AB143">
        <f t="shared" si="47"/>
        <v>68912.32162696583</v>
      </c>
      <c r="AC143">
        <f t="shared" si="48"/>
        <v>6116.8415051913371</v>
      </c>
      <c r="AD143">
        <f t="shared" si="49"/>
        <v>37.157088829452363</v>
      </c>
      <c r="AE143">
        <f t="shared" si="50"/>
        <v>4082.4331944359183</v>
      </c>
      <c r="AF143">
        <f t="shared" si="51"/>
        <v>3457.6863654835729</v>
      </c>
      <c r="AG143">
        <f t="shared" si="60"/>
        <v>14.842188965161373</v>
      </c>
      <c r="AH143">
        <f t="shared" si="52"/>
        <v>1899.6273177343005</v>
      </c>
      <c r="AI143">
        <f t="shared" si="53"/>
        <v>914.15670095317273</v>
      </c>
      <c r="AJ143">
        <f t="shared" si="61"/>
        <v>122.33683010382674</v>
      </c>
      <c r="AK143">
        <f t="shared" si="62"/>
        <v>164.62111801242233</v>
      </c>
    </row>
    <row r="144" spans="1:37" x14ac:dyDescent="0.35">
      <c r="A144">
        <v>15.2432</v>
      </c>
      <c r="B144">
        <v>381.8</v>
      </c>
      <c r="C144">
        <v>27400</v>
      </c>
      <c r="D144">
        <f t="shared" si="54"/>
        <v>28171.910343409414</v>
      </c>
      <c r="E144">
        <v>3009.7</v>
      </c>
      <c r="F144">
        <v>1415</v>
      </c>
      <c r="G144">
        <v>288998.2</v>
      </c>
      <c r="H144">
        <f t="shared" si="55"/>
        <v>406466.20022621599</v>
      </c>
      <c r="I144">
        <v>195.1</v>
      </c>
      <c r="J144">
        <v>11899.8</v>
      </c>
      <c r="K144">
        <v>12716.1</v>
      </c>
      <c r="L144">
        <v>6715.2</v>
      </c>
      <c r="M144">
        <f t="shared" si="56"/>
        <v>6760.5987728796417</v>
      </c>
      <c r="N144">
        <v>1003.8</v>
      </c>
      <c r="O144">
        <v>15509.9</v>
      </c>
      <c r="P144">
        <v>557.5</v>
      </c>
      <c r="Q144">
        <v>1126.8</v>
      </c>
      <c r="R144">
        <v>1013.3</v>
      </c>
      <c r="S144">
        <v>2114.1999999999998</v>
      </c>
      <c r="T144">
        <v>99.3</v>
      </c>
      <c r="U144">
        <v>11.2</v>
      </c>
      <c r="V144">
        <v>0</v>
      </c>
      <c r="W144">
        <v>0</v>
      </c>
      <c r="X144">
        <v>0</v>
      </c>
      <c r="Y144">
        <f t="shared" si="57"/>
        <v>441398.70934250503</v>
      </c>
      <c r="Z144">
        <f t="shared" si="58"/>
        <v>28808.64789781905</v>
      </c>
      <c r="AA144">
        <f t="shared" si="59"/>
        <v>29663.20471806264</v>
      </c>
      <c r="AB144">
        <f t="shared" si="47"/>
        <v>68915.924211268924</v>
      </c>
      <c r="AC144">
        <f t="shared" si="48"/>
        <v>5921.8569168305694</v>
      </c>
      <c r="AD144">
        <f t="shared" si="49"/>
        <v>25.373884796091048</v>
      </c>
      <c r="AE144">
        <f t="shared" si="50"/>
        <v>4789.7738603478292</v>
      </c>
      <c r="AF144">
        <f t="shared" si="51"/>
        <v>2777.760727543503</v>
      </c>
      <c r="AG144">
        <f t="shared" si="60"/>
        <v>14.428066654745173</v>
      </c>
      <c r="AH144">
        <f t="shared" si="52"/>
        <v>2295.6569164177731</v>
      </c>
      <c r="AI144">
        <f t="shared" si="53"/>
        <v>1263.0304262339964</v>
      </c>
      <c r="AJ144">
        <f t="shared" si="61"/>
        <v>118.43713833661138</v>
      </c>
      <c r="AK144">
        <f t="shared" si="62"/>
        <v>233.38392857142853</v>
      </c>
    </row>
    <row r="145" spans="1:37" x14ac:dyDescent="0.35">
      <c r="A145">
        <v>15.252700000000001</v>
      </c>
      <c r="B145">
        <v>415.1</v>
      </c>
      <c r="C145">
        <v>26239.599999999999</v>
      </c>
      <c r="D145">
        <f t="shared" si="54"/>
        <v>26946.66983787798</v>
      </c>
      <c r="E145">
        <v>2863.9</v>
      </c>
      <c r="F145">
        <v>1516.8</v>
      </c>
      <c r="G145">
        <v>287376.3</v>
      </c>
      <c r="H145">
        <f t="shared" si="55"/>
        <v>403265.14540563273</v>
      </c>
      <c r="I145">
        <v>157.6</v>
      </c>
      <c r="J145">
        <v>11934.6</v>
      </c>
      <c r="K145">
        <v>13072.9</v>
      </c>
      <c r="L145">
        <v>6303.8</v>
      </c>
      <c r="M145">
        <f t="shared" si="56"/>
        <v>6343.7899832967059</v>
      </c>
      <c r="N145">
        <v>992.5</v>
      </c>
      <c r="O145">
        <v>15678.1</v>
      </c>
      <c r="P145">
        <v>391</v>
      </c>
      <c r="Q145">
        <v>1141.0999999999999</v>
      </c>
      <c r="R145">
        <v>870.3</v>
      </c>
      <c r="S145">
        <v>1923.2</v>
      </c>
      <c r="T145">
        <v>120.6</v>
      </c>
      <c r="U145">
        <v>19.5</v>
      </c>
      <c r="V145">
        <v>5.16</v>
      </c>
      <c r="W145">
        <v>0</v>
      </c>
      <c r="X145">
        <v>0</v>
      </c>
      <c r="Y145">
        <f t="shared" si="57"/>
        <v>436555.60522680741</v>
      </c>
      <c r="Z145">
        <f t="shared" si="58"/>
        <v>29945.555259124725</v>
      </c>
      <c r="AA145">
        <f t="shared" si="59"/>
        <v>30869.973764332266</v>
      </c>
      <c r="AB145">
        <f t="shared" si="47"/>
        <v>69811.496256396102</v>
      </c>
      <c r="AC145">
        <f t="shared" si="48"/>
        <v>6108.9583275753439</v>
      </c>
      <c r="AD145">
        <f t="shared" si="49"/>
        <v>44.667849333578026</v>
      </c>
      <c r="AE145">
        <f t="shared" si="50"/>
        <v>4405.3952737608852</v>
      </c>
      <c r="AF145">
        <f t="shared" si="51"/>
        <v>2901.9441849608543</v>
      </c>
      <c r="AG145">
        <f t="shared" si="60"/>
        <v>14.965305465641517</v>
      </c>
      <c r="AH145">
        <f t="shared" si="52"/>
        <v>1993.5604756416899</v>
      </c>
      <c r="AI145">
        <f t="shared" si="53"/>
        <v>895.647645611744</v>
      </c>
      <c r="AJ145">
        <f t="shared" si="61"/>
        <v>122.17916655150688</v>
      </c>
      <c r="AK145">
        <f t="shared" si="62"/>
        <v>136.76410256410253</v>
      </c>
    </row>
    <row r="146" spans="1:37" x14ac:dyDescent="0.35">
      <c r="A146">
        <v>15.2622</v>
      </c>
      <c r="B146">
        <v>401.8</v>
      </c>
      <c r="C146">
        <v>31470.5</v>
      </c>
      <c r="D146">
        <f t="shared" si="54"/>
        <v>32493.073262094753</v>
      </c>
      <c r="E146">
        <v>3205</v>
      </c>
      <c r="F146">
        <v>1552.6</v>
      </c>
      <c r="G146">
        <v>294681.8</v>
      </c>
      <c r="H146">
        <f t="shared" si="55"/>
        <v>417799.79589354136</v>
      </c>
      <c r="I146">
        <v>182.4</v>
      </c>
      <c r="J146">
        <v>12268.8</v>
      </c>
      <c r="K146">
        <v>13013.7</v>
      </c>
      <c r="L146">
        <v>6451.4</v>
      </c>
      <c r="M146">
        <f t="shared" si="56"/>
        <v>6493.290816372747</v>
      </c>
      <c r="N146">
        <v>1007.2</v>
      </c>
      <c r="O146">
        <v>15514.2</v>
      </c>
      <c r="P146">
        <v>356.1</v>
      </c>
      <c r="Q146">
        <v>1192.5999999999999</v>
      </c>
      <c r="R146">
        <v>945.8</v>
      </c>
      <c r="S146">
        <v>1842.4</v>
      </c>
      <c r="T146">
        <v>106.8</v>
      </c>
      <c r="U146">
        <v>11.7</v>
      </c>
      <c r="V146">
        <v>5.16</v>
      </c>
      <c r="W146">
        <v>15.6</v>
      </c>
      <c r="X146">
        <v>7.8</v>
      </c>
      <c r="Y146">
        <f t="shared" si="57"/>
        <v>456786.15997200884</v>
      </c>
      <c r="Z146">
        <f t="shared" si="58"/>
        <v>28489.698551281544</v>
      </c>
      <c r="AA146">
        <f t="shared" si="59"/>
        <v>29325.163622863947</v>
      </c>
      <c r="AB146">
        <f t="shared" si="47"/>
        <v>67839.183222843043</v>
      </c>
      <c r="AC146">
        <f t="shared" si="48"/>
        <v>6003.2466836736867</v>
      </c>
      <c r="AD146">
        <f t="shared" si="49"/>
        <v>76.841207277713636</v>
      </c>
      <c r="AE146">
        <f t="shared" si="50"/>
        <v>4033.3971592153744</v>
      </c>
      <c r="AF146">
        <f t="shared" si="51"/>
        <v>2855.9534292368699</v>
      </c>
      <c r="AG146">
        <f t="shared" si="60"/>
        <v>12.858118791149606</v>
      </c>
      <c r="AH146">
        <f t="shared" si="52"/>
        <v>2070.5531009476231</v>
      </c>
      <c r="AI146">
        <f t="shared" si="53"/>
        <v>779.57703451834277</v>
      </c>
      <c r="AJ146">
        <f t="shared" si="61"/>
        <v>120.06493367347373</v>
      </c>
      <c r="AK146">
        <f t="shared" si="62"/>
        <v>78.125356125356149</v>
      </c>
    </row>
    <row r="147" spans="1:37" x14ac:dyDescent="0.35">
      <c r="A147">
        <v>15.271699999999999</v>
      </c>
      <c r="B147">
        <v>403.7</v>
      </c>
      <c r="C147">
        <v>26567.599999999999</v>
      </c>
      <c r="D147">
        <f t="shared" si="54"/>
        <v>27292.701578455777</v>
      </c>
      <c r="E147">
        <v>3199.8</v>
      </c>
      <c r="F147">
        <v>1379.4</v>
      </c>
      <c r="G147">
        <v>284190.90000000002</v>
      </c>
      <c r="H147">
        <f t="shared" si="55"/>
        <v>397020.51845946081</v>
      </c>
      <c r="I147">
        <v>148.30000000000001</v>
      </c>
      <c r="J147">
        <v>11997.8</v>
      </c>
      <c r="K147">
        <v>12892.9</v>
      </c>
      <c r="L147">
        <v>7016.2</v>
      </c>
      <c r="M147">
        <f t="shared" si="56"/>
        <v>7065.7748897816864</v>
      </c>
      <c r="N147">
        <v>1053</v>
      </c>
      <c r="O147">
        <v>15109</v>
      </c>
      <c r="P147">
        <v>440.6</v>
      </c>
      <c r="Q147">
        <v>1345.2</v>
      </c>
      <c r="R147">
        <v>885.8</v>
      </c>
      <c r="S147">
        <v>1881.6</v>
      </c>
      <c r="T147">
        <v>147.69999999999999</v>
      </c>
      <c r="U147">
        <v>0</v>
      </c>
      <c r="V147">
        <v>11</v>
      </c>
      <c r="W147">
        <v>0</v>
      </c>
      <c r="X147">
        <v>0</v>
      </c>
      <c r="Y147">
        <f t="shared" si="57"/>
        <v>431378.99492769828</v>
      </c>
      <c r="Z147">
        <f t="shared" si="58"/>
        <v>29887.639759003396</v>
      </c>
      <c r="AA147">
        <f t="shared" si="59"/>
        <v>30808.43104769706</v>
      </c>
      <c r="AB147">
        <f t="shared" si="47"/>
        <v>70255.159283032699</v>
      </c>
      <c r="AC147">
        <f t="shared" si="48"/>
        <v>5982.4424238193169</v>
      </c>
      <c r="AD147">
        <f t="shared" si="49"/>
        <v>0</v>
      </c>
      <c r="AE147">
        <f t="shared" si="50"/>
        <v>4361.825731258351</v>
      </c>
      <c r="AF147">
        <f t="shared" si="51"/>
        <v>3486.2615419002095</v>
      </c>
      <c r="AG147">
        <f t="shared" si="60"/>
        <v>14.546765087295702</v>
      </c>
      <c r="AH147">
        <f t="shared" si="52"/>
        <v>2053.4147708060414</v>
      </c>
      <c r="AI147">
        <f t="shared" si="53"/>
        <v>1021.3756468922351</v>
      </c>
      <c r="AJ147">
        <f t="shared" si="61"/>
        <v>119.64884847638633</v>
      </c>
      <c r="AK147" t="e">
        <f t="shared" si="62"/>
        <v>#DIV/0!</v>
      </c>
    </row>
    <row r="148" spans="1:37" x14ac:dyDescent="0.35">
      <c r="A148">
        <v>15.2812</v>
      </c>
      <c r="B148">
        <v>429.4</v>
      </c>
      <c r="C148">
        <v>27149.7</v>
      </c>
      <c r="D148">
        <f t="shared" si="54"/>
        <v>27907.376910918359</v>
      </c>
      <c r="E148">
        <v>3053.4</v>
      </c>
      <c r="F148">
        <v>1479.9</v>
      </c>
      <c r="G148">
        <v>281016</v>
      </c>
      <c r="H148">
        <f t="shared" si="55"/>
        <v>390851.53494375391</v>
      </c>
      <c r="I148">
        <v>150.69999999999999</v>
      </c>
      <c r="J148">
        <v>12323.1</v>
      </c>
      <c r="K148">
        <v>13032.3</v>
      </c>
      <c r="L148">
        <v>6335</v>
      </c>
      <c r="M148">
        <f t="shared" si="56"/>
        <v>6375.3880835090304</v>
      </c>
      <c r="N148">
        <v>912.2</v>
      </c>
      <c r="O148">
        <v>15363.9</v>
      </c>
      <c r="P148">
        <v>421.9</v>
      </c>
      <c r="Q148">
        <v>1176.0999999999999</v>
      </c>
      <c r="R148">
        <v>755.4</v>
      </c>
      <c r="S148">
        <v>1919.2</v>
      </c>
      <c r="T148">
        <v>142</v>
      </c>
      <c r="U148">
        <v>7.8</v>
      </c>
      <c r="V148">
        <v>30.3</v>
      </c>
      <c r="W148">
        <v>0</v>
      </c>
      <c r="X148">
        <v>0</v>
      </c>
      <c r="Y148">
        <f t="shared" si="57"/>
        <v>425134.2999381813</v>
      </c>
      <c r="Z148">
        <f t="shared" si="58"/>
        <v>30654.54846126277</v>
      </c>
      <c r="AA148">
        <f t="shared" si="59"/>
        <v>31623.966886729384</v>
      </c>
      <c r="AB148">
        <f t="shared" si="47"/>
        <v>72307.503780499377</v>
      </c>
      <c r="AC148">
        <f t="shared" si="48"/>
        <v>5981.168775066486</v>
      </c>
      <c r="AD148">
        <f t="shared" si="49"/>
        <v>18.347143481799037</v>
      </c>
      <c r="AE148">
        <f t="shared" si="50"/>
        <v>4514.3381756754761</v>
      </c>
      <c r="AF148">
        <f t="shared" si="51"/>
        <v>3171.7036244689511</v>
      </c>
      <c r="AG148">
        <f t="shared" si="60"/>
        <v>14.005312508996102</v>
      </c>
      <c r="AH148">
        <f t="shared" si="52"/>
        <v>1776.8502802757682</v>
      </c>
      <c r="AI148">
        <f t="shared" si="53"/>
        <v>992.39228653474538</v>
      </c>
      <c r="AJ148">
        <f t="shared" si="61"/>
        <v>119.62337550132972</v>
      </c>
      <c r="AK148">
        <f t="shared" si="62"/>
        <v>326</v>
      </c>
    </row>
    <row r="149" spans="1:37" x14ac:dyDescent="0.35">
      <c r="A149">
        <v>15.290699999999999</v>
      </c>
      <c r="B149">
        <v>298.10000000000002</v>
      </c>
      <c r="C149">
        <v>26534.3</v>
      </c>
      <c r="D149">
        <f t="shared" si="54"/>
        <v>27257.560281784965</v>
      </c>
      <c r="E149">
        <v>2918.2</v>
      </c>
      <c r="F149">
        <v>1418.5</v>
      </c>
      <c r="G149">
        <v>283520</v>
      </c>
      <c r="H149">
        <f t="shared" si="55"/>
        <v>395712.37159446185</v>
      </c>
      <c r="I149">
        <v>201.4</v>
      </c>
      <c r="J149">
        <v>11901.3</v>
      </c>
      <c r="K149">
        <v>13170.3</v>
      </c>
      <c r="L149">
        <v>7096.8</v>
      </c>
      <c r="M149">
        <f t="shared" si="56"/>
        <v>7147.5245522423538</v>
      </c>
      <c r="N149">
        <v>949.8</v>
      </c>
      <c r="O149">
        <v>15586</v>
      </c>
      <c r="P149">
        <v>416.1</v>
      </c>
      <c r="Q149">
        <v>1138</v>
      </c>
      <c r="R149">
        <v>911.5</v>
      </c>
      <c r="S149">
        <v>1756.4</v>
      </c>
      <c r="T149">
        <v>164.5</v>
      </c>
      <c r="U149">
        <v>8.2899999999999991</v>
      </c>
      <c r="V149">
        <v>14.2</v>
      </c>
      <c r="W149">
        <v>2.93</v>
      </c>
      <c r="X149">
        <v>3.9</v>
      </c>
      <c r="Y149">
        <f t="shared" si="57"/>
        <v>430117.45642848918</v>
      </c>
      <c r="Z149">
        <f t="shared" si="58"/>
        <v>30620.240595116786</v>
      </c>
      <c r="AA149">
        <f t="shared" si="59"/>
        <v>31587.456100708154</v>
      </c>
      <c r="AB149">
        <f t="shared" si="47"/>
        <v>70691.155510111654</v>
      </c>
      <c r="AC149">
        <f t="shared" si="48"/>
        <v>5974.4145734927533</v>
      </c>
      <c r="AD149">
        <f t="shared" si="49"/>
        <v>35.153188446593155</v>
      </c>
      <c r="AE149">
        <f t="shared" si="50"/>
        <v>4083.5357266928713</v>
      </c>
      <c r="AF149">
        <f t="shared" si="51"/>
        <v>3061.2568272241538</v>
      </c>
      <c r="AG149">
        <f t="shared" si="60"/>
        <v>14.517527155902471</v>
      </c>
      <c r="AH149">
        <f t="shared" si="52"/>
        <v>2119.1885759966708</v>
      </c>
      <c r="AI149">
        <f t="shared" si="53"/>
        <v>967.41016617906155</v>
      </c>
      <c r="AJ149">
        <f t="shared" si="61"/>
        <v>119.48829146985507</v>
      </c>
      <c r="AK149">
        <f t="shared" si="62"/>
        <v>169.9537037037037</v>
      </c>
    </row>
    <row r="150" spans="1:37" x14ac:dyDescent="0.35">
      <c r="A150">
        <v>15.3002</v>
      </c>
      <c r="B150">
        <v>414.2</v>
      </c>
      <c r="C150">
        <v>26890.2</v>
      </c>
      <c r="D150">
        <f t="shared" si="54"/>
        <v>27633.263995491568</v>
      </c>
      <c r="E150">
        <v>3086.7</v>
      </c>
      <c r="F150">
        <v>1400</v>
      </c>
      <c r="G150">
        <v>283601.8</v>
      </c>
      <c r="H150">
        <f t="shared" si="55"/>
        <v>395871.73725450458</v>
      </c>
      <c r="I150">
        <v>140</v>
      </c>
      <c r="J150">
        <v>12101.3</v>
      </c>
      <c r="K150">
        <v>12542.1</v>
      </c>
      <c r="L150">
        <v>6599.8</v>
      </c>
      <c r="M150">
        <f t="shared" si="56"/>
        <v>6643.6467397530223</v>
      </c>
      <c r="N150">
        <v>1024.9000000000001</v>
      </c>
      <c r="O150">
        <v>15061.2</v>
      </c>
      <c r="P150">
        <v>372.2</v>
      </c>
      <c r="Q150">
        <v>1159.4000000000001</v>
      </c>
      <c r="R150">
        <v>832.4</v>
      </c>
      <c r="S150">
        <v>1873.3</v>
      </c>
      <c r="T150">
        <v>101.9</v>
      </c>
      <c r="U150">
        <v>2.93</v>
      </c>
      <c r="V150">
        <v>5.8</v>
      </c>
      <c r="W150">
        <v>15.6</v>
      </c>
      <c r="X150">
        <v>0</v>
      </c>
      <c r="Y150">
        <f t="shared" si="57"/>
        <v>430148.64798974915</v>
      </c>
      <c r="Z150">
        <f t="shared" si="58"/>
        <v>29157.594842187882</v>
      </c>
      <c r="AA150">
        <f t="shared" si="59"/>
        <v>30033.293444210714</v>
      </c>
      <c r="AB150">
        <f t="shared" si="47"/>
        <v>70322.6666906108</v>
      </c>
      <c r="AC150">
        <f t="shared" si="48"/>
        <v>5962.8224149646148</v>
      </c>
      <c r="AD150">
        <f t="shared" si="49"/>
        <v>43.07813144734466</v>
      </c>
      <c r="AE150">
        <f t="shared" si="50"/>
        <v>4355.0061327744597</v>
      </c>
      <c r="AF150">
        <f t="shared" si="51"/>
        <v>2945.7258692353171</v>
      </c>
      <c r="AG150">
        <f t="shared" si="60"/>
        <v>14.325913048820146</v>
      </c>
      <c r="AH150">
        <f t="shared" si="52"/>
        <v>1935.1449874133671</v>
      </c>
      <c r="AI150">
        <f t="shared" si="53"/>
        <v>865.28227332442964</v>
      </c>
      <c r="AJ150">
        <f t="shared" si="61"/>
        <v>119.2564482992923</v>
      </c>
      <c r="AK150">
        <f t="shared" si="62"/>
        <v>138.41878035617916</v>
      </c>
    </row>
    <row r="151" spans="1:37" x14ac:dyDescent="0.35">
      <c r="A151">
        <v>15.309699999999999</v>
      </c>
      <c r="B151">
        <v>474.2</v>
      </c>
      <c r="C151">
        <v>25941.7</v>
      </c>
      <c r="D151">
        <f t="shared" si="54"/>
        <v>26632.594784110974</v>
      </c>
      <c r="E151">
        <v>3084.3</v>
      </c>
      <c r="F151">
        <v>1518.6</v>
      </c>
      <c r="G151">
        <v>281213.2</v>
      </c>
      <c r="H151">
        <f t="shared" si="55"/>
        <v>391233.11669051234</v>
      </c>
      <c r="I151">
        <v>213.6</v>
      </c>
      <c r="J151">
        <v>11912.3</v>
      </c>
      <c r="K151">
        <v>12994.9</v>
      </c>
      <c r="L151">
        <v>6347.4</v>
      </c>
      <c r="M151">
        <f t="shared" si="56"/>
        <v>6387.9468538601914</v>
      </c>
      <c r="N151">
        <v>994.1</v>
      </c>
      <c r="O151">
        <v>15573.5</v>
      </c>
      <c r="P151">
        <v>386.5</v>
      </c>
      <c r="Q151">
        <v>1197.4000000000001</v>
      </c>
      <c r="R151">
        <v>992.7</v>
      </c>
      <c r="S151">
        <v>2011.4</v>
      </c>
      <c r="T151">
        <v>97</v>
      </c>
      <c r="U151">
        <v>11.7</v>
      </c>
      <c r="V151">
        <v>16.100000000000001</v>
      </c>
      <c r="W151">
        <v>3.9</v>
      </c>
      <c r="X151">
        <v>5.37</v>
      </c>
      <c r="Y151">
        <f t="shared" si="57"/>
        <v>424253.65832848346</v>
      </c>
      <c r="Z151">
        <f t="shared" si="58"/>
        <v>30630.024620644621</v>
      </c>
      <c r="AA151">
        <f t="shared" si="59"/>
        <v>31597.868098460342</v>
      </c>
      <c r="AB151">
        <f t="shared" si="47"/>
        <v>72056.184784459154</v>
      </c>
      <c r="AC151">
        <f t="shared" si="48"/>
        <v>6426.1084058564074</v>
      </c>
      <c r="AD151">
        <f t="shared" si="49"/>
        <v>49.427976844371081</v>
      </c>
      <c r="AE151">
        <f t="shared" si="50"/>
        <v>4741.0315987013828</v>
      </c>
      <c r="AF151">
        <f t="shared" si="51"/>
        <v>3088.9539177180877</v>
      </c>
      <c r="AG151">
        <f t="shared" si="60"/>
        <v>14.690011238556535</v>
      </c>
      <c r="AH151">
        <f t="shared" si="52"/>
        <v>2339.8737536197982</v>
      </c>
      <c r="AI151">
        <f t="shared" si="53"/>
        <v>911.01159038385413</v>
      </c>
      <c r="AJ151">
        <f t="shared" si="61"/>
        <v>128.52216811712816</v>
      </c>
      <c r="AK151">
        <f t="shared" si="62"/>
        <v>130.00953743443011</v>
      </c>
    </row>
    <row r="152" spans="1:37" x14ac:dyDescent="0.35">
      <c r="A152">
        <v>15.3192</v>
      </c>
      <c r="B152">
        <v>305.7</v>
      </c>
      <c r="C152">
        <v>26707.1</v>
      </c>
      <c r="D152">
        <f t="shared" si="54"/>
        <v>27439.941255093916</v>
      </c>
      <c r="E152">
        <v>2941.7</v>
      </c>
      <c r="F152">
        <v>1409.8</v>
      </c>
      <c r="G152">
        <v>284692</v>
      </c>
      <c r="H152">
        <f t="shared" si="55"/>
        <v>397999.18356847682</v>
      </c>
      <c r="I152">
        <v>136.6</v>
      </c>
      <c r="J152">
        <v>12316.8</v>
      </c>
      <c r="K152">
        <v>13066.1</v>
      </c>
      <c r="L152">
        <v>6689.8</v>
      </c>
      <c r="M152">
        <f t="shared" si="56"/>
        <v>6734.854831854138</v>
      </c>
      <c r="N152">
        <v>1002.9</v>
      </c>
      <c r="O152">
        <v>15549.3</v>
      </c>
      <c r="P152">
        <v>472.3</v>
      </c>
      <c r="Q152">
        <v>1313.5</v>
      </c>
      <c r="R152">
        <v>824.4</v>
      </c>
      <c r="S152">
        <v>2205.5</v>
      </c>
      <c r="T152">
        <v>165.8</v>
      </c>
      <c r="U152">
        <v>15.6</v>
      </c>
      <c r="V152">
        <v>5.33</v>
      </c>
      <c r="W152">
        <v>11.7</v>
      </c>
      <c r="X152">
        <v>0</v>
      </c>
      <c r="Y152">
        <f t="shared" si="57"/>
        <v>432173.97965542483</v>
      </c>
      <c r="Z152">
        <f t="shared" si="58"/>
        <v>30233.425923554416</v>
      </c>
      <c r="AA152">
        <f t="shared" si="59"/>
        <v>31175.982686706986</v>
      </c>
      <c r="AB152">
        <f t="shared" si="47"/>
        <v>71285.642936123229</v>
      </c>
      <c r="AC152">
        <f t="shared" si="48"/>
        <v>5898.7817869844312</v>
      </c>
      <c r="AD152">
        <f t="shared" si="49"/>
        <v>63.16900434812495</v>
      </c>
      <c r="AE152">
        <f t="shared" si="50"/>
        <v>5103.2688311278243</v>
      </c>
      <c r="AF152">
        <f t="shared" si="51"/>
        <v>3435.2600338958523</v>
      </c>
      <c r="AG152">
        <f t="shared" si="60"/>
        <v>14.504374476187801</v>
      </c>
      <c r="AH152">
        <f t="shared" si="52"/>
        <v>1907.5650983367846</v>
      </c>
      <c r="AI152">
        <f t="shared" si="53"/>
        <v>1092.8469140519933</v>
      </c>
      <c r="AJ152">
        <f t="shared" si="61"/>
        <v>117.97563573968863</v>
      </c>
      <c r="AK152">
        <f t="shared" si="62"/>
        <v>93.380952380952408</v>
      </c>
    </row>
    <row r="153" spans="1:37" x14ac:dyDescent="0.35">
      <c r="A153">
        <v>15.3287</v>
      </c>
      <c r="B153">
        <v>362.8</v>
      </c>
      <c r="C153">
        <v>25863.599999999999</v>
      </c>
      <c r="D153">
        <f t="shared" si="54"/>
        <v>26550.285976378662</v>
      </c>
      <c r="E153">
        <v>3225.2</v>
      </c>
      <c r="F153">
        <v>1348.7</v>
      </c>
      <c r="G153">
        <v>283975.90000000002</v>
      </c>
      <c r="H153">
        <f t="shared" si="55"/>
        <v>396601.0361941728</v>
      </c>
      <c r="I153">
        <v>183.9</v>
      </c>
      <c r="J153">
        <v>11834.2</v>
      </c>
      <c r="K153">
        <v>13099.9</v>
      </c>
      <c r="L153">
        <v>6714.2</v>
      </c>
      <c r="M153">
        <f t="shared" si="56"/>
        <v>6759.5852069968178</v>
      </c>
      <c r="N153">
        <v>956.1</v>
      </c>
      <c r="O153">
        <v>15299.6</v>
      </c>
      <c r="P153">
        <v>399.4</v>
      </c>
      <c r="Q153">
        <v>1164.4000000000001</v>
      </c>
      <c r="R153">
        <v>762.5</v>
      </c>
      <c r="S153">
        <v>2048.4</v>
      </c>
      <c r="T153">
        <v>156.80000000000001</v>
      </c>
      <c r="U153">
        <v>15.1</v>
      </c>
      <c r="V153">
        <v>11</v>
      </c>
      <c r="W153">
        <v>0</v>
      </c>
      <c r="X153">
        <v>3.9</v>
      </c>
      <c r="Y153">
        <f t="shared" si="57"/>
        <v>429910.90737754828</v>
      </c>
      <c r="Z153">
        <f t="shared" si="58"/>
        <v>30471.197113628132</v>
      </c>
      <c r="AA153">
        <f t="shared" si="59"/>
        <v>31428.872482088944</v>
      </c>
      <c r="AB153">
        <f t="shared" si="47"/>
        <v>70616.956860177292</v>
      </c>
      <c r="AC153">
        <f t="shared" si="48"/>
        <v>5788.8738277915354</v>
      </c>
      <c r="AD153">
        <f t="shared" si="49"/>
        <v>44.19520341063172</v>
      </c>
      <c r="AE153">
        <f t="shared" si="50"/>
        <v>4764.7081403335796</v>
      </c>
      <c r="AF153">
        <f t="shared" si="51"/>
        <v>3098.7815780865044</v>
      </c>
      <c r="AG153">
        <f t="shared" si="60"/>
        <v>14.937731237509908</v>
      </c>
      <c r="AH153">
        <f t="shared" si="52"/>
        <v>1773.6232947687731</v>
      </c>
      <c r="AI153">
        <f t="shared" si="53"/>
        <v>929.02969695822685</v>
      </c>
      <c r="AJ153">
        <f t="shared" si="61"/>
        <v>115.7774765558307</v>
      </c>
      <c r="AK153">
        <f t="shared" si="62"/>
        <v>130.98421052631579</v>
      </c>
    </row>
    <row r="154" spans="1:37" x14ac:dyDescent="0.35">
      <c r="A154">
        <v>15.338200000000001</v>
      </c>
      <c r="B154">
        <v>419</v>
      </c>
      <c r="C154">
        <v>26039.8</v>
      </c>
      <c r="D154">
        <f t="shared" si="54"/>
        <v>26736.000095281099</v>
      </c>
      <c r="E154">
        <v>3185.8</v>
      </c>
      <c r="F154">
        <v>1548.1</v>
      </c>
      <c r="G154">
        <v>281847.3</v>
      </c>
      <c r="H154">
        <f t="shared" si="55"/>
        <v>392461.51967401925</v>
      </c>
      <c r="I154">
        <v>170.2</v>
      </c>
      <c r="J154">
        <v>11641.8</v>
      </c>
      <c r="K154">
        <v>13526.9</v>
      </c>
      <c r="L154">
        <v>6680</v>
      </c>
      <c r="M154">
        <f t="shared" si="56"/>
        <v>6724.9224821809685</v>
      </c>
      <c r="N154">
        <v>959.9</v>
      </c>
      <c r="O154">
        <v>15583.6</v>
      </c>
      <c r="P154">
        <v>387.1</v>
      </c>
      <c r="Q154">
        <v>1309.5</v>
      </c>
      <c r="R154">
        <v>1016.1</v>
      </c>
      <c r="S154">
        <v>1963.1</v>
      </c>
      <c r="T154">
        <v>112.9</v>
      </c>
      <c r="U154">
        <v>6.83</v>
      </c>
      <c r="V154">
        <v>10.3</v>
      </c>
      <c r="W154">
        <v>0</v>
      </c>
      <c r="X154">
        <v>0</v>
      </c>
      <c r="Y154">
        <f t="shared" si="57"/>
        <v>425922.44225148135</v>
      </c>
      <c r="Z154">
        <f t="shared" si="58"/>
        <v>31759.068455033856</v>
      </c>
      <c r="AA154">
        <f t="shared" si="59"/>
        <v>32800.791022496589</v>
      </c>
      <c r="AB154">
        <f t="shared" si="47"/>
        <v>71400.792687143796</v>
      </c>
      <c r="AC154">
        <f t="shared" si="48"/>
        <v>6287.9992560210894</v>
      </c>
      <c r="AD154">
        <f t="shared" si="49"/>
        <v>16.035783331574955</v>
      </c>
      <c r="AE154">
        <f t="shared" si="50"/>
        <v>4609.0550890504819</v>
      </c>
      <c r="AF154">
        <f t="shared" si="51"/>
        <v>3363.7579471665349</v>
      </c>
      <c r="AG154">
        <f t="shared" si="60"/>
        <v>14.679141168288995</v>
      </c>
      <c r="AH154">
        <f t="shared" si="52"/>
        <v>2385.6455992991669</v>
      </c>
      <c r="AI154">
        <f t="shared" si="53"/>
        <v>908.85091180858922</v>
      </c>
      <c r="AJ154">
        <f t="shared" si="61"/>
        <v>125.75998512042179</v>
      </c>
      <c r="AK154">
        <f t="shared" si="62"/>
        <v>392.1229868228404</v>
      </c>
    </row>
    <row r="155" spans="1:37" x14ac:dyDescent="0.35">
      <c r="A155">
        <v>15.3477</v>
      </c>
      <c r="B155">
        <v>461.7</v>
      </c>
      <c r="C155">
        <v>25805.3</v>
      </c>
      <c r="D155">
        <f t="shared" si="54"/>
        <v>26488.852792978647</v>
      </c>
      <c r="E155">
        <v>2786.3</v>
      </c>
      <c r="F155">
        <v>1406.6</v>
      </c>
      <c r="G155">
        <v>282062.7</v>
      </c>
      <c r="H155">
        <f t="shared" si="55"/>
        <v>392879.2946124961</v>
      </c>
      <c r="I155">
        <v>172.2</v>
      </c>
      <c r="J155">
        <v>12417</v>
      </c>
      <c r="K155">
        <v>13020.6</v>
      </c>
      <c r="L155">
        <v>6677.8</v>
      </c>
      <c r="M155">
        <f t="shared" si="56"/>
        <v>6722.6927979662596</v>
      </c>
      <c r="N155">
        <v>1029.2</v>
      </c>
      <c r="O155">
        <v>16611</v>
      </c>
      <c r="P155">
        <v>349</v>
      </c>
      <c r="Q155">
        <v>1150.0999999999999</v>
      </c>
      <c r="R155">
        <v>823.3</v>
      </c>
      <c r="S155">
        <v>1956.1</v>
      </c>
      <c r="T155">
        <v>111</v>
      </c>
      <c r="U155">
        <v>14.6</v>
      </c>
      <c r="V155">
        <v>25.2</v>
      </c>
      <c r="W155">
        <v>3.9</v>
      </c>
      <c r="X155">
        <v>0</v>
      </c>
      <c r="Y155">
        <f t="shared" si="57"/>
        <v>426090.84020344098</v>
      </c>
      <c r="Z155">
        <f t="shared" si="58"/>
        <v>30558.272488991304</v>
      </c>
      <c r="AA155">
        <f t="shared" si="59"/>
        <v>31521.515550447864</v>
      </c>
      <c r="AB155">
        <f t="shared" si="47"/>
        <v>74665.533727056812</v>
      </c>
      <c r="AC155">
        <f t="shared" si="48"/>
        <v>6120.7605372478474</v>
      </c>
      <c r="AD155">
        <f t="shared" si="49"/>
        <v>43.417971602409956</v>
      </c>
      <c r="AE155">
        <f t="shared" si="50"/>
        <v>4590.8050946742769</v>
      </c>
      <c r="AF155">
        <f t="shared" si="51"/>
        <v>3018.8398309286449</v>
      </c>
      <c r="AG155">
        <f t="shared" si="60"/>
        <v>14.831872776182889</v>
      </c>
      <c r="AH155">
        <f t="shared" si="52"/>
        <v>1932.2170821764389</v>
      </c>
      <c r="AI155">
        <f t="shared" si="53"/>
        <v>819.07416698600412</v>
      </c>
      <c r="AJ155">
        <f t="shared" si="61"/>
        <v>122.41521074495695</v>
      </c>
      <c r="AK155">
        <f t="shared" si="62"/>
        <v>140.972972972973</v>
      </c>
    </row>
    <row r="156" spans="1:37" x14ac:dyDescent="0.35">
      <c r="A156">
        <v>15.357200000000001</v>
      </c>
      <c r="B156">
        <v>344.7</v>
      </c>
      <c r="C156">
        <v>27394.3</v>
      </c>
      <c r="D156">
        <f t="shared" si="54"/>
        <v>28165.884695103061</v>
      </c>
      <c r="E156">
        <v>2795.5</v>
      </c>
      <c r="F156">
        <v>1261.8</v>
      </c>
      <c r="G156">
        <v>279678.2</v>
      </c>
      <c r="H156">
        <f t="shared" si="55"/>
        <v>388268.4100356258</v>
      </c>
      <c r="I156">
        <v>203.4</v>
      </c>
      <c r="J156">
        <v>11946.2</v>
      </c>
      <c r="K156">
        <v>12751</v>
      </c>
      <c r="L156">
        <v>6495</v>
      </c>
      <c r="M156">
        <f t="shared" si="56"/>
        <v>6537.4608079476193</v>
      </c>
      <c r="N156">
        <v>1030.5999999999999</v>
      </c>
      <c r="O156">
        <v>14970.3</v>
      </c>
      <c r="P156">
        <v>416.1</v>
      </c>
      <c r="Q156">
        <v>1303.7</v>
      </c>
      <c r="R156">
        <v>831.6</v>
      </c>
      <c r="S156">
        <v>1921.6</v>
      </c>
      <c r="T156">
        <v>103.1</v>
      </c>
      <c r="U156">
        <v>7.8</v>
      </c>
      <c r="V156">
        <v>16.100000000000001</v>
      </c>
      <c r="W156">
        <v>12.2</v>
      </c>
      <c r="X156">
        <v>0</v>
      </c>
      <c r="Y156">
        <f t="shared" si="57"/>
        <v>422971.75553867646</v>
      </c>
      <c r="Z156">
        <f t="shared" si="58"/>
        <v>30146.220954543267</v>
      </c>
      <c r="AA156">
        <f t="shared" si="59"/>
        <v>31083.263895938606</v>
      </c>
      <c r="AB156">
        <f t="shared" si="47"/>
        <v>70245.825190290139</v>
      </c>
      <c r="AC156">
        <f t="shared" si="48"/>
        <v>5900.6304021919132</v>
      </c>
      <c r="AD156">
        <f t="shared" si="49"/>
        <v>47.284481145860347</v>
      </c>
      <c r="AE156">
        <f t="shared" si="50"/>
        <v>4543.0929484942626</v>
      </c>
      <c r="AF156">
        <f t="shared" si="51"/>
        <v>3364.0544111222339</v>
      </c>
      <c r="AG156">
        <f t="shared" si="60"/>
        <v>13.785059984397735</v>
      </c>
      <c r="AH156">
        <f t="shared" si="52"/>
        <v>1966.0887260448733</v>
      </c>
      <c r="AI156">
        <f t="shared" si="53"/>
        <v>983.75363023962461</v>
      </c>
      <c r="AJ156">
        <f t="shared" si="61"/>
        <v>118.01260804383827</v>
      </c>
      <c r="AK156">
        <f t="shared" si="62"/>
        <v>124.79</v>
      </c>
    </row>
    <row r="157" spans="1:37" x14ac:dyDescent="0.35">
      <c r="A157">
        <v>15.3667</v>
      </c>
      <c r="B157">
        <v>434.2</v>
      </c>
      <c r="C157">
        <v>26034.3</v>
      </c>
      <c r="D157">
        <f t="shared" si="54"/>
        <v>26730.202100546248</v>
      </c>
      <c r="E157">
        <v>2904.8</v>
      </c>
      <c r="F157">
        <v>1352.7</v>
      </c>
      <c r="G157">
        <v>281065.5</v>
      </c>
      <c r="H157">
        <f t="shared" si="55"/>
        <v>390947.29770236375</v>
      </c>
      <c r="I157">
        <v>186.3</v>
      </c>
      <c r="J157">
        <v>12475.3</v>
      </c>
      <c r="K157">
        <v>12818.1</v>
      </c>
      <c r="L157">
        <v>6706.1</v>
      </c>
      <c r="M157">
        <f t="shared" si="56"/>
        <v>6751.3753985602843</v>
      </c>
      <c r="N157">
        <v>1118</v>
      </c>
      <c r="O157">
        <v>15391</v>
      </c>
      <c r="P157">
        <v>389.6</v>
      </c>
      <c r="Q157">
        <v>1294</v>
      </c>
      <c r="R157">
        <v>937.7</v>
      </c>
      <c r="S157">
        <v>1925</v>
      </c>
      <c r="T157">
        <v>92.3</v>
      </c>
      <c r="U157">
        <v>12.7</v>
      </c>
      <c r="V157">
        <v>14.3</v>
      </c>
      <c r="W157">
        <v>2.93</v>
      </c>
      <c r="X157">
        <v>0</v>
      </c>
      <c r="Y157">
        <f t="shared" si="57"/>
        <v>424428.87520147034</v>
      </c>
      <c r="Z157">
        <f t="shared" si="58"/>
        <v>30200.819852125827</v>
      </c>
      <c r="AA157">
        <f t="shared" si="59"/>
        <v>31141.313037118496</v>
      </c>
      <c r="AB157">
        <f t="shared" si="47"/>
        <v>72500.015427539882</v>
      </c>
      <c r="AC157">
        <f t="shared" si="48"/>
        <v>6260.1772764370944</v>
      </c>
      <c r="AD157">
        <f t="shared" si="49"/>
        <v>36.825958159846358</v>
      </c>
      <c r="AE157">
        <f t="shared" si="50"/>
        <v>4535.5066831544627</v>
      </c>
      <c r="AF157">
        <f t="shared" si="51"/>
        <v>3299.9639794421505</v>
      </c>
      <c r="AG157">
        <f t="shared" si="60"/>
        <v>14.625676836703546</v>
      </c>
      <c r="AH157">
        <f t="shared" si="52"/>
        <v>2209.3218788539943</v>
      </c>
      <c r="AI157">
        <f t="shared" si="53"/>
        <v>917.93943052310578</v>
      </c>
      <c r="AJ157">
        <f t="shared" si="61"/>
        <v>125.20354552874188</v>
      </c>
      <c r="AK157">
        <f t="shared" si="62"/>
        <v>169.99360204734487</v>
      </c>
    </row>
    <row r="158" spans="1:37" x14ac:dyDescent="0.35">
      <c r="A158">
        <v>15.376200000000001</v>
      </c>
      <c r="B158">
        <v>296.2</v>
      </c>
      <c r="C158">
        <v>26322.9</v>
      </c>
      <c r="D158">
        <f t="shared" si="54"/>
        <v>27034.527154844247</v>
      </c>
      <c r="E158">
        <v>3119.8</v>
      </c>
      <c r="F158">
        <v>1614.1</v>
      </c>
      <c r="G158">
        <v>283983.59999999998</v>
      </c>
      <c r="H158">
        <f t="shared" si="55"/>
        <v>396616.05516298226</v>
      </c>
      <c r="I158">
        <v>162.4</v>
      </c>
      <c r="J158">
        <v>12562.1</v>
      </c>
      <c r="K158">
        <v>13087.7</v>
      </c>
      <c r="L158">
        <v>6702.5</v>
      </c>
      <c r="M158">
        <f t="shared" si="56"/>
        <v>6747.7266377897859</v>
      </c>
      <c r="N158">
        <v>976.6</v>
      </c>
      <c r="O158">
        <v>15556.1</v>
      </c>
      <c r="P158">
        <v>348.3</v>
      </c>
      <c r="Q158">
        <v>1089.7</v>
      </c>
      <c r="R158">
        <v>876.1</v>
      </c>
      <c r="S158">
        <v>1884.9</v>
      </c>
      <c r="T158">
        <v>161.30000000000001</v>
      </c>
      <c r="U158">
        <v>3.9</v>
      </c>
      <c r="V158">
        <v>15.5</v>
      </c>
      <c r="W158">
        <v>0</v>
      </c>
      <c r="X158">
        <v>0</v>
      </c>
      <c r="Y158">
        <f t="shared" si="57"/>
        <v>430398.30895561632</v>
      </c>
      <c r="Z158">
        <f t="shared" si="58"/>
        <v>30408.344381644943</v>
      </c>
      <c r="AA158">
        <f t="shared" si="59"/>
        <v>31362.011219302505</v>
      </c>
      <c r="AB158">
        <f t="shared" si="47"/>
        <v>72579.281446994108</v>
      </c>
      <c r="AC158">
        <f t="shared" si="48"/>
        <v>6396.6329391036388</v>
      </c>
      <c r="AD158">
        <f t="shared" si="49"/>
        <v>9.0613738921594535</v>
      </c>
      <c r="AE158">
        <f t="shared" si="50"/>
        <v>4379.4317049567571</v>
      </c>
      <c r="AF158">
        <f t="shared" si="51"/>
        <v>2942.6230857487044</v>
      </c>
      <c r="AG158">
        <f t="shared" si="60"/>
        <v>14.670722846059235</v>
      </c>
      <c r="AH158">
        <f t="shared" si="52"/>
        <v>2035.556324851512</v>
      </c>
      <c r="AI158">
        <f t="shared" si="53"/>
        <v>809.25039144593268</v>
      </c>
      <c r="AJ158">
        <f t="shared" si="61"/>
        <v>127.93265878207278</v>
      </c>
      <c r="AK158">
        <f t="shared" si="62"/>
        <v>705.92307692307691</v>
      </c>
    </row>
    <row r="159" spans="1:37" x14ac:dyDescent="0.35">
      <c r="A159">
        <v>15.3857</v>
      </c>
      <c r="B159">
        <v>363.7</v>
      </c>
      <c r="C159">
        <v>25918.5</v>
      </c>
      <c r="D159">
        <f t="shared" si="54"/>
        <v>26608.143158452349</v>
      </c>
      <c r="E159">
        <v>2884.3</v>
      </c>
      <c r="F159">
        <v>1481.5</v>
      </c>
      <c r="G159">
        <v>279249.09999999998</v>
      </c>
      <c r="H159">
        <f t="shared" si="55"/>
        <v>387441.90260463074</v>
      </c>
      <c r="I159">
        <v>175.1</v>
      </c>
      <c r="J159">
        <v>12236.1</v>
      </c>
      <c r="K159">
        <v>13863.4</v>
      </c>
      <c r="L159">
        <v>6632.4</v>
      </c>
      <c r="M159">
        <f t="shared" si="56"/>
        <v>6676.6824285390412</v>
      </c>
      <c r="N159">
        <v>869.7</v>
      </c>
      <c r="O159">
        <v>15521.6</v>
      </c>
      <c r="P159">
        <v>365.2</v>
      </c>
      <c r="Q159">
        <v>1231</v>
      </c>
      <c r="R159">
        <v>786.4</v>
      </c>
      <c r="S159">
        <v>1981.3</v>
      </c>
      <c r="T159">
        <v>127.7</v>
      </c>
      <c r="U159">
        <v>10.7</v>
      </c>
      <c r="V159">
        <v>23.2</v>
      </c>
      <c r="W159">
        <v>3.42</v>
      </c>
      <c r="X159">
        <v>0</v>
      </c>
      <c r="Y159">
        <f t="shared" si="57"/>
        <v>420726.72819162213</v>
      </c>
      <c r="Z159">
        <f t="shared" si="58"/>
        <v>32951.079812751625</v>
      </c>
      <c r="AA159">
        <f t="shared" si="59"/>
        <v>34073.849962390064</v>
      </c>
      <c r="AB159">
        <f t="shared" ref="AB159:AB169" si="63">(E159+J159+O159)*1000000/Y159</f>
        <v>72831.122785343803</v>
      </c>
      <c r="AC159">
        <f t="shared" ref="AC159:AC169" si="64">(I159+N159+F159)*1000000/Y159</f>
        <v>6004.6101916524394</v>
      </c>
      <c r="AD159">
        <f t="shared" ref="AD159:AD169" si="65">(U159+W159+X159)*1000000/Y159</f>
        <v>33.560976885616299</v>
      </c>
      <c r="AE159">
        <f t="shared" ref="AE159:AE169" si="66">(S159)*1000000/Y159</f>
        <v>4709.2325427387796</v>
      </c>
      <c r="AF159">
        <f t="shared" ref="AF159:AF169" si="67">(Q159+T159+V159)*1000000/Y159</f>
        <v>3284.5548129060312</v>
      </c>
      <c r="AG159">
        <f t="shared" si="60"/>
        <v>14.561027438006544</v>
      </c>
      <c r="AH159">
        <f t="shared" ref="AH159:AH169" si="68">R159*1000000/Y159</f>
        <v>1869.1467579921143</v>
      </c>
      <c r="AI159">
        <f t="shared" ref="AI159:AI169" si="69">P159*1000000/Y159</f>
        <v>868.02186675829114</v>
      </c>
      <c r="AJ159">
        <f t="shared" si="61"/>
        <v>120.09220383304879</v>
      </c>
      <c r="AK159">
        <f t="shared" si="62"/>
        <v>178.91643059490082</v>
      </c>
    </row>
    <row r="160" spans="1:37" x14ac:dyDescent="0.35">
      <c r="A160">
        <v>15.395200000000001</v>
      </c>
      <c r="B160">
        <v>422.8</v>
      </c>
      <c r="C160">
        <v>26217.3</v>
      </c>
      <c r="D160">
        <f t="shared" si="54"/>
        <v>26923.152362431578</v>
      </c>
      <c r="E160">
        <v>2954.8</v>
      </c>
      <c r="F160">
        <v>1519.1</v>
      </c>
      <c r="G160">
        <v>279085.5</v>
      </c>
      <c r="H160">
        <f t="shared" si="55"/>
        <v>387127.04488535045</v>
      </c>
      <c r="I160">
        <v>186.8</v>
      </c>
      <c r="J160">
        <v>12536.6</v>
      </c>
      <c r="K160">
        <v>13269</v>
      </c>
      <c r="L160">
        <v>6771.4</v>
      </c>
      <c r="M160">
        <f t="shared" si="56"/>
        <v>6817.5644559570665</v>
      </c>
      <c r="N160">
        <v>1086.8</v>
      </c>
      <c r="O160">
        <v>15167</v>
      </c>
      <c r="P160">
        <v>452.2</v>
      </c>
      <c r="Q160">
        <v>1185</v>
      </c>
      <c r="R160">
        <v>853.4</v>
      </c>
      <c r="S160">
        <v>1857.4</v>
      </c>
      <c r="T160">
        <v>143.1</v>
      </c>
      <c r="U160">
        <v>11.2</v>
      </c>
      <c r="V160">
        <v>36.1</v>
      </c>
      <c r="W160">
        <v>7.8</v>
      </c>
      <c r="X160">
        <v>3.9</v>
      </c>
      <c r="Y160">
        <f t="shared" si="57"/>
        <v>420867.76170373912</v>
      </c>
      <c r="Z160">
        <f t="shared" si="58"/>
        <v>31527.717747458239</v>
      </c>
      <c r="AA160">
        <f t="shared" si="59"/>
        <v>32554.07338465983</v>
      </c>
      <c r="AB160">
        <f t="shared" si="63"/>
        <v>72845.684059738764</v>
      </c>
      <c r="AC160">
        <f t="shared" si="64"/>
        <v>6635.57595548471</v>
      </c>
      <c r="AD160">
        <f t="shared" si="65"/>
        <v>54.411390188921068</v>
      </c>
      <c r="AE160">
        <f t="shared" si="66"/>
        <v>4413.2627134018339</v>
      </c>
      <c r="AF160">
        <f t="shared" si="67"/>
        <v>3241.3981875862928</v>
      </c>
      <c r="AG160">
        <f t="shared" si="60"/>
        <v>14.378964233978241</v>
      </c>
      <c r="AH160">
        <f t="shared" si="68"/>
        <v>2027.7153007521938</v>
      </c>
      <c r="AI160">
        <f t="shared" si="69"/>
        <v>1074.4467529882143</v>
      </c>
      <c r="AJ160">
        <f t="shared" si="61"/>
        <v>132.71151910969419</v>
      </c>
      <c r="AK160">
        <f t="shared" si="62"/>
        <v>121.95196506550218</v>
      </c>
    </row>
    <row r="161" spans="1:37" x14ac:dyDescent="0.35">
      <c r="A161">
        <v>15.4047</v>
      </c>
      <c r="B161">
        <v>467.5</v>
      </c>
      <c r="C161">
        <v>25815.200000000001</v>
      </c>
      <c r="D161">
        <f t="shared" si="54"/>
        <v>26499.284324698969</v>
      </c>
      <c r="E161">
        <v>2876.1</v>
      </c>
      <c r="F161">
        <v>1580.8</v>
      </c>
      <c r="G161">
        <v>280770</v>
      </c>
      <c r="H161">
        <f t="shared" si="55"/>
        <v>390375.81858376315</v>
      </c>
      <c r="I161">
        <v>184.4</v>
      </c>
      <c r="J161">
        <v>12584.2</v>
      </c>
      <c r="K161">
        <v>12835.7</v>
      </c>
      <c r="L161">
        <v>6493.3</v>
      </c>
      <c r="M161">
        <f t="shared" si="56"/>
        <v>6535.7385108726494</v>
      </c>
      <c r="N161">
        <v>974.1</v>
      </c>
      <c r="O161">
        <v>15630.7</v>
      </c>
      <c r="P161">
        <v>384.5</v>
      </c>
      <c r="Q161">
        <v>1147.7</v>
      </c>
      <c r="R161">
        <v>841.2</v>
      </c>
      <c r="S161">
        <v>1956.1</v>
      </c>
      <c r="T161">
        <v>174.2</v>
      </c>
      <c r="U161">
        <v>11.2</v>
      </c>
      <c r="V161">
        <v>15.5</v>
      </c>
      <c r="W161">
        <v>3.9</v>
      </c>
      <c r="X161">
        <v>0</v>
      </c>
      <c r="Y161">
        <f t="shared" si="57"/>
        <v>423410.84141933476</v>
      </c>
      <c r="Z161">
        <f t="shared" si="58"/>
        <v>30315.000808606757</v>
      </c>
      <c r="AA161">
        <f t="shared" si="59"/>
        <v>31262.730509274668</v>
      </c>
      <c r="AB161">
        <f t="shared" si="63"/>
        <v>73429.862815459433</v>
      </c>
      <c r="AC161">
        <f t="shared" si="64"/>
        <v>6469.6028821970349</v>
      </c>
      <c r="AD161">
        <f t="shared" si="65"/>
        <v>35.662761844695808</v>
      </c>
      <c r="AE161">
        <f t="shared" si="66"/>
        <v>4619.8628108880448</v>
      </c>
      <c r="AF161">
        <f t="shared" si="67"/>
        <v>3158.6342841785549</v>
      </c>
      <c r="AG161">
        <f t="shared" si="60"/>
        <v>14.731560815018268</v>
      </c>
      <c r="AH161">
        <f t="shared" si="68"/>
        <v>1986.7228651495441</v>
      </c>
      <c r="AI161">
        <f t="shared" si="69"/>
        <v>908.10145227056546</v>
      </c>
      <c r="AJ161">
        <f t="shared" si="61"/>
        <v>129.39205764394069</v>
      </c>
      <c r="AK161">
        <f t="shared" si="62"/>
        <v>181.41059602649005</v>
      </c>
    </row>
    <row r="162" spans="1:37" x14ac:dyDescent="0.35">
      <c r="A162">
        <v>15.414199999999999</v>
      </c>
      <c r="B162">
        <v>402.7</v>
      </c>
      <c r="C162">
        <v>26817.3</v>
      </c>
      <c r="D162">
        <f t="shared" si="54"/>
        <v>27556.285166187186</v>
      </c>
      <c r="E162">
        <v>2916.3</v>
      </c>
      <c r="F162">
        <v>1645.7</v>
      </c>
      <c r="G162">
        <v>280470.90000000002</v>
      </c>
      <c r="H162">
        <f t="shared" si="55"/>
        <v>389797.85529174568</v>
      </c>
      <c r="I162">
        <v>131.69999999999999</v>
      </c>
      <c r="J162">
        <v>12107.9</v>
      </c>
      <c r="K162">
        <v>13224.9</v>
      </c>
      <c r="L162">
        <v>6395.6</v>
      </c>
      <c r="M162">
        <f t="shared" si="56"/>
        <v>6436.7669869416841</v>
      </c>
      <c r="N162">
        <v>1043.8</v>
      </c>
      <c r="O162">
        <v>15607.8</v>
      </c>
      <c r="P162">
        <v>341.3</v>
      </c>
      <c r="Q162">
        <v>1239.8</v>
      </c>
      <c r="R162">
        <v>811.1</v>
      </c>
      <c r="S162">
        <v>1652.9</v>
      </c>
      <c r="T162">
        <v>147.1</v>
      </c>
      <c r="U162">
        <v>27.3</v>
      </c>
      <c r="V162">
        <v>0</v>
      </c>
      <c r="W162">
        <v>0</v>
      </c>
      <c r="X162">
        <v>0</v>
      </c>
      <c r="Y162">
        <f t="shared" si="57"/>
        <v>423790.90744487458</v>
      </c>
      <c r="Z162">
        <f t="shared" si="58"/>
        <v>31206.190995780755</v>
      </c>
      <c r="AA162">
        <f t="shared" si="59"/>
        <v>32211.385648568743</v>
      </c>
      <c r="AB162">
        <f t="shared" si="63"/>
        <v>72280.927839360302</v>
      </c>
      <c r="AC162">
        <f t="shared" si="64"/>
        <v>6657.0564644947535</v>
      </c>
      <c r="AD162">
        <f t="shared" si="65"/>
        <v>64.418560003086185</v>
      </c>
      <c r="AE162">
        <f t="shared" si="66"/>
        <v>3900.2724479524236</v>
      </c>
      <c r="AF162">
        <f t="shared" si="67"/>
        <v>3272.604427409532</v>
      </c>
      <c r="AG162">
        <f t="shared" si="60"/>
        <v>14.145515367581018</v>
      </c>
      <c r="AH162">
        <f t="shared" si="68"/>
        <v>1913.9155318133044</v>
      </c>
      <c r="AI162">
        <f t="shared" si="69"/>
        <v>805.34998274920576</v>
      </c>
      <c r="AJ162">
        <f t="shared" si="61"/>
        <v>133.14112928989508</v>
      </c>
      <c r="AK162">
        <f t="shared" si="62"/>
        <v>103.34065934065936</v>
      </c>
    </row>
    <row r="163" spans="1:37" x14ac:dyDescent="0.35">
      <c r="A163">
        <v>15.4237</v>
      </c>
      <c r="B163">
        <v>435.2</v>
      </c>
      <c r="C163">
        <v>27670.5</v>
      </c>
      <c r="D163">
        <f t="shared" si="54"/>
        <v>28457.94558326164</v>
      </c>
      <c r="E163">
        <v>2198.1</v>
      </c>
      <c r="F163">
        <v>946.2</v>
      </c>
      <c r="G163">
        <v>304396.40000000002</v>
      </c>
      <c r="H163">
        <f t="shared" si="55"/>
        <v>437600.38044656476</v>
      </c>
      <c r="I163">
        <v>93.7</v>
      </c>
      <c r="J163">
        <v>8655</v>
      </c>
      <c r="K163">
        <v>10523.2</v>
      </c>
      <c r="L163">
        <v>6811.4</v>
      </c>
      <c r="M163">
        <f t="shared" si="56"/>
        <v>6858.1133532946305</v>
      </c>
      <c r="N163">
        <v>716.5</v>
      </c>
      <c r="O163">
        <v>10699.8</v>
      </c>
      <c r="P163">
        <v>274.2</v>
      </c>
      <c r="Q163">
        <v>745.1</v>
      </c>
      <c r="R163">
        <v>741.9</v>
      </c>
      <c r="S163">
        <v>1225.0999999999999</v>
      </c>
      <c r="T163">
        <v>54.8</v>
      </c>
      <c r="U163">
        <v>14.6</v>
      </c>
      <c r="V163">
        <v>11</v>
      </c>
      <c r="W163">
        <v>0</v>
      </c>
      <c r="X163">
        <v>0</v>
      </c>
      <c r="Y163">
        <f t="shared" si="57"/>
        <v>472916.43938312103</v>
      </c>
      <c r="Z163">
        <f t="shared" si="58"/>
        <v>22251.711134691392</v>
      </c>
      <c r="AA163">
        <f t="shared" si="59"/>
        <v>22758.118207002775</v>
      </c>
      <c r="AB163">
        <f t="shared" si="63"/>
        <v>45574.435999970548</v>
      </c>
      <c r="AC163">
        <f t="shared" si="64"/>
        <v>3713.9753532168879</v>
      </c>
      <c r="AD163">
        <f t="shared" si="65"/>
        <v>30.872261533230795</v>
      </c>
      <c r="AE163">
        <f t="shared" si="66"/>
        <v>2590.5210687918525</v>
      </c>
      <c r="AF163">
        <f t="shared" si="67"/>
        <v>1714.6792381710172</v>
      </c>
      <c r="AG163">
        <f t="shared" si="60"/>
        <v>15.377089648521642</v>
      </c>
      <c r="AH163">
        <f t="shared" si="68"/>
        <v>1568.7760843495839</v>
      </c>
      <c r="AI163">
        <f t="shared" si="69"/>
        <v>579.80644605560849</v>
      </c>
      <c r="AJ163">
        <f t="shared" si="61"/>
        <v>74.279507064337764</v>
      </c>
      <c r="AK163">
        <f t="shared" si="62"/>
        <v>120.30136986301369</v>
      </c>
    </row>
    <row r="164" spans="1:37" x14ac:dyDescent="0.35">
      <c r="A164">
        <v>15.433199999999999</v>
      </c>
      <c r="B164">
        <v>470.4</v>
      </c>
      <c r="C164">
        <v>38091.4</v>
      </c>
      <c r="D164">
        <f t="shared" si="54"/>
        <v>39599.812289857895</v>
      </c>
      <c r="E164">
        <v>145.1</v>
      </c>
      <c r="F164">
        <v>8.2899999999999991</v>
      </c>
      <c r="G164">
        <v>338592.7</v>
      </c>
      <c r="H164">
        <f t="shared" si="55"/>
        <v>511927.67300874967</v>
      </c>
      <c r="I164">
        <v>14.1</v>
      </c>
      <c r="J164">
        <v>539.29999999999995</v>
      </c>
      <c r="K164">
        <v>3076.6</v>
      </c>
      <c r="L164">
        <v>8326.7000000000007</v>
      </c>
      <c r="M164">
        <f t="shared" si="56"/>
        <v>8396.6161033074113</v>
      </c>
      <c r="N164">
        <v>48.3</v>
      </c>
      <c r="O164">
        <v>763.2</v>
      </c>
      <c r="P164">
        <v>109</v>
      </c>
      <c r="Q164">
        <v>36.799999999999997</v>
      </c>
      <c r="R164">
        <v>674.1</v>
      </c>
      <c r="S164">
        <v>90.3</v>
      </c>
      <c r="T164">
        <v>0</v>
      </c>
      <c r="U164">
        <v>3.9</v>
      </c>
      <c r="V164">
        <v>5.16</v>
      </c>
      <c r="W164">
        <v>0</v>
      </c>
      <c r="X164">
        <v>0</v>
      </c>
      <c r="Y164">
        <f t="shared" si="57"/>
        <v>559924.10140191508</v>
      </c>
      <c r="Z164">
        <f t="shared" si="58"/>
        <v>5494.6732821411597</v>
      </c>
      <c r="AA164">
        <f t="shared" si="59"/>
        <v>5525.0315252459159</v>
      </c>
      <c r="AB164">
        <f t="shared" si="63"/>
        <v>2585.3504008410396</v>
      </c>
      <c r="AC164">
        <f t="shared" si="64"/>
        <v>126.24925382388304</v>
      </c>
      <c r="AD164">
        <f t="shared" si="65"/>
        <v>6.9652297342360141</v>
      </c>
      <c r="AE164">
        <f t="shared" si="66"/>
        <v>161.27185769269539</v>
      </c>
      <c r="AF164">
        <f t="shared" si="67"/>
        <v>74.938728115011045</v>
      </c>
      <c r="AG164">
        <f t="shared" si="60"/>
        <v>12.927527768606671</v>
      </c>
      <c r="AH164">
        <f t="shared" si="68"/>
        <v>1203.9131702175634</v>
      </c>
      <c r="AI164">
        <f t="shared" si="69"/>
        <v>194.66924129018605</v>
      </c>
      <c r="AJ164">
        <f t="shared" si="61"/>
        <v>2.5249850764776607</v>
      </c>
      <c r="AK164">
        <f t="shared" si="62"/>
        <v>18.125641025641027</v>
      </c>
    </row>
    <row r="165" spans="1:37" x14ac:dyDescent="0.35">
      <c r="A165">
        <v>15.4427</v>
      </c>
      <c r="B165">
        <v>484.6</v>
      </c>
      <c r="C165">
        <v>33931.4</v>
      </c>
      <c r="D165">
        <f t="shared" si="54"/>
        <v>35123.178623132975</v>
      </c>
      <c r="E165">
        <v>114.2</v>
      </c>
      <c r="F165">
        <v>4.3899999999999997</v>
      </c>
      <c r="G165">
        <v>343592.7</v>
      </c>
      <c r="H165">
        <f t="shared" si="55"/>
        <v>523444.36145058105</v>
      </c>
      <c r="I165">
        <v>20.5</v>
      </c>
      <c r="J165">
        <v>470.1</v>
      </c>
      <c r="K165">
        <v>2305.8000000000002</v>
      </c>
      <c r="L165">
        <v>7503.1</v>
      </c>
      <c r="M165">
        <f t="shared" si="56"/>
        <v>7559.8221012075701</v>
      </c>
      <c r="N165">
        <v>28.3</v>
      </c>
      <c r="O165">
        <v>514.79999999999995</v>
      </c>
      <c r="P165">
        <v>76.8</v>
      </c>
      <c r="Q165">
        <v>47.7</v>
      </c>
      <c r="R165">
        <v>693.5</v>
      </c>
      <c r="S165">
        <v>78.099999999999994</v>
      </c>
      <c r="T165">
        <v>6.67</v>
      </c>
      <c r="U165">
        <v>6.83</v>
      </c>
      <c r="V165">
        <v>5.16</v>
      </c>
      <c r="W165">
        <v>3.9</v>
      </c>
      <c r="X165">
        <v>0</v>
      </c>
      <c r="Y165">
        <f t="shared" si="57"/>
        <v>566127.36217492155</v>
      </c>
      <c r="Z165">
        <f t="shared" si="58"/>
        <v>4072.9350920995689</v>
      </c>
      <c r="AA165">
        <f t="shared" si="59"/>
        <v>4089.5917337844598</v>
      </c>
      <c r="AB165">
        <f t="shared" si="63"/>
        <v>1941.4359266747488</v>
      </c>
      <c r="AC165">
        <f t="shared" si="64"/>
        <v>93.954123318924474</v>
      </c>
      <c r="AD165">
        <f t="shared" si="65"/>
        <v>18.953332265690161</v>
      </c>
      <c r="AE165">
        <f t="shared" si="66"/>
        <v>137.95482292175225</v>
      </c>
      <c r="AF165">
        <f t="shared" si="67"/>
        <v>105.15301675456992</v>
      </c>
      <c r="AG165">
        <f t="shared" si="60"/>
        <v>14.903103362798376</v>
      </c>
      <c r="AH165">
        <f t="shared" si="68"/>
        <v>1224.9893687097974</v>
      </c>
      <c r="AI165">
        <f t="shared" si="69"/>
        <v>135.65851985135174</v>
      </c>
      <c r="AJ165">
        <f t="shared" si="61"/>
        <v>1.8790824663784895</v>
      </c>
      <c r="AK165">
        <f t="shared" si="62"/>
        <v>4.95712954333644</v>
      </c>
    </row>
    <row r="166" spans="1:37" x14ac:dyDescent="0.35">
      <c r="A166">
        <v>15.452199999999999</v>
      </c>
      <c r="B166">
        <v>396.1</v>
      </c>
      <c r="C166">
        <v>33521.9</v>
      </c>
      <c r="D166">
        <f t="shared" si="54"/>
        <v>34684.593473975256</v>
      </c>
      <c r="E166">
        <v>63.2</v>
      </c>
      <c r="F166">
        <v>11.7</v>
      </c>
      <c r="G166">
        <v>339591.3</v>
      </c>
      <c r="H166">
        <f t="shared" si="55"/>
        <v>514213.84969640773</v>
      </c>
      <c r="I166">
        <v>22.9</v>
      </c>
      <c r="J166">
        <v>377.4</v>
      </c>
      <c r="K166">
        <v>2214.8000000000002</v>
      </c>
      <c r="L166">
        <v>8127</v>
      </c>
      <c r="M166">
        <f t="shared" si="56"/>
        <v>8193.5893002430748</v>
      </c>
      <c r="N166">
        <v>50.7</v>
      </c>
      <c r="O166">
        <v>480.6</v>
      </c>
      <c r="P166">
        <v>65.8</v>
      </c>
      <c r="Q166">
        <v>38.700000000000003</v>
      </c>
      <c r="R166">
        <v>718.1</v>
      </c>
      <c r="S166">
        <v>53.5</v>
      </c>
      <c r="T166">
        <v>0</v>
      </c>
      <c r="U166">
        <v>0</v>
      </c>
      <c r="V166">
        <v>5.16</v>
      </c>
      <c r="W166">
        <v>0</v>
      </c>
      <c r="X166">
        <v>0</v>
      </c>
      <c r="Y166">
        <f t="shared" si="57"/>
        <v>557092.03247062606</v>
      </c>
      <c r="Z166">
        <f t="shared" si="58"/>
        <v>3975.6447245846771</v>
      </c>
      <c r="AA166">
        <f t="shared" si="59"/>
        <v>3991.5135644302127</v>
      </c>
      <c r="AB166">
        <f t="shared" si="63"/>
        <v>1653.5867438538037</v>
      </c>
      <c r="AC166">
        <f t="shared" si="64"/>
        <v>153.11653196996249</v>
      </c>
      <c r="AD166">
        <f t="shared" si="65"/>
        <v>0</v>
      </c>
      <c r="AE166">
        <f t="shared" si="66"/>
        <v>96.034401645873317</v>
      </c>
      <c r="AF166">
        <f t="shared" si="67"/>
        <v>78.730258994168295</v>
      </c>
      <c r="AG166">
        <f t="shared" si="60"/>
        <v>14.82542530251178</v>
      </c>
      <c r="AH166">
        <f t="shared" si="68"/>
        <v>1289.0150247084416</v>
      </c>
      <c r="AI166">
        <f t="shared" si="69"/>
        <v>118.11333884670026</v>
      </c>
      <c r="AJ166">
        <f t="shared" si="61"/>
        <v>3.0623306393992498</v>
      </c>
      <c r="AK166" t="e">
        <f t="shared" si="62"/>
        <v>#DIV/0!</v>
      </c>
    </row>
    <row r="167" spans="1:37" x14ac:dyDescent="0.35">
      <c r="A167">
        <v>15.4617</v>
      </c>
      <c r="B167">
        <v>592.4</v>
      </c>
      <c r="C167">
        <v>33686.5</v>
      </c>
      <c r="D167">
        <f t="shared" si="54"/>
        <v>34860.839675736708</v>
      </c>
      <c r="E167">
        <v>78</v>
      </c>
      <c r="F167">
        <v>14.6</v>
      </c>
      <c r="G167">
        <v>339989</v>
      </c>
      <c r="H167">
        <f t="shared" si="55"/>
        <v>515126.26304713113</v>
      </c>
      <c r="I167">
        <v>18.5</v>
      </c>
      <c r="J167">
        <v>365.2</v>
      </c>
      <c r="K167">
        <v>1992.9</v>
      </c>
      <c r="L167">
        <v>7464.5</v>
      </c>
      <c r="M167">
        <f t="shared" si="56"/>
        <v>7520.6378008645524</v>
      </c>
      <c r="N167">
        <v>37.6</v>
      </c>
      <c r="O167">
        <v>418.1</v>
      </c>
      <c r="P167">
        <v>107.1</v>
      </c>
      <c r="Q167">
        <v>67.099999999999994</v>
      </c>
      <c r="R167">
        <v>858</v>
      </c>
      <c r="S167">
        <v>53.5</v>
      </c>
      <c r="T167">
        <v>11.6</v>
      </c>
      <c r="U167">
        <v>3.9</v>
      </c>
      <c r="V167">
        <v>21.3</v>
      </c>
      <c r="W167">
        <v>3.9</v>
      </c>
      <c r="X167">
        <v>0</v>
      </c>
      <c r="Y167">
        <f t="shared" si="57"/>
        <v>557507.74052373238</v>
      </c>
      <c r="Z167">
        <f t="shared" si="58"/>
        <v>3574.6588883731647</v>
      </c>
      <c r="AA167">
        <f t="shared" si="59"/>
        <v>3587.4829160659669</v>
      </c>
      <c r="AB167">
        <f t="shared" si="63"/>
        <v>1544.9112853408635</v>
      </c>
      <c r="AC167">
        <f t="shared" si="64"/>
        <v>126.81438276279931</v>
      </c>
      <c r="AD167">
        <f t="shared" si="65"/>
        <v>13.990837136489882</v>
      </c>
      <c r="AE167">
        <f t="shared" si="66"/>
        <v>95.962793179770344</v>
      </c>
      <c r="AF167">
        <f t="shared" si="67"/>
        <v>179.36970687807539</v>
      </c>
      <c r="AG167">
        <f t="shared" si="60"/>
        <v>14.776645308565564</v>
      </c>
      <c r="AH167">
        <f t="shared" si="68"/>
        <v>1538.9920850138869</v>
      </c>
      <c r="AI167">
        <f t="shared" si="69"/>
        <v>192.10495606641877</v>
      </c>
      <c r="AJ167">
        <f t="shared" si="61"/>
        <v>2.5362876552559861</v>
      </c>
      <c r="AK167">
        <f t="shared" si="62"/>
        <v>9.0641025641025639</v>
      </c>
    </row>
    <row r="168" spans="1:37" x14ac:dyDescent="0.35">
      <c r="A168">
        <v>15.4712</v>
      </c>
      <c r="B168">
        <v>447.6</v>
      </c>
      <c r="C168">
        <v>35219.800000000003</v>
      </c>
      <c r="D168">
        <f t="shared" si="54"/>
        <v>36505.517007915383</v>
      </c>
      <c r="E168">
        <v>77.400000000000006</v>
      </c>
      <c r="F168">
        <v>0</v>
      </c>
      <c r="G168">
        <v>339225.5</v>
      </c>
      <c r="H168">
        <f t="shared" si="55"/>
        <v>513375.59182444226</v>
      </c>
      <c r="I168">
        <v>28.3</v>
      </c>
      <c r="J168">
        <v>274.2</v>
      </c>
      <c r="K168">
        <v>2060.5</v>
      </c>
      <c r="L168">
        <v>7800.4</v>
      </c>
      <c r="M168">
        <f t="shared" si="56"/>
        <v>7861.724596542872</v>
      </c>
      <c r="N168">
        <v>64.400000000000006</v>
      </c>
      <c r="O168">
        <v>455.4</v>
      </c>
      <c r="P168">
        <v>52.9</v>
      </c>
      <c r="Q168">
        <v>77.400000000000006</v>
      </c>
      <c r="R168">
        <v>782.2</v>
      </c>
      <c r="S168">
        <v>33.5</v>
      </c>
      <c r="T168">
        <v>0</v>
      </c>
      <c r="U168">
        <v>8.7799999999999994</v>
      </c>
      <c r="V168">
        <v>10.3</v>
      </c>
      <c r="W168">
        <v>3.9</v>
      </c>
      <c r="X168">
        <v>3.9</v>
      </c>
      <c r="Y168">
        <f t="shared" si="57"/>
        <v>557742.83342890057</v>
      </c>
      <c r="Z168">
        <f t="shared" si="58"/>
        <v>3694.3549544732368</v>
      </c>
      <c r="AA168">
        <f t="shared" si="59"/>
        <v>3708.0538214800754</v>
      </c>
      <c r="AB168">
        <f t="shared" si="63"/>
        <v>1446.9033963891784</v>
      </c>
      <c r="AC168">
        <f t="shared" si="64"/>
        <v>166.20563177853387</v>
      </c>
      <c r="AD168">
        <f t="shared" si="65"/>
        <v>29.726961972902817</v>
      </c>
      <c r="AE168">
        <f t="shared" si="66"/>
        <v>60.063523889761434</v>
      </c>
      <c r="AF168">
        <f t="shared" si="67"/>
        <v>157.24092672036053</v>
      </c>
      <c r="AG168">
        <f t="shared" si="60"/>
        <v>14.062959078572385</v>
      </c>
      <c r="AH168">
        <f t="shared" si="68"/>
        <v>1402.4384593006384</v>
      </c>
      <c r="AI168">
        <f t="shared" si="69"/>
        <v>94.846579515474019</v>
      </c>
      <c r="AJ168">
        <f t="shared" si="61"/>
        <v>3.3241126355706774</v>
      </c>
      <c r="AK168">
        <f t="shared" si="62"/>
        <v>5.5910735826296749</v>
      </c>
    </row>
    <row r="169" spans="1:37" x14ac:dyDescent="0.35">
      <c r="A169">
        <v>15.480700000000001</v>
      </c>
      <c r="B169">
        <v>416.1</v>
      </c>
      <c r="C169">
        <v>33809.5</v>
      </c>
      <c r="D169">
        <f t="shared" si="54"/>
        <v>34992.581690670733</v>
      </c>
      <c r="E169">
        <v>57.4</v>
      </c>
      <c r="F169">
        <v>11.2</v>
      </c>
      <c r="G169">
        <v>341021.8</v>
      </c>
      <c r="H169">
        <f t="shared" si="55"/>
        <v>517500.88242676301</v>
      </c>
      <c r="I169">
        <v>18</v>
      </c>
      <c r="J169">
        <v>291.60000000000002</v>
      </c>
      <c r="K169">
        <v>1801.6</v>
      </c>
      <c r="L169">
        <v>7615.5</v>
      </c>
      <c r="M169">
        <f t="shared" si="56"/>
        <v>7673.9408969003443</v>
      </c>
      <c r="N169">
        <v>64.400000000000006</v>
      </c>
      <c r="O169">
        <v>305.7</v>
      </c>
      <c r="P169">
        <v>103.9</v>
      </c>
      <c r="Q169">
        <v>76.099999999999994</v>
      </c>
      <c r="R169">
        <v>821.8</v>
      </c>
      <c r="S169">
        <v>75.5</v>
      </c>
      <c r="T169">
        <v>11.6</v>
      </c>
      <c r="U169">
        <v>2.93</v>
      </c>
      <c r="V169">
        <v>10.3</v>
      </c>
      <c r="W169">
        <v>12.7</v>
      </c>
      <c r="X169">
        <v>0</v>
      </c>
      <c r="Y169">
        <f t="shared" si="57"/>
        <v>560167.40501433413</v>
      </c>
      <c r="Z169">
        <f t="shared" si="58"/>
        <v>3216.1814198273441</v>
      </c>
      <c r="AA169">
        <f t="shared" si="59"/>
        <v>3226.5586177035866</v>
      </c>
      <c r="AB169">
        <f t="shared" si="63"/>
        <v>1168.7577573051522</v>
      </c>
      <c r="AC169">
        <f t="shared" si="64"/>
        <v>167.09290680275279</v>
      </c>
      <c r="AD169">
        <f t="shared" si="65"/>
        <v>27.902373219305829</v>
      </c>
      <c r="AE169">
        <f t="shared" si="66"/>
        <v>134.78113743170763</v>
      </c>
      <c r="AF169">
        <f t="shared" si="67"/>
        <v>174.9477015669847</v>
      </c>
      <c r="AG169">
        <f t="shared" si="60"/>
        <v>14.78887402482602</v>
      </c>
      <c r="AH169">
        <f t="shared" si="68"/>
        <v>1467.0614402831434</v>
      </c>
      <c r="AI169">
        <f t="shared" si="69"/>
        <v>185.48026727356853</v>
      </c>
      <c r="AJ169">
        <f t="shared" si="61"/>
        <v>3.3418581360550559</v>
      </c>
      <c r="AK169">
        <f t="shared" si="62"/>
        <v>5.9884836852207304</v>
      </c>
    </row>
    <row r="170" spans="1:37" x14ac:dyDescent="0.35">
      <c r="A170">
        <v>15.4902</v>
      </c>
      <c r="B170">
        <v>515.1</v>
      </c>
      <c r="C170">
        <v>33803.1</v>
      </c>
      <c r="D170">
        <f t="shared" si="54"/>
        <v>34985.725994359949</v>
      </c>
      <c r="E170">
        <v>58.1</v>
      </c>
      <c r="F170">
        <v>7.32</v>
      </c>
      <c r="G170">
        <v>339361.6</v>
      </c>
      <c r="H170">
        <f t="shared" si="55"/>
        <v>513687.36664414295</v>
      </c>
      <c r="I170">
        <v>8.2899999999999991</v>
      </c>
      <c r="J170">
        <v>283.5</v>
      </c>
      <c r="K170">
        <v>1760.4</v>
      </c>
      <c r="L170">
        <v>8189.5</v>
      </c>
      <c r="M170">
        <f t="shared" si="56"/>
        <v>8257.1216981469752</v>
      </c>
      <c r="N170">
        <v>35.1</v>
      </c>
      <c r="O170">
        <v>296.10000000000002</v>
      </c>
      <c r="P170">
        <v>75</v>
      </c>
      <c r="Q170">
        <v>88.4</v>
      </c>
      <c r="R170">
        <v>698.7</v>
      </c>
      <c r="S170">
        <v>49.7</v>
      </c>
      <c r="T170">
        <v>0</v>
      </c>
      <c r="U170">
        <v>23.4</v>
      </c>
      <c r="V170">
        <v>5.16</v>
      </c>
      <c r="W170">
        <v>3.91</v>
      </c>
      <c r="X170">
        <v>0</v>
      </c>
      <c r="Y170">
        <f t="shared" si="57"/>
        <v>556930.21433664986</v>
      </c>
      <c r="Z170">
        <f t="shared" si="58"/>
        <v>3160.8987170803484</v>
      </c>
      <c r="AA170">
        <f t="shared" si="59"/>
        <v>3170.9216793485639</v>
      </c>
      <c r="AB170">
        <f t="shared" ref="AB170:AB214" si="70">(E170+J170+O170)*1000000/Y170</f>
        <v>1145.026762032571</v>
      </c>
      <c r="AC170">
        <f t="shared" ref="AC170:AC214" si="71">(I170+N170+F170)*1000000/Y170</f>
        <v>91.052700490311551</v>
      </c>
      <c r="AD170">
        <f t="shared" ref="AD170:AD214" si="72">(U170+W170+X170)*1000000/Y170</f>
        <v>49.036664373701612</v>
      </c>
      <c r="AE170">
        <f t="shared" ref="AE170:AE214" si="73">(S170)*1000000/Y170</f>
        <v>89.239187820321135</v>
      </c>
      <c r="AF170">
        <f t="shared" ref="AF170:AF214" si="74">(Q170+T170+V170)*1000000/Y170</f>
        <v>167.99232218247977</v>
      </c>
      <c r="AG170">
        <f t="shared" si="60"/>
        <v>14.682769959581645</v>
      </c>
      <c r="AH170">
        <f t="shared" ref="AH170:AH214" si="75">R170*1000000/Y170</f>
        <v>1254.5557450715971</v>
      </c>
      <c r="AI170">
        <f t="shared" ref="AI170:AI214" si="76">P170*1000000/Y170</f>
        <v>134.6667824250319</v>
      </c>
      <c r="AJ170">
        <f t="shared" si="61"/>
        <v>1.8210540098062311</v>
      </c>
      <c r="AK170">
        <f t="shared" si="62"/>
        <v>1.856829000366166</v>
      </c>
    </row>
    <row r="171" spans="1:37" x14ac:dyDescent="0.35">
      <c r="A171">
        <v>15.499599999999999</v>
      </c>
      <c r="B171">
        <v>425.7</v>
      </c>
      <c r="C171">
        <v>34475.300000000003</v>
      </c>
      <c r="D171">
        <f t="shared" si="54"/>
        <v>35706.284883234992</v>
      </c>
      <c r="E171">
        <v>71</v>
      </c>
      <c r="F171">
        <v>4.3899999999999997</v>
      </c>
      <c r="G171">
        <v>341971.4</v>
      </c>
      <c r="H171">
        <f t="shared" si="55"/>
        <v>519690.78547649761</v>
      </c>
      <c r="I171">
        <v>15.6</v>
      </c>
      <c r="J171">
        <v>289.7</v>
      </c>
      <c r="K171">
        <v>1902.1</v>
      </c>
      <c r="L171">
        <v>7904.8</v>
      </c>
      <c r="M171">
        <f t="shared" si="56"/>
        <v>7967.7837368833161</v>
      </c>
      <c r="N171">
        <v>34.299999999999997</v>
      </c>
      <c r="O171">
        <v>301.89999999999998</v>
      </c>
      <c r="P171">
        <v>110.7</v>
      </c>
      <c r="Q171">
        <v>48.4</v>
      </c>
      <c r="R171">
        <v>727</v>
      </c>
      <c r="S171">
        <v>55.5</v>
      </c>
      <c r="T171">
        <v>19.5</v>
      </c>
      <c r="U171">
        <v>3.9</v>
      </c>
      <c r="V171">
        <v>5.81</v>
      </c>
      <c r="W171">
        <v>0</v>
      </c>
      <c r="X171">
        <v>0</v>
      </c>
      <c r="Y171">
        <f t="shared" si="57"/>
        <v>563364.85409661592</v>
      </c>
      <c r="Z171">
        <f t="shared" si="58"/>
        <v>3376.3199570731363</v>
      </c>
      <c r="AA171">
        <f t="shared" si="59"/>
        <v>3387.7581123977616</v>
      </c>
      <c r="AB171">
        <f t="shared" si="70"/>
        <v>1176.1472075898532</v>
      </c>
      <c r="AC171">
        <f t="shared" si="71"/>
        <v>96.367388922507004</v>
      </c>
      <c r="AD171">
        <f t="shared" si="72"/>
        <v>6.9226895707824152</v>
      </c>
      <c r="AE171">
        <f t="shared" si="73"/>
        <v>98.515197738057452</v>
      </c>
      <c r="AF171">
        <f t="shared" si="74"/>
        <v>130.83883288778767</v>
      </c>
      <c r="AG171">
        <f t="shared" si="60"/>
        <v>14.554602562993207</v>
      </c>
      <c r="AH171">
        <f t="shared" si="75"/>
        <v>1290.4603379381579</v>
      </c>
      <c r="AI171">
        <f t="shared" si="76"/>
        <v>196.49788089374701</v>
      </c>
      <c r="AJ171">
        <f t="shared" si="61"/>
        <v>1.92734777845014</v>
      </c>
      <c r="AK171">
        <f t="shared" si="62"/>
        <v>13.920512820512821</v>
      </c>
    </row>
    <row r="172" spans="1:37" x14ac:dyDescent="0.35">
      <c r="A172">
        <v>15.5091</v>
      </c>
      <c r="B172">
        <v>527.5</v>
      </c>
      <c r="C172">
        <v>33881.4</v>
      </c>
      <c r="D172">
        <f t="shared" si="54"/>
        <v>35069.607396027779</v>
      </c>
      <c r="E172">
        <v>56.8</v>
      </c>
      <c r="F172">
        <v>0</v>
      </c>
      <c r="G172">
        <v>339652.4</v>
      </c>
      <c r="H172">
        <f t="shared" si="55"/>
        <v>514353.95540167036</v>
      </c>
      <c r="I172">
        <v>23.9</v>
      </c>
      <c r="J172">
        <v>215.5</v>
      </c>
      <c r="K172">
        <v>1701.1</v>
      </c>
      <c r="L172">
        <v>8555.2000000000007</v>
      </c>
      <c r="M172">
        <f t="shared" si="56"/>
        <v>8629.0230177212088</v>
      </c>
      <c r="N172">
        <v>48.3</v>
      </c>
      <c r="O172">
        <v>267</v>
      </c>
      <c r="P172">
        <v>68.599999999999994</v>
      </c>
      <c r="Q172">
        <v>69</v>
      </c>
      <c r="R172">
        <v>814.1</v>
      </c>
      <c r="S172">
        <v>46.5</v>
      </c>
      <c r="T172">
        <v>0</v>
      </c>
      <c r="U172">
        <v>6.83</v>
      </c>
      <c r="V172">
        <v>10.3</v>
      </c>
      <c r="W172">
        <v>3.9</v>
      </c>
      <c r="X172">
        <v>0</v>
      </c>
      <c r="Y172">
        <f t="shared" si="57"/>
        <v>558052.58581541944</v>
      </c>
      <c r="Z172">
        <f t="shared" si="58"/>
        <v>3048.279038998402</v>
      </c>
      <c r="AA172">
        <f t="shared" si="59"/>
        <v>3057.599455327731</v>
      </c>
      <c r="AB172">
        <f t="shared" si="70"/>
        <v>966.39638218319806</v>
      </c>
      <c r="AC172">
        <f t="shared" si="71"/>
        <v>129.37848839908563</v>
      </c>
      <c r="AD172">
        <f t="shared" si="72"/>
        <v>19.227578677592646</v>
      </c>
      <c r="AE172">
        <f t="shared" si="73"/>
        <v>83.32548075564381</v>
      </c>
      <c r="AF172">
        <f t="shared" si="74"/>
        <v>142.10130374027</v>
      </c>
      <c r="AG172">
        <f t="shared" si="60"/>
        <v>14.666658499859043</v>
      </c>
      <c r="AH172">
        <f t="shared" si="75"/>
        <v>1458.8230942617124</v>
      </c>
      <c r="AI172">
        <f t="shared" si="76"/>
        <v>122.9274834373584</v>
      </c>
      <c r="AJ172">
        <f t="shared" si="61"/>
        <v>2.5875697679817127</v>
      </c>
      <c r="AK172">
        <f t="shared" si="62"/>
        <v>6.7287977632805207</v>
      </c>
    </row>
    <row r="173" spans="1:37" x14ac:dyDescent="0.35">
      <c r="A173">
        <v>15.518599999999999</v>
      </c>
      <c r="B173">
        <v>549.4</v>
      </c>
      <c r="C173">
        <v>34611.9</v>
      </c>
      <c r="D173">
        <f t="shared" si="54"/>
        <v>35852.834730405317</v>
      </c>
      <c r="E173">
        <v>51.8</v>
      </c>
      <c r="F173">
        <v>3.9</v>
      </c>
      <c r="G173">
        <v>339409.1</v>
      </c>
      <c r="H173">
        <f t="shared" si="55"/>
        <v>513796.20881849871</v>
      </c>
      <c r="I173">
        <v>7.8</v>
      </c>
      <c r="J173">
        <v>187</v>
      </c>
      <c r="K173">
        <v>1761.7</v>
      </c>
      <c r="L173">
        <v>7751.4</v>
      </c>
      <c r="M173">
        <f t="shared" si="56"/>
        <v>7811.95357695642</v>
      </c>
      <c r="N173">
        <v>28.8</v>
      </c>
      <c r="O173">
        <v>233.5</v>
      </c>
      <c r="P173">
        <v>71.599999999999994</v>
      </c>
      <c r="Q173">
        <v>48.4</v>
      </c>
      <c r="R173">
        <v>713.5</v>
      </c>
      <c r="S173">
        <v>45.8</v>
      </c>
      <c r="T173">
        <v>0</v>
      </c>
      <c r="U173">
        <v>3.9</v>
      </c>
      <c r="V173">
        <v>19.399999999999999</v>
      </c>
      <c r="W173">
        <v>0</v>
      </c>
      <c r="X173">
        <v>0</v>
      </c>
      <c r="Y173">
        <f t="shared" si="57"/>
        <v>557460.99712586042</v>
      </c>
      <c r="Z173">
        <f t="shared" si="58"/>
        <v>3160.2210900545806</v>
      </c>
      <c r="AA173">
        <f t="shared" si="59"/>
        <v>3170.2397485685365</v>
      </c>
      <c r="AB173">
        <f t="shared" si="70"/>
        <v>847.23416065889671</v>
      </c>
      <c r="AC173">
        <f t="shared" si="71"/>
        <v>72.650822584554987</v>
      </c>
      <c r="AD173">
        <f t="shared" si="72"/>
        <v>6.9960051377719612</v>
      </c>
      <c r="AE173">
        <f t="shared" si="73"/>
        <v>82.158214182039956</v>
      </c>
      <c r="AF173">
        <f t="shared" si="74"/>
        <v>121.6228585489587</v>
      </c>
      <c r="AG173">
        <f t="shared" si="60"/>
        <v>14.330699725195487</v>
      </c>
      <c r="AH173">
        <f t="shared" si="75"/>
        <v>1279.9101707180241</v>
      </c>
      <c r="AI173">
        <f t="shared" si="76"/>
        <v>128.43947893960831</v>
      </c>
      <c r="AJ173">
        <f t="shared" si="61"/>
        <v>1.4530164516910997</v>
      </c>
      <c r="AK173">
        <f t="shared" si="62"/>
        <v>10.384615384615385</v>
      </c>
    </row>
    <row r="174" spans="1:37" x14ac:dyDescent="0.35">
      <c r="A174">
        <v>15.5281</v>
      </c>
      <c r="B174">
        <v>463.7</v>
      </c>
      <c r="C174">
        <v>34588</v>
      </c>
      <c r="D174">
        <f t="shared" si="54"/>
        <v>35827.190878091424</v>
      </c>
      <c r="E174">
        <v>37.4</v>
      </c>
      <c r="F174">
        <v>7.32</v>
      </c>
      <c r="G174">
        <v>341663.6</v>
      </c>
      <c r="H174">
        <f t="shared" si="55"/>
        <v>518980.26601597597</v>
      </c>
      <c r="I174">
        <v>23.5</v>
      </c>
      <c r="J174">
        <v>256.8</v>
      </c>
      <c r="K174">
        <v>1705</v>
      </c>
      <c r="L174">
        <v>8093.7</v>
      </c>
      <c r="M174">
        <f t="shared" si="56"/>
        <v>8159.7425079364848</v>
      </c>
      <c r="N174">
        <v>33.700000000000003</v>
      </c>
      <c r="O174">
        <v>218.1</v>
      </c>
      <c r="P174">
        <v>92.9</v>
      </c>
      <c r="Q174">
        <v>53.5</v>
      </c>
      <c r="R174">
        <v>715.4</v>
      </c>
      <c r="S174">
        <v>20.6</v>
      </c>
      <c r="T174">
        <v>10.3</v>
      </c>
      <c r="U174">
        <v>12.2</v>
      </c>
      <c r="V174">
        <v>9.0299999999999994</v>
      </c>
      <c r="W174">
        <v>0</v>
      </c>
      <c r="X174">
        <v>0</v>
      </c>
      <c r="Y174">
        <f t="shared" si="57"/>
        <v>562967.19940200378</v>
      </c>
      <c r="Z174">
        <f t="shared" si="58"/>
        <v>3028.5956301025863</v>
      </c>
      <c r="AA174">
        <f t="shared" si="59"/>
        <v>3037.7958854463932</v>
      </c>
      <c r="AB174">
        <f t="shared" si="70"/>
        <v>909.99973096865381</v>
      </c>
      <c r="AC174">
        <f t="shared" si="71"/>
        <v>114.60703228986445</v>
      </c>
      <c r="AD174">
        <f t="shared" si="72"/>
        <v>21.670889552640208</v>
      </c>
      <c r="AE174">
        <f t="shared" si="73"/>
        <v>36.591829900359691</v>
      </c>
      <c r="AF174">
        <f t="shared" si="74"/>
        <v>129.36810541957266</v>
      </c>
      <c r="AG174">
        <f t="shared" si="60"/>
        <v>14.485653306783146</v>
      </c>
      <c r="AH174">
        <f t="shared" si="75"/>
        <v>1270.7667529474429</v>
      </c>
      <c r="AI174">
        <f t="shared" si="76"/>
        <v>165.01849503608813</v>
      </c>
      <c r="AJ174">
        <f t="shared" si="61"/>
        <v>2.2921406457972888</v>
      </c>
      <c r="AK174">
        <f t="shared" si="62"/>
        <v>5.2885245901639344</v>
      </c>
    </row>
    <row r="175" spans="1:37" x14ac:dyDescent="0.35">
      <c r="A175">
        <v>15.537599999999999</v>
      </c>
      <c r="B175">
        <v>497.1</v>
      </c>
      <c r="C175">
        <v>34722.9</v>
      </c>
      <c r="D175">
        <f t="shared" si="54"/>
        <v>35971.95043785873</v>
      </c>
      <c r="E175">
        <v>47.7</v>
      </c>
      <c r="F175">
        <v>4.88</v>
      </c>
      <c r="G175">
        <v>339665.5</v>
      </c>
      <c r="H175">
        <f t="shared" si="55"/>
        <v>514383.99780717184</v>
      </c>
      <c r="I175">
        <v>16.100000000000001</v>
      </c>
      <c r="J175">
        <v>156.1</v>
      </c>
      <c r="K175">
        <v>1903</v>
      </c>
      <c r="L175">
        <v>8093.7</v>
      </c>
      <c r="M175">
        <f t="shared" si="56"/>
        <v>8159.7425079364848</v>
      </c>
      <c r="N175">
        <v>55.6</v>
      </c>
      <c r="O175">
        <v>222.6</v>
      </c>
      <c r="P175">
        <v>65.2</v>
      </c>
      <c r="Q175">
        <v>51</v>
      </c>
      <c r="R175">
        <v>628.4</v>
      </c>
      <c r="S175">
        <v>31</v>
      </c>
      <c r="T175">
        <v>12.3</v>
      </c>
      <c r="U175">
        <v>8.2899999999999991</v>
      </c>
      <c r="V175">
        <v>6.45</v>
      </c>
      <c r="W175">
        <v>6.34</v>
      </c>
      <c r="X175">
        <v>0</v>
      </c>
      <c r="Y175">
        <f t="shared" si="57"/>
        <v>558515.69075296703</v>
      </c>
      <c r="Z175">
        <f t="shared" si="58"/>
        <v>3407.2453675105467</v>
      </c>
      <c r="AA175">
        <f t="shared" si="59"/>
        <v>3418.8943795472674</v>
      </c>
      <c r="AB175">
        <f t="shared" si="70"/>
        <v>763.45214120152241</v>
      </c>
      <c r="AC175">
        <f t="shared" si="71"/>
        <v>137.11342629740287</v>
      </c>
      <c r="AD175">
        <f t="shared" si="72"/>
        <v>26.194429703982813</v>
      </c>
      <c r="AE175">
        <f t="shared" si="73"/>
        <v>55.504259796545952</v>
      </c>
      <c r="AF175">
        <f t="shared" si="74"/>
        <v>124.8845845422284</v>
      </c>
      <c r="AG175">
        <f t="shared" si="60"/>
        <v>14.299585970345596</v>
      </c>
      <c r="AH175">
        <f t="shared" si="75"/>
        <v>1125.1250598757895</v>
      </c>
      <c r="AI175">
        <f t="shared" si="76"/>
        <v>116.73799157209019</v>
      </c>
      <c r="AJ175">
        <f t="shared" si="61"/>
        <v>2.7422685259480573</v>
      </c>
      <c r="AK175">
        <f t="shared" si="62"/>
        <v>5.2344497607655507</v>
      </c>
    </row>
    <row r="176" spans="1:37" x14ac:dyDescent="0.35">
      <c r="A176">
        <v>15.5471</v>
      </c>
      <c r="B176">
        <v>427.6</v>
      </c>
      <c r="C176">
        <v>33383.300000000003</v>
      </c>
      <c r="D176">
        <f t="shared" si="54"/>
        <v>34536.233441859637</v>
      </c>
      <c r="E176">
        <v>45.8</v>
      </c>
      <c r="F176">
        <v>4.3899999999999997</v>
      </c>
      <c r="G176">
        <v>339708.6</v>
      </c>
      <c r="H176">
        <f t="shared" si="55"/>
        <v>514482.8480274012</v>
      </c>
      <c r="I176">
        <v>15.6</v>
      </c>
      <c r="J176">
        <v>165.8</v>
      </c>
      <c r="K176">
        <v>1710.9</v>
      </c>
      <c r="L176">
        <v>7943.3</v>
      </c>
      <c r="M176">
        <f t="shared" si="56"/>
        <v>8006.9012184485018</v>
      </c>
      <c r="N176">
        <v>34.4</v>
      </c>
      <c r="O176">
        <v>200.6</v>
      </c>
      <c r="P176">
        <v>114.3</v>
      </c>
      <c r="Q176">
        <v>64.5</v>
      </c>
      <c r="R176">
        <v>696</v>
      </c>
      <c r="S176">
        <v>41.3</v>
      </c>
      <c r="T176">
        <v>0</v>
      </c>
      <c r="U176">
        <v>11.7</v>
      </c>
      <c r="V176">
        <v>0</v>
      </c>
      <c r="W176">
        <v>0</v>
      </c>
      <c r="X176">
        <v>0</v>
      </c>
      <c r="Y176">
        <f t="shared" si="57"/>
        <v>557025.98268770939</v>
      </c>
      <c r="Z176">
        <f t="shared" si="58"/>
        <v>3071.4904747256605</v>
      </c>
      <c r="AA176">
        <f t="shared" si="59"/>
        <v>3080.9535943437591</v>
      </c>
      <c r="AB176">
        <f t="shared" si="70"/>
        <v>740.00138738787621</v>
      </c>
      <c r="AC176">
        <f t="shared" si="71"/>
        <v>97.643560067992681</v>
      </c>
      <c r="AD176">
        <f t="shared" si="72"/>
        <v>21.004406192232292</v>
      </c>
      <c r="AE176">
        <f t="shared" si="73"/>
        <v>74.14375861018749</v>
      </c>
      <c r="AF176">
        <f t="shared" si="74"/>
        <v>115.79352131615238</v>
      </c>
      <c r="AG176">
        <f t="shared" si="60"/>
        <v>14.896900928513599</v>
      </c>
      <c r="AH176">
        <f t="shared" si="75"/>
        <v>1249.4928811789466</v>
      </c>
      <c r="AI176">
        <f t="shared" si="76"/>
        <v>205.196891262577</v>
      </c>
      <c r="AJ176">
        <f t="shared" si="61"/>
        <v>1.9528712013598537</v>
      </c>
      <c r="AK176">
        <f t="shared" si="62"/>
        <v>4.6487179487179491</v>
      </c>
    </row>
    <row r="177" spans="1:37" x14ac:dyDescent="0.35">
      <c r="A177">
        <v>15.5566</v>
      </c>
      <c r="B177">
        <v>490.3</v>
      </c>
      <c r="C177">
        <v>34397.800000000003</v>
      </c>
      <c r="D177">
        <f t="shared" si="54"/>
        <v>35623.158273665911</v>
      </c>
      <c r="E177">
        <v>64.5</v>
      </c>
      <c r="F177">
        <v>7.8</v>
      </c>
      <c r="G177">
        <v>341979.9</v>
      </c>
      <c r="H177">
        <f t="shared" si="55"/>
        <v>519710.41614078369</v>
      </c>
      <c r="I177">
        <v>15.1</v>
      </c>
      <c r="J177">
        <v>147.69999999999999</v>
      </c>
      <c r="K177">
        <v>1755.9</v>
      </c>
      <c r="L177">
        <v>7744.8</v>
      </c>
      <c r="M177">
        <f t="shared" si="56"/>
        <v>7805.2501009820862</v>
      </c>
      <c r="N177">
        <v>55.9</v>
      </c>
      <c r="O177">
        <v>216.1</v>
      </c>
      <c r="P177">
        <v>101.7</v>
      </c>
      <c r="Q177">
        <v>72.3</v>
      </c>
      <c r="R177">
        <v>693.5</v>
      </c>
      <c r="S177">
        <v>41.9</v>
      </c>
      <c r="T177">
        <v>10.3</v>
      </c>
      <c r="U177">
        <v>4.3899999999999997</v>
      </c>
      <c r="V177">
        <v>0</v>
      </c>
      <c r="W177">
        <v>7.32</v>
      </c>
      <c r="X177">
        <v>0</v>
      </c>
      <c r="Y177">
        <f t="shared" si="57"/>
        <v>563138.82451543177</v>
      </c>
      <c r="Z177">
        <f t="shared" si="58"/>
        <v>3118.058857886263</v>
      </c>
      <c r="AA177">
        <f t="shared" si="59"/>
        <v>3127.8115584217994</v>
      </c>
      <c r="AB177">
        <f t="shared" si="70"/>
        <v>760.55846507926776</v>
      </c>
      <c r="AC177">
        <f t="shared" si="71"/>
        <v>139.9299720949015</v>
      </c>
      <c r="AD177">
        <f t="shared" si="72"/>
        <v>20.794162096843866</v>
      </c>
      <c r="AE177">
        <f t="shared" si="73"/>
        <v>74.404388715436198</v>
      </c>
      <c r="AF177">
        <f t="shared" si="74"/>
        <v>146.6778641502394</v>
      </c>
      <c r="AG177">
        <f t="shared" si="60"/>
        <v>14.58911678038875</v>
      </c>
      <c r="AH177">
        <f t="shared" si="75"/>
        <v>1231.4903000991649</v>
      </c>
      <c r="AI177">
        <f t="shared" si="76"/>
        <v>180.59490053364826</v>
      </c>
      <c r="AJ177">
        <f t="shared" si="61"/>
        <v>2.79859944189803</v>
      </c>
      <c r="AK177">
        <f t="shared" si="62"/>
        <v>6.7292912040990602</v>
      </c>
    </row>
    <row r="178" spans="1:37" x14ac:dyDescent="0.35">
      <c r="A178">
        <v>15.5661</v>
      </c>
      <c r="B178">
        <v>519</v>
      </c>
      <c r="C178">
        <v>34336.800000000003</v>
      </c>
      <c r="D178">
        <f t="shared" si="54"/>
        <v>35557.738971517196</v>
      </c>
      <c r="E178">
        <v>25.8</v>
      </c>
      <c r="F178">
        <v>3.9</v>
      </c>
      <c r="G178">
        <v>341769.6</v>
      </c>
      <c r="H178">
        <f t="shared" si="55"/>
        <v>519224.87931277562</v>
      </c>
      <c r="I178">
        <v>7.8</v>
      </c>
      <c r="J178">
        <v>161.30000000000001</v>
      </c>
      <c r="K178">
        <v>1645</v>
      </c>
      <c r="L178">
        <v>8325</v>
      </c>
      <c r="M178">
        <f t="shared" si="56"/>
        <v>8394.88743792069</v>
      </c>
      <c r="N178">
        <v>48.8</v>
      </c>
      <c r="O178">
        <v>273.5</v>
      </c>
      <c r="P178">
        <v>59.4</v>
      </c>
      <c r="Q178">
        <v>40.6</v>
      </c>
      <c r="R178">
        <v>792.1</v>
      </c>
      <c r="S178">
        <v>42.1</v>
      </c>
      <c r="T178">
        <v>11</v>
      </c>
      <c r="U178">
        <v>4.3899999999999997</v>
      </c>
      <c r="V178">
        <v>11</v>
      </c>
      <c r="W178">
        <v>0</v>
      </c>
      <c r="X178">
        <v>0</v>
      </c>
      <c r="Y178">
        <f t="shared" si="57"/>
        <v>563177.50572221354</v>
      </c>
      <c r="Z178">
        <f t="shared" si="58"/>
        <v>2920.9263212501137</v>
      </c>
      <c r="AA178">
        <f t="shared" si="59"/>
        <v>2929.4831256193938</v>
      </c>
      <c r="AB178">
        <f t="shared" si="70"/>
        <v>817.85936995003181</v>
      </c>
      <c r="AC178">
        <f t="shared" si="71"/>
        <v>107.42616561436587</v>
      </c>
      <c r="AD178">
        <f t="shared" si="72"/>
        <v>7.7950556536705156</v>
      </c>
      <c r="AE178">
        <f t="shared" si="73"/>
        <v>74.754406154790146</v>
      </c>
      <c r="AF178">
        <f t="shared" si="74"/>
        <v>111.15500772660008</v>
      </c>
      <c r="AG178">
        <f t="shared" si="60"/>
        <v>14.602303024067142</v>
      </c>
      <c r="AH178">
        <f t="shared" si="75"/>
        <v>1406.4837319527144</v>
      </c>
      <c r="AI178">
        <f t="shared" si="76"/>
        <v>105.4729626031956</v>
      </c>
      <c r="AJ178">
        <f t="shared" si="61"/>
        <v>2.1485233122873173</v>
      </c>
      <c r="AK178">
        <f t="shared" si="62"/>
        <v>13.781321184510251</v>
      </c>
    </row>
    <row r="179" spans="1:37" x14ac:dyDescent="0.35">
      <c r="A179">
        <v>15.5756</v>
      </c>
      <c r="B179">
        <v>442.7</v>
      </c>
      <c r="C179">
        <v>34799.5</v>
      </c>
      <c r="D179">
        <f t="shared" si="54"/>
        <v>36054.166983958254</v>
      </c>
      <c r="E179">
        <v>39.4</v>
      </c>
      <c r="F179">
        <v>4.3899999999999997</v>
      </c>
      <c r="G179">
        <v>357559.1</v>
      </c>
      <c r="H179">
        <f t="shared" si="55"/>
        <v>556563.41307036951</v>
      </c>
      <c r="I179">
        <v>27.8</v>
      </c>
      <c r="J179">
        <v>184.5</v>
      </c>
      <c r="K179">
        <v>1744.6</v>
      </c>
      <c r="L179">
        <v>8331.4</v>
      </c>
      <c r="M179">
        <f t="shared" si="56"/>
        <v>8401.3953855148793</v>
      </c>
      <c r="N179">
        <v>32.200000000000003</v>
      </c>
      <c r="O179">
        <v>261.89999999999998</v>
      </c>
      <c r="P179">
        <v>76.8</v>
      </c>
      <c r="Q179">
        <v>61.3</v>
      </c>
      <c r="R179">
        <v>625.1</v>
      </c>
      <c r="S179">
        <v>59.4</v>
      </c>
      <c r="T179">
        <v>4.51</v>
      </c>
      <c r="U179">
        <v>0</v>
      </c>
      <c r="V179">
        <v>5.16</v>
      </c>
      <c r="W179">
        <v>4.3899999999999997</v>
      </c>
      <c r="X179">
        <v>0</v>
      </c>
      <c r="Y179">
        <f t="shared" si="57"/>
        <v>601018.97543984256</v>
      </c>
      <c r="Z179">
        <f t="shared" si="58"/>
        <v>2902.7369705311762</v>
      </c>
      <c r="AA179">
        <f t="shared" si="59"/>
        <v>2911.1873817723913</v>
      </c>
      <c r="AB179">
        <f t="shared" si="70"/>
        <v>808.29394719938398</v>
      </c>
      <c r="AC179">
        <f t="shared" si="71"/>
        <v>107.13472058494924</v>
      </c>
      <c r="AD179">
        <f t="shared" si="72"/>
        <v>7.3042618942060438</v>
      </c>
      <c r="AE179">
        <f t="shared" si="73"/>
        <v>98.832154103835762</v>
      </c>
      <c r="AF179">
        <f t="shared" si="74"/>
        <v>118.08279422136741</v>
      </c>
      <c r="AG179">
        <f t="shared" si="60"/>
        <v>15.436867902620072</v>
      </c>
      <c r="AH179">
        <f t="shared" si="75"/>
        <v>1040.0669954597261</v>
      </c>
      <c r="AI179">
        <f t="shared" si="76"/>
        <v>127.78298712415129</v>
      </c>
      <c r="AJ179">
        <f t="shared" si="61"/>
        <v>2.1426944116989848</v>
      </c>
      <c r="AK179">
        <f t="shared" si="62"/>
        <v>14.667425968109338</v>
      </c>
    </row>
    <row r="180" spans="1:37" x14ac:dyDescent="0.35">
      <c r="A180">
        <v>15.585100000000001</v>
      </c>
      <c r="B180">
        <v>417.9</v>
      </c>
      <c r="C180">
        <v>38512.9</v>
      </c>
      <c r="D180">
        <f t="shared" si="54"/>
        <v>40055.555607558337</v>
      </c>
      <c r="E180">
        <v>64.5</v>
      </c>
      <c r="F180">
        <v>3.41</v>
      </c>
      <c r="G180">
        <v>341480</v>
      </c>
      <c r="H180">
        <f t="shared" si="55"/>
        <v>518556.76365182525</v>
      </c>
      <c r="I180">
        <v>26.8</v>
      </c>
      <c r="J180">
        <v>130.9</v>
      </c>
      <c r="K180">
        <v>1623.8</v>
      </c>
      <c r="L180">
        <v>7918.1</v>
      </c>
      <c r="M180">
        <f t="shared" si="56"/>
        <v>7981.2967054433711</v>
      </c>
      <c r="N180">
        <v>37.6</v>
      </c>
      <c r="O180">
        <v>252.9</v>
      </c>
      <c r="P180">
        <v>98.1</v>
      </c>
      <c r="Q180">
        <v>66.400000000000006</v>
      </c>
      <c r="R180">
        <v>701.9</v>
      </c>
      <c r="S180">
        <v>76.8</v>
      </c>
      <c r="T180">
        <v>4.5199999999999996</v>
      </c>
      <c r="U180">
        <v>3.41</v>
      </c>
      <c r="V180">
        <v>5.16</v>
      </c>
      <c r="W180">
        <v>2.93</v>
      </c>
      <c r="X180">
        <v>0</v>
      </c>
      <c r="Y180">
        <f t="shared" si="57"/>
        <v>566593.61596482701</v>
      </c>
      <c r="Z180">
        <f t="shared" si="58"/>
        <v>2865.8988633941867</v>
      </c>
      <c r="AA180">
        <f t="shared" si="59"/>
        <v>2874.1358460486181</v>
      </c>
      <c r="AB180">
        <f t="shared" si="70"/>
        <v>791.21964555956015</v>
      </c>
      <c r="AC180">
        <f t="shared" si="71"/>
        <v>119.68013420788262</v>
      </c>
      <c r="AD180">
        <f t="shared" si="72"/>
        <v>11.189677789086799</v>
      </c>
      <c r="AE180">
        <f t="shared" si="73"/>
        <v>135.54688552079907</v>
      </c>
      <c r="AF180">
        <f t="shared" si="74"/>
        <v>134.27613346904158</v>
      </c>
      <c r="AG180">
        <f t="shared" si="60"/>
        <v>12.945938604181425</v>
      </c>
      <c r="AH180">
        <f t="shared" si="75"/>
        <v>1238.8067571230322</v>
      </c>
      <c r="AI180">
        <f t="shared" si="76"/>
        <v>173.13996705195819</v>
      </c>
      <c r="AJ180">
        <f t="shared" si="61"/>
        <v>2.3936026841576523</v>
      </c>
      <c r="AK180">
        <f t="shared" si="62"/>
        <v>10.69558359621451</v>
      </c>
    </row>
    <row r="181" spans="1:37" x14ac:dyDescent="0.35">
      <c r="A181">
        <v>15.5946</v>
      </c>
      <c r="B181">
        <v>476.1</v>
      </c>
      <c r="C181">
        <v>34142.9</v>
      </c>
      <c r="D181">
        <f t="shared" si="54"/>
        <v>35349.846266078079</v>
      </c>
      <c r="E181">
        <v>45.2</v>
      </c>
      <c r="F181">
        <v>3.9</v>
      </c>
      <c r="G181">
        <v>342712.3</v>
      </c>
      <c r="H181">
        <f t="shared" si="55"/>
        <v>521403.79319436528</v>
      </c>
      <c r="I181">
        <v>15.1</v>
      </c>
      <c r="J181">
        <v>189</v>
      </c>
      <c r="K181">
        <v>1774.1</v>
      </c>
      <c r="L181">
        <v>7901</v>
      </c>
      <c r="M181">
        <f t="shared" si="56"/>
        <v>7963.9229552695842</v>
      </c>
      <c r="N181">
        <v>33.200000000000003</v>
      </c>
      <c r="O181">
        <v>192.3</v>
      </c>
      <c r="P181">
        <v>68.3</v>
      </c>
      <c r="Q181">
        <v>35.5</v>
      </c>
      <c r="R181">
        <v>592.29999999999995</v>
      </c>
      <c r="S181">
        <v>39.4</v>
      </c>
      <c r="T181">
        <v>5.16</v>
      </c>
      <c r="U181">
        <v>7.81</v>
      </c>
      <c r="V181">
        <v>0</v>
      </c>
      <c r="W181">
        <v>0</v>
      </c>
      <c r="X181">
        <v>0</v>
      </c>
      <c r="Y181">
        <f t="shared" si="57"/>
        <v>564717.56241571298</v>
      </c>
      <c r="Z181">
        <f t="shared" si="58"/>
        <v>3141.570438168892</v>
      </c>
      <c r="AA181">
        <f t="shared" si="59"/>
        <v>3151.4710063190905</v>
      </c>
      <c r="AB181">
        <f t="shared" si="70"/>
        <v>755.2447956028592</v>
      </c>
      <c r="AC181">
        <f t="shared" si="71"/>
        <v>92.435588113644187</v>
      </c>
      <c r="AD181">
        <f t="shared" si="72"/>
        <v>13.829922282903469</v>
      </c>
      <c r="AE181">
        <f t="shared" si="73"/>
        <v>69.769390262022625</v>
      </c>
      <c r="AF181">
        <f t="shared" si="74"/>
        <v>72.000594113041629</v>
      </c>
      <c r="AG181">
        <f t="shared" si="60"/>
        <v>14.74981784276407</v>
      </c>
      <c r="AH181">
        <f t="shared" si="75"/>
        <v>1048.8428896496448</v>
      </c>
      <c r="AI181">
        <f t="shared" si="76"/>
        <v>120.94541509888694</v>
      </c>
      <c r="AJ181">
        <f t="shared" si="61"/>
        <v>1.8487117622728837</v>
      </c>
      <c r="AK181">
        <f t="shared" si="62"/>
        <v>6.6837387964148531</v>
      </c>
    </row>
    <row r="182" spans="1:37" x14ac:dyDescent="0.35">
      <c r="A182">
        <v>15.604100000000001</v>
      </c>
      <c r="B182">
        <v>500.8</v>
      </c>
      <c r="C182">
        <v>33743.800000000003</v>
      </c>
      <c r="D182">
        <f t="shared" si="54"/>
        <v>34922.208002391089</v>
      </c>
      <c r="E182">
        <v>42.4</v>
      </c>
      <c r="F182">
        <v>3.9</v>
      </c>
      <c r="G182">
        <v>341543.6</v>
      </c>
      <c r="H182">
        <f t="shared" si="55"/>
        <v>518703.44034927746</v>
      </c>
      <c r="I182">
        <v>25.9</v>
      </c>
      <c r="J182">
        <v>178</v>
      </c>
      <c r="K182">
        <v>1527.1</v>
      </c>
      <c r="L182">
        <v>7630.8</v>
      </c>
      <c r="M182">
        <f t="shared" si="56"/>
        <v>7689.4768600234675</v>
      </c>
      <c r="N182">
        <v>24.4</v>
      </c>
      <c r="O182">
        <v>165.8</v>
      </c>
      <c r="P182">
        <v>43.2</v>
      </c>
      <c r="Q182">
        <v>78.7</v>
      </c>
      <c r="R182">
        <v>614.79999999999995</v>
      </c>
      <c r="S182">
        <v>68.900000000000006</v>
      </c>
      <c r="T182">
        <v>0</v>
      </c>
      <c r="U182">
        <v>4.3899999999999997</v>
      </c>
      <c r="V182">
        <v>16.8</v>
      </c>
      <c r="W182">
        <v>0</v>
      </c>
      <c r="X182">
        <v>3.41</v>
      </c>
      <c r="Y182">
        <f t="shared" si="57"/>
        <v>561315.12521169195</v>
      </c>
      <c r="Z182">
        <f t="shared" si="58"/>
        <v>2720.5751839024047</v>
      </c>
      <c r="AA182">
        <f t="shared" si="59"/>
        <v>2727.9969045827756</v>
      </c>
      <c r="AB182">
        <f t="shared" si="70"/>
        <v>688.02706831452349</v>
      </c>
      <c r="AC182">
        <f t="shared" si="71"/>
        <v>96.558951586346865</v>
      </c>
      <c r="AD182">
        <f t="shared" si="72"/>
        <v>13.895937682168002</v>
      </c>
      <c r="AE182">
        <f t="shared" si="73"/>
        <v>122.74744952581734</v>
      </c>
      <c r="AF182">
        <f t="shared" si="74"/>
        <v>170.13616008295438</v>
      </c>
      <c r="AG182">
        <f t="shared" si="60"/>
        <v>14.853111244104678</v>
      </c>
      <c r="AH182">
        <f t="shared" si="75"/>
        <v>1095.2849342303703</v>
      </c>
      <c r="AI182">
        <f t="shared" si="76"/>
        <v>76.962116393545855</v>
      </c>
      <c r="AJ182">
        <f t="shared" si="61"/>
        <v>1.9311790317269373</v>
      </c>
      <c r="AK182">
        <f t="shared" si="62"/>
        <v>6.9487179487179471</v>
      </c>
    </row>
    <row r="183" spans="1:37" x14ac:dyDescent="0.35">
      <c r="A183">
        <v>15.6136</v>
      </c>
      <c r="B183">
        <v>552.4</v>
      </c>
      <c r="C183">
        <v>33385.699999999997</v>
      </c>
      <c r="D183">
        <f t="shared" si="54"/>
        <v>34538.802084761206</v>
      </c>
      <c r="E183">
        <v>51</v>
      </c>
      <c r="F183">
        <v>3.9</v>
      </c>
      <c r="G183">
        <v>346275.7</v>
      </c>
      <c r="H183">
        <f t="shared" si="55"/>
        <v>529696.84620871523</v>
      </c>
      <c r="I183">
        <v>8.2899999999999991</v>
      </c>
      <c r="J183">
        <v>89.7</v>
      </c>
      <c r="K183">
        <v>1674.2</v>
      </c>
      <c r="L183">
        <v>7717.1</v>
      </c>
      <c r="M183">
        <f t="shared" si="56"/>
        <v>7777.1167879644008</v>
      </c>
      <c r="N183">
        <v>24.9</v>
      </c>
      <c r="O183">
        <v>238.7</v>
      </c>
      <c r="P183">
        <v>97.4</v>
      </c>
      <c r="Q183">
        <v>42.6</v>
      </c>
      <c r="R183">
        <v>720</v>
      </c>
      <c r="S183">
        <v>47.1</v>
      </c>
      <c r="T183">
        <v>0</v>
      </c>
      <c r="U183">
        <v>3.9</v>
      </c>
      <c r="V183">
        <v>9.0299999999999994</v>
      </c>
      <c r="W183">
        <v>0</v>
      </c>
      <c r="X183">
        <v>0</v>
      </c>
      <c r="Y183">
        <f t="shared" si="57"/>
        <v>572012.7650814408</v>
      </c>
      <c r="Z183">
        <f t="shared" si="58"/>
        <v>2926.8577594796061</v>
      </c>
      <c r="AA183">
        <f t="shared" si="59"/>
        <v>2935.4494023404059</v>
      </c>
      <c r="AB183">
        <f t="shared" si="70"/>
        <v>663.27191132873168</v>
      </c>
      <c r="AC183">
        <f t="shared" si="71"/>
        <v>64.841210308863097</v>
      </c>
      <c r="AD183">
        <f t="shared" si="72"/>
        <v>6.818029663105043</v>
      </c>
      <c r="AE183">
        <f t="shared" si="73"/>
        <v>82.340819777499362</v>
      </c>
      <c r="AF183">
        <f t="shared" si="74"/>
        <v>90.260223463106001</v>
      </c>
      <c r="AG183">
        <f t="shared" si="60"/>
        <v>15.336283085579904</v>
      </c>
      <c r="AH183">
        <f t="shared" si="75"/>
        <v>1258.7131685732388</v>
      </c>
      <c r="AI183">
        <f t="shared" si="76"/>
        <v>170.27592030421312</v>
      </c>
      <c r="AJ183">
        <f t="shared" si="61"/>
        <v>1.2968242061772619</v>
      </c>
      <c r="AK183">
        <f t="shared" si="62"/>
        <v>9.510256410256412</v>
      </c>
    </row>
    <row r="184" spans="1:37" x14ac:dyDescent="0.35">
      <c r="A184">
        <v>15.623100000000001</v>
      </c>
      <c r="B184">
        <v>567.6</v>
      </c>
      <c r="C184">
        <v>33889.5</v>
      </c>
      <c r="D184">
        <f t="shared" si="54"/>
        <v>35078.285558432501</v>
      </c>
      <c r="E184">
        <v>31.6</v>
      </c>
      <c r="F184">
        <v>4.3899999999999997</v>
      </c>
      <c r="G184">
        <v>337654.5</v>
      </c>
      <c r="H184">
        <f t="shared" si="55"/>
        <v>509786.05576696753</v>
      </c>
      <c r="I184">
        <v>3.9</v>
      </c>
      <c r="J184">
        <v>129</v>
      </c>
      <c r="K184">
        <v>1637.2</v>
      </c>
      <c r="L184">
        <v>7559.3</v>
      </c>
      <c r="M184">
        <f t="shared" si="56"/>
        <v>7616.8782678904645</v>
      </c>
      <c r="N184">
        <v>37.1</v>
      </c>
      <c r="O184">
        <v>154.80000000000001</v>
      </c>
      <c r="P184">
        <v>70.3</v>
      </c>
      <c r="Q184">
        <v>43.9</v>
      </c>
      <c r="R184">
        <v>567.1</v>
      </c>
      <c r="S184">
        <v>49.7</v>
      </c>
      <c r="T184">
        <v>0</v>
      </c>
      <c r="U184">
        <v>4.88</v>
      </c>
      <c r="V184">
        <v>10.3</v>
      </c>
      <c r="W184">
        <v>4.3899999999999997</v>
      </c>
      <c r="X184">
        <v>0</v>
      </c>
      <c r="Y184">
        <f t="shared" si="57"/>
        <v>552481.21959329047</v>
      </c>
      <c r="Z184">
        <f t="shared" si="58"/>
        <v>2963.3586481097514</v>
      </c>
      <c r="AA184">
        <f t="shared" si="59"/>
        <v>2972.1662426485241</v>
      </c>
      <c r="AB184">
        <f t="shared" si="70"/>
        <v>570.87913365124336</v>
      </c>
      <c r="AC184">
        <f t="shared" si="71"/>
        <v>82.156638796543874</v>
      </c>
      <c r="AD184">
        <f t="shared" si="72"/>
        <v>16.778850884423036</v>
      </c>
      <c r="AE184">
        <f t="shared" si="73"/>
        <v>89.957808948848424</v>
      </c>
      <c r="AF184">
        <f t="shared" si="74"/>
        <v>98.102882193713981</v>
      </c>
      <c r="AG184">
        <f t="shared" si="60"/>
        <v>14.532809903659034</v>
      </c>
      <c r="AH184">
        <f t="shared" si="75"/>
        <v>1026.4602304807233</v>
      </c>
      <c r="AI184">
        <f t="shared" si="76"/>
        <v>127.2441442475663</v>
      </c>
      <c r="AJ184">
        <f t="shared" si="61"/>
        <v>1.6431327759308774</v>
      </c>
      <c r="AK184">
        <f t="shared" si="62"/>
        <v>4.8964401294498385</v>
      </c>
    </row>
    <row r="185" spans="1:37" x14ac:dyDescent="0.35">
      <c r="A185">
        <v>15.6326</v>
      </c>
      <c r="B185">
        <v>539</v>
      </c>
      <c r="C185">
        <v>34791.1</v>
      </c>
      <c r="D185">
        <f t="shared" si="54"/>
        <v>36045.150433237817</v>
      </c>
      <c r="E185">
        <v>21.9</v>
      </c>
      <c r="F185">
        <v>7.8</v>
      </c>
      <c r="G185">
        <v>346994.9</v>
      </c>
      <c r="H185">
        <f t="shared" si="55"/>
        <v>531381.60789249581</v>
      </c>
      <c r="I185">
        <v>7.32</v>
      </c>
      <c r="J185">
        <v>109.7</v>
      </c>
      <c r="K185">
        <v>1478.2</v>
      </c>
      <c r="L185">
        <v>8111.7</v>
      </c>
      <c r="M185">
        <f t="shared" si="56"/>
        <v>8178.0377891341195</v>
      </c>
      <c r="N185">
        <v>52.1</v>
      </c>
      <c r="O185">
        <v>142.6</v>
      </c>
      <c r="P185">
        <v>73.599999999999994</v>
      </c>
      <c r="Q185">
        <v>88.4</v>
      </c>
      <c r="R185">
        <v>693.4</v>
      </c>
      <c r="S185">
        <v>67.099999999999994</v>
      </c>
      <c r="T185">
        <v>10.3</v>
      </c>
      <c r="U185">
        <v>0</v>
      </c>
      <c r="V185">
        <v>5.16</v>
      </c>
      <c r="W185">
        <v>4.3899999999999997</v>
      </c>
      <c r="X185">
        <v>0</v>
      </c>
      <c r="Y185">
        <f t="shared" si="57"/>
        <v>575604.79611486767</v>
      </c>
      <c r="Z185">
        <f t="shared" si="58"/>
        <v>2568.0814509839674</v>
      </c>
      <c r="AA185">
        <f t="shared" si="59"/>
        <v>2574.6934735353229</v>
      </c>
      <c r="AB185">
        <f t="shared" si="70"/>
        <v>476.3685116085806</v>
      </c>
      <c r="AC185">
        <f t="shared" si="71"/>
        <v>116.78151477143977</v>
      </c>
      <c r="AD185">
        <f t="shared" si="72"/>
        <v>7.626760634433511</v>
      </c>
      <c r="AE185">
        <f t="shared" si="73"/>
        <v>116.57303839874454</v>
      </c>
      <c r="AF185">
        <f t="shared" si="74"/>
        <v>180.436300567714</v>
      </c>
      <c r="AG185">
        <f t="shared" si="60"/>
        <v>14.742110977639317</v>
      </c>
      <c r="AH185">
        <f t="shared" si="75"/>
        <v>1204.6459735572203</v>
      </c>
      <c r="AI185">
        <f t="shared" si="76"/>
        <v>127.86550858640237</v>
      </c>
      <c r="AJ185">
        <f t="shared" si="61"/>
        <v>2.3356302954287953</v>
      </c>
      <c r="AK185">
        <f t="shared" si="62"/>
        <v>15.312072892938497</v>
      </c>
    </row>
    <row r="186" spans="1:37" x14ac:dyDescent="0.35">
      <c r="A186">
        <v>15.642099999999999</v>
      </c>
      <c r="B186">
        <v>472.4</v>
      </c>
      <c r="C186">
        <v>38579</v>
      </c>
      <c r="D186">
        <f t="shared" si="54"/>
        <v>40127.061921884379</v>
      </c>
      <c r="E186">
        <v>20</v>
      </c>
      <c r="F186">
        <v>3.9</v>
      </c>
      <c r="G186">
        <v>376850.9</v>
      </c>
      <c r="H186">
        <f t="shared" si="55"/>
        <v>604752.37788195477</v>
      </c>
      <c r="I186">
        <v>13.2</v>
      </c>
      <c r="J186">
        <v>136.80000000000001</v>
      </c>
      <c r="K186">
        <v>1721.2</v>
      </c>
      <c r="L186">
        <v>7823.3</v>
      </c>
      <c r="M186">
        <f t="shared" si="56"/>
        <v>7884.9866157913193</v>
      </c>
      <c r="N186">
        <v>59</v>
      </c>
      <c r="O186">
        <v>227.1</v>
      </c>
      <c r="P186">
        <v>49</v>
      </c>
      <c r="Q186">
        <v>69</v>
      </c>
      <c r="R186">
        <v>709.6</v>
      </c>
      <c r="S186">
        <v>57.4</v>
      </c>
      <c r="T186">
        <v>9.68</v>
      </c>
      <c r="U186">
        <v>3.9</v>
      </c>
      <c r="V186">
        <v>5.81</v>
      </c>
      <c r="W186">
        <v>0</v>
      </c>
      <c r="X186">
        <v>0</v>
      </c>
      <c r="Y186">
        <f t="shared" si="57"/>
        <v>652764.42641963053</v>
      </c>
      <c r="Z186">
        <f t="shared" si="58"/>
        <v>2636.7858454552547</v>
      </c>
      <c r="AA186">
        <f t="shared" si="59"/>
        <v>2643.7568661387145</v>
      </c>
      <c r="AB186">
        <f t="shared" si="70"/>
        <v>588.11415644333738</v>
      </c>
      <c r="AC186">
        <f t="shared" si="71"/>
        <v>116.58110785448811</v>
      </c>
      <c r="AD186">
        <f t="shared" si="72"/>
        <v>5.9745902842641723</v>
      </c>
      <c r="AE186">
        <f t="shared" si="73"/>
        <v>87.933713414554745</v>
      </c>
      <c r="AF186">
        <f t="shared" si="74"/>
        <v>129.43413669678975</v>
      </c>
      <c r="AG186">
        <f t="shared" si="60"/>
        <v>15.070935895063293</v>
      </c>
      <c r="AH186">
        <f t="shared" si="75"/>
        <v>1087.0690424907325</v>
      </c>
      <c r="AI186">
        <f t="shared" si="76"/>
        <v>75.065365109985763</v>
      </c>
      <c r="AJ186">
        <f t="shared" si="61"/>
        <v>2.3316221570897624</v>
      </c>
      <c r="AK186">
        <f t="shared" si="62"/>
        <v>19.512820512820518</v>
      </c>
    </row>
    <row r="187" spans="1:37" x14ac:dyDescent="0.35">
      <c r="A187">
        <v>15.6516</v>
      </c>
      <c r="B187">
        <v>431.4</v>
      </c>
      <c r="C187">
        <v>34785.800000000003</v>
      </c>
      <c r="D187">
        <f t="shared" si="54"/>
        <v>36039.461499841178</v>
      </c>
      <c r="E187">
        <v>66.400000000000006</v>
      </c>
      <c r="F187">
        <v>7.32</v>
      </c>
      <c r="G187">
        <v>341108.3</v>
      </c>
      <c r="H187">
        <f t="shared" si="55"/>
        <v>517700.10154931369</v>
      </c>
      <c r="I187">
        <v>16.8</v>
      </c>
      <c r="J187">
        <v>160</v>
      </c>
      <c r="K187">
        <v>1606.1</v>
      </c>
      <c r="L187">
        <v>8001</v>
      </c>
      <c r="M187">
        <f t="shared" si="56"/>
        <v>8065.5323241253272</v>
      </c>
      <c r="N187">
        <v>48.8</v>
      </c>
      <c r="O187">
        <v>217.4</v>
      </c>
      <c r="P187">
        <v>81.3</v>
      </c>
      <c r="Q187">
        <v>41.9</v>
      </c>
      <c r="R187">
        <v>618</v>
      </c>
      <c r="S187">
        <v>22.8</v>
      </c>
      <c r="T187">
        <v>9.68</v>
      </c>
      <c r="U187">
        <v>12.7</v>
      </c>
      <c r="V187">
        <v>25.2</v>
      </c>
      <c r="W187">
        <v>11.2</v>
      </c>
      <c r="X187">
        <v>0</v>
      </c>
      <c r="Y187">
        <f t="shared" si="57"/>
        <v>561805.09537328011</v>
      </c>
      <c r="Z187">
        <f t="shared" si="58"/>
        <v>2858.8206358877169</v>
      </c>
      <c r="AA187">
        <f t="shared" si="59"/>
        <v>2867.016923030717</v>
      </c>
      <c r="AB187">
        <f t="shared" si="70"/>
        <v>789.95367549154389</v>
      </c>
      <c r="AC187">
        <f t="shared" si="71"/>
        <v>129.79590359811485</v>
      </c>
      <c r="AD187">
        <f t="shared" si="72"/>
        <v>42.541443993348132</v>
      </c>
      <c r="AE187">
        <f t="shared" si="73"/>
        <v>40.583469583612441</v>
      </c>
      <c r="AF187">
        <f t="shared" si="74"/>
        <v>136.66661379955102</v>
      </c>
      <c r="AG187">
        <f t="shared" si="60"/>
        <v>14.364812347476256</v>
      </c>
      <c r="AH187">
        <f t="shared" si="75"/>
        <v>1100.025622924232</v>
      </c>
      <c r="AI187">
        <f t="shared" si="76"/>
        <v>144.71210864682857</v>
      </c>
      <c r="AJ187">
        <f t="shared" si="61"/>
        <v>2.5959180719622967</v>
      </c>
      <c r="AK187">
        <f t="shared" si="62"/>
        <v>3.0510460251046014</v>
      </c>
    </row>
    <row r="188" spans="1:37" x14ac:dyDescent="0.35">
      <c r="A188">
        <v>15.661099999999999</v>
      </c>
      <c r="B188">
        <v>549.4</v>
      </c>
      <c r="C188">
        <v>34386.6</v>
      </c>
      <c r="D188">
        <f t="shared" si="54"/>
        <v>35611.146241342547</v>
      </c>
      <c r="E188">
        <v>31</v>
      </c>
      <c r="F188">
        <v>0</v>
      </c>
      <c r="G188">
        <v>340384.1</v>
      </c>
      <c r="H188">
        <f t="shared" si="55"/>
        <v>516033.80088321102</v>
      </c>
      <c r="I188">
        <v>3.9</v>
      </c>
      <c r="J188">
        <v>79.400000000000006</v>
      </c>
      <c r="K188">
        <v>1667.2</v>
      </c>
      <c r="L188">
        <v>7835.2</v>
      </c>
      <c r="M188">
        <f t="shared" si="56"/>
        <v>7897.0751633196414</v>
      </c>
      <c r="N188">
        <v>58</v>
      </c>
      <c r="O188">
        <v>161.9</v>
      </c>
      <c r="P188">
        <v>20.6</v>
      </c>
      <c r="Q188">
        <v>42.6</v>
      </c>
      <c r="R188">
        <v>653.4</v>
      </c>
      <c r="S188">
        <v>31.6</v>
      </c>
      <c r="T188">
        <v>5.16</v>
      </c>
      <c r="U188">
        <v>8.2899999999999991</v>
      </c>
      <c r="V188">
        <v>14.2</v>
      </c>
      <c r="W188">
        <v>4.3899999999999997</v>
      </c>
      <c r="X188">
        <v>0</v>
      </c>
      <c r="Y188">
        <f t="shared" si="57"/>
        <v>559542.0222878732</v>
      </c>
      <c r="Z188">
        <f t="shared" si="58"/>
        <v>2979.5796090222138</v>
      </c>
      <c r="AA188">
        <f t="shared" si="59"/>
        <v>2988.4840351151315</v>
      </c>
      <c r="AB188">
        <f t="shared" si="70"/>
        <v>486.64798916551632</v>
      </c>
      <c r="AC188">
        <f t="shared" si="71"/>
        <v>110.62618629946918</v>
      </c>
      <c r="AD188">
        <f t="shared" si="72"/>
        <v>22.6613900206344</v>
      </c>
      <c r="AE188">
        <f t="shared" si="73"/>
        <v>56.474757464672479</v>
      </c>
      <c r="AF188">
        <f t="shared" si="74"/>
        <v>110.73341685161731</v>
      </c>
      <c r="AG188">
        <f t="shared" si="60"/>
        <v>14.490794466035037</v>
      </c>
      <c r="AH188">
        <f t="shared" si="75"/>
        <v>1167.7407128929428</v>
      </c>
      <c r="AI188">
        <f t="shared" si="76"/>
        <v>36.815822904185225</v>
      </c>
      <c r="AJ188">
        <f t="shared" si="61"/>
        <v>2.2125237259893837</v>
      </c>
      <c r="AK188">
        <f t="shared" si="62"/>
        <v>4.8817034700315451</v>
      </c>
    </row>
    <row r="189" spans="1:37" x14ac:dyDescent="0.35">
      <c r="A189">
        <v>15.6706</v>
      </c>
      <c r="B189">
        <v>517.9</v>
      </c>
      <c r="C189">
        <v>34400</v>
      </c>
      <c r="D189">
        <f t="shared" si="54"/>
        <v>35625.517812758902</v>
      </c>
      <c r="E189">
        <v>38.1</v>
      </c>
      <c r="F189">
        <v>16.100000000000001</v>
      </c>
      <c r="G189">
        <v>340203.3</v>
      </c>
      <c r="H189">
        <f t="shared" si="55"/>
        <v>515618.37153777824</v>
      </c>
      <c r="I189">
        <v>37.6</v>
      </c>
      <c r="J189">
        <v>104.5</v>
      </c>
      <c r="K189">
        <v>1625.8</v>
      </c>
      <c r="L189">
        <v>7524</v>
      </c>
      <c r="M189">
        <f t="shared" si="56"/>
        <v>7581.0397430265311</v>
      </c>
      <c r="N189">
        <v>28</v>
      </c>
      <c r="O189">
        <v>223.2</v>
      </c>
      <c r="P189">
        <v>38.1</v>
      </c>
      <c r="Q189">
        <v>38.1</v>
      </c>
      <c r="R189">
        <v>690.3</v>
      </c>
      <c r="S189">
        <v>43.2</v>
      </c>
      <c r="T189">
        <v>5.16</v>
      </c>
      <c r="U189">
        <v>2.93</v>
      </c>
      <c r="V189">
        <v>15.5</v>
      </c>
      <c r="W189">
        <v>0</v>
      </c>
      <c r="X189">
        <v>0</v>
      </c>
      <c r="Y189">
        <f t="shared" si="57"/>
        <v>558824.92909356358</v>
      </c>
      <c r="Z189">
        <f t="shared" si="58"/>
        <v>2909.3190288362989</v>
      </c>
      <c r="AA189">
        <f t="shared" si="59"/>
        <v>2917.8078627739555</v>
      </c>
      <c r="AB189">
        <f t="shared" si="70"/>
        <v>654.58783414215645</v>
      </c>
      <c r="AC189">
        <f t="shared" si="71"/>
        <v>146.19963381469159</v>
      </c>
      <c r="AD189">
        <f t="shared" si="72"/>
        <v>5.2431447622649499</v>
      </c>
      <c r="AE189">
        <f t="shared" si="73"/>
        <v>77.305069532370595</v>
      </c>
      <c r="AF189">
        <f t="shared" si="74"/>
        <v>105.14921031764113</v>
      </c>
      <c r="AG189">
        <f t="shared" si="60"/>
        <v>14.473287777816243</v>
      </c>
      <c r="AH189">
        <f t="shared" si="75"/>
        <v>1235.2705902360051</v>
      </c>
      <c r="AI189">
        <f t="shared" si="76"/>
        <v>68.178776601465728</v>
      </c>
      <c r="AJ189">
        <f t="shared" si="61"/>
        <v>2.9239926762938317</v>
      </c>
      <c r="AK189">
        <f t="shared" si="62"/>
        <v>27.883959044368599</v>
      </c>
    </row>
    <row r="190" spans="1:37" x14ac:dyDescent="0.35">
      <c r="A190">
        <v>15.680199999999999</v>
      </c>
      <c r="B190">
        <v>532.20000000000005</v>
      </c>
      <c r="C190">
        <v>35001</v>
      </c>
      <c r="D190">
        <f t="shared" si="54"/>
        <v>36270.503907257938</v>
      </c>
      <c r="E190">
        <v>41.9</v>
      </c>
      <c r="F190">
        <v>12.2</v>
      </c>
      <c r="G190">
        <v>338676.2</v>
      </c>
      <c r="H190">
        <f t="shared" si="55"/>
        <v>512118.57187054219</v>
      </c>
      <c r="I190">
        <v>27.8</v>
      </c>
      <c r="J190">
        <v>136.1</v>
      </c>
      <c r="K190">
        <v>1604</v>
      </c>
      <c r="L190">
        <v>7700</v>
      </c>
      <c r="M190">
        <f t="shared" si="56"/>
        <v>7759.750075581981</v>
      </c>
      <c r="N190">
        <v>32.200000000000003</v>
      </c>
      <c r="O190">
        <v>156.80000000000001</v>
      </c>
      <c r="P190">
        <v>83.9</v>
      </c>
      <c r="Q190">
        <v>42.6</v>
      </c>
      <c r="R190">
        <v>725.9</v>
      </c>
      <c r="S190">
        <v>37.4</v>
      </c>
      <c r="T190">
        <v>5.16</v>
      </c>
      <c r="U190">
        <v>15.1</v>
      </c>
      <c r="V190">
        <v>5.16</v>
      </c>
      <c r="W190">
        <v>3.9</v>
      </c>
      <c r="X190">
        <v>0</v>
      </c>
      <c r="Y190">
        <f t="shared" si="57"/>
        <v>556148.82585338212</v>
      </c>
      <c r="Z190">
        <f t="shared" si="58"/>
        <v>2884.1200869906424</v>
      </c>
      <c r="AA190">
        <f t="shared" si="59"/>
        <v>2892.4622955982409</v>
      </c>
      <c r="AB190">
        <f t="shared" si="70"/>
        <v>601.99713536438094</v>
      </c>
      <c r="AC190">
        <f t="shared" si="71"/>
        <v>129.82136551167355</v>
      </c>
      <c r="AD190">
        <f t="shared" si="72"/>
        <v>34.163517239914093</v>
      </c>
      <c r="AE190">
        <f t="shared" si="73"/>
        <v>67.248186566988792</v>
      </c>
      <c r="AF190">
        <f t="shared" si="74"/>
        <v>95.154385912434407</v>
      </c>
      <c r="AG190">
        <f t="shared" si="60"/>
        <v>14.119422580397741</v>
      </c>
      <c r="AH190">
        <f t="shared" si="75"/>
        <v>1305.2261665501915</v>
      </c>
      <c r="AI190">
        <f t="shared" si="76"/>
        <v>150.8588998120417</v>
      </c>
      <c r="AJ190">
        <f t="shared" si="61"/>
        <v>2.5964273102334712</v>
      </c>
      <c r="AK190">
        <f t="shared" si="62"/>
        <v>3.8</v>
      </c>
    </row>
    <row r="191" spans="1:37" x14ac:dyDescent="0.35">
      <c r="A191">
        <v>15.6896</v>
      </c>
      <c r="B191">
        <v>569.5</v>
      </c>
      <c r="C191">
        <v>34791.4</v>
      </c>
      <c r="D191">
        <f t="shared" si="54"/>
        <v>36045.472450204034</v>
      </c>
      <c r="E191">
        <v>42.6</v>
      </c>
      <c r="F191">
        <v>12.2</v>
      </c>
      <c r="G191">
        <v>341769.1</v>
      </c>
      <c r="H191">
        <f t="shared" si="55"/>
        <v>519223.7252915352</v>
      </c>
      <c r="I191">
        <v>22.4</v>
      </c>
      <c r="J191">
        <v>168.4</v>
      </c>
      <c r="K191">
        <v>1542.6</v>
      </c>
      <c r="L191">
        <v>7815.6</v>
      </c>
      <c r="M191">
        <f t="shared" si="56"/>
        <v>7877.1647689683487</v>
      </c>
      <c r="N191">
        <v>31.2</v>
      </c>
      <c r="O191">
        <v>144.5</v>
      </c>
      <c r="P191">
        <v>50.3</v>
      </c>
      <c r="Q191">
        <v>16.100000000000001</v>
      </c>
      <c r="R191">
        <v>581.29999999999995</v>
      </c>
      <c r="S191">
        <v>30.5</v>
      </c>
      <c r="T191">
        <v>5.81</v>
      </c>
      <c r="U191">
        <v>0</v>
      </c>
      <c r="V191">
        <v>0</v>
      </c>
      <c r="W191">
        <v>7.32</v>
      </c>
      <c r="X191">
        <v>0</v>
      </c>
      <c r="Y191">
        <f t="shared" si="57"/>
        <v>563146.36251070758</v>
      </c>
      <c r="Z191">
        <f t="shared" si="58"/>
        <v>2739.2523555022858</v>
      </c>
      <c r="AA191">
        <f t="shared" si="59"/>
        <v>2746.7764694161724</v>
      </c>
      <c r="AB191">
        <f t="shared" si="70"/>
        <v>631.27460934854321</v>
      </c>
      <c r="AC191">
        <f t="shared" si="71"/>
        <v>116.84351419165722</v>
      </c>
      <c r="AD191">
        <f t="shared" si="72"/>
        <v>12.998397019497428</v>
      </c>
      <c r="AE191">
        <f t="shared" si="73"/>
        <v>54.159987581239285</v>
      </c>
      <c r="AF191">
        <f t="shared" si="74"/>
        <v>38.906404193605006</v>
      </c>
      <c r="AG191">
        <f t="shared" si="60"/>
        <v>14.404686358566405</v>
      </c>
      <c r="AH191">
        <f t="shared" si="75"/>
        <v>1032.2360911794885</v>
      </c>
      <c r="AI191">
        <f t="shared" si="76"/>
        <v>89.319586076601183</v>
      </c>
      <c r="AJ191">
        <f t="shared" si="61"/>
        <v>2.3368702838331443</v>
      </c>
      <c r="AK191">
        <f t="shared" si="62"/>
        <v>8.9890710382513674</v>
      </c>
    </row>
    <row r="192" spans="1:37" x14ac:dyDescent="0.35">
      <c r="A192">
        <v>15.6991</v>
      </c>
      <c r="B192">
        <v>495.2</v>
      </c>
      <c r="C192">
        <v>34211.4</v>
      </c>
      <c r="D192">
        <f t="shared" si="54"/>
        <v>35423.280001441315</v>
      </c>
      <c r="E192">
        <v>23.9</v>
      </c>
      <c r="F192">
        <v>8.2899999999999991</v>
      </c>
      <c r="G192">
        <v>341464</v>
      </c>
      <c r="H192">
        <f t="shared" si="55"/>
        <v>518519.86831395695</v>
      </c>
      <c r="I192">
        <v>16.2</v>
      </c>
      <c r="J192">
        <v>101.9</v>
      </c>
      <c r="K192">
        <v>1501.9</v>
      </c>
      <c r="L192">
        <v>7869.8</v>
      </c>
      <c r="M192">
        <f t="shared" si="56"/>
        <v>7932.2250244977931</v>
      </c>
      <c r="N192">
        <v>36.6</v>
      </c>
      <c r="O192">
        <v>203.2</v>
      </c>
      <c r="P192">
        <v>69</v>
      </c>
      <c r="Q192">
        <v>39.4</v>
      </c>
      <c r="R192">
        <v>703.9</v>
      </c>
      <c r="S192">
        <v>63.9</v>
      </c>
      <c r="T192">
        <v>10.3</v>
      </c>
      <c r="U192">
        <v>16.100000000000001</v>
      </c>
      <c r="V192">
        <v>0</v>
      </c>
      <c r="W192">
        <v>3.9</v>
      </c>
      <c r="X192">
        <v>0</v>
      </c>
      <c r="Y192">
        <f t="shared" si="57"/>
        <v>561875.37333989609</v>
      </c>
      <c r="Z192">
        <f t="shared" si="58"/>
        <v>2673.0126844186379</v>
      </c>
      <c r="AA192">
        <f t="shared" si="59"/>
        <v>2680.1768310846123</v>
      </c>
      <c r="AB192">
        <f t="shared" si="70"/>
        <v>585.53909925676271</v>
      </c>
      <c r="AC192">
        <f t="shared" si="71"/>
        <v>108.72517803524508</v>
      </c>
      <c r="AD192">
        <f t="shared" si="72"/>
        <v>35.595082021687702</v>
      </c>
      <c r="AE192">
        <f t="shared" si="73"/>
        <v>113.7262870592922</v>
      </c>
      <c r="AF192">
        <f t="shared" si="74"/>
        <v>88.453778823893941</v>
      </c>
      <c r="AG192">
        <f t="shared" si="60"/>
        <v>14.63782767414139</v>
      </c>
      <c r="AH192">
        <f t="shared" si="75"/>
        <v>1252.7689117532987</v>
      </c>
      <c r="AI192">
        <f t="shared" si="76"/>
        <v>122.80303297482257</v>
      </c>
      <c r="AJ192">
        <f t="shared" si="61"/>
        <v>2.1745035607049017</v>
      </c>
      <c r="AK192">
        <f t="shared" si="62"/>
        <v>3.0545</v>
      </c>
    </row>
    <row r="193" spans="1:37" x14ac:dyDescent="0.35">
      <c r="A193">
        <v>15.7087</v>
      </c>
      <c r="B193">
        <v>418</v>
      </c>
      <c r="C193">
        <v>34395.199999999997</v>
      </c>
      <c r="D193">
        <f t="shared" si="54"/>
        <v>35620.369741326882</v>
      </c>
      <c r="E193">
        <v>32.9</v>
      </c>
      <c r="F193">
        <v>0</v>
      </c>
      <c r="G193">
        <v>342040</v>
      </c>
      <c r="H193">
        <f t="shared" si="55"/>
        <v>519849.2309562891</v>
      </c>
      <c r="I193">
        <v>26.3</v>
      </c>
      <c r="J193">
        <v>145.80000000000001</v>
      </c>
      <c r="K193">
        <v>1494.3</v>
      </c>
      <c r="L193">
        <v>8039.7</v>
      </c>
      <c r="M193">
        <f t="shared" si="56"/>
        <v>8104.8606481529559</v>
      </c>
      <c r="N193">
        <v>31.7</v>
      </c>
      <c r="O193">
        <v>189</v>
      </c>
      <c r="P193">
        <v>68.400000000000006</v>
      </c>
      <c r="Q193">
        <v>34.799999999999997</v>
      </c>
      <c r="R193">
        <v>506.5</v>
      </c>
      <c r="S193">
        <v>60.6</v>
      </c>
      <c r="T193">
        <v>0</v>
      </c>
      <c r="U193">
        <v>45.9</v>
      </c>
      <c r="V193">
        <v>13.5</v>
      </c>
      <c r="W193">
        <v>4.3899999999999997</v>
      </c>
      <c r="X193">
        <v>0</v>
      </c>
      <c r="Y193">
        <f t="shared" si="57"/>
        <v>563574.461345769</v>
      </c>
      <c r="Z193">
        <f t="shared" si="58"/>
        <v>2651.4686212567826</v>
      </c>
      <c r="AA193">
        <f t="shared" si="59"/>
        <v>2658.5175972449365</v>
      </c>
      <c r="AB193">
        <f t="shared" si="70"/>
        <v>652.44262332605172</v>
      </c>
      <c r="AC193">
        <f t="shared" si="71"/>
        <v>102.91452856380471</v>
      </c>
      <c r="AD193">
        <f t="shared" si="72"/>
        <v>89.233993818512744</v>
      </c>
      <c r="AE193">
        <f t="shared" si="73"/>
        <v>107.52793846494079</v>
      </c>
      <c r="AF193">
        <f t="shared" si="74"/>
        <v>85.702960855720136</v>
      </c>
      <c r="AG193">
        <f t="shared" si="60"/>
        <v>14.594155948728352</v>
      </c>
      <c r="AH193">
        <f t="shared" si="75"/>
        <v>898.7277365097774</v>
      </c>
      <c r="AI193">
        <f t="shared" si="76"/>
        <v>121.36816816834902</v>
      </c>
      <c r="AJ193">
        <f t="shared" si="61"/>
        <v>2.0582905712760944</v>
      </c>
      <c r="AK193">
        <f t="shared" si="62"/>
        <v>1.1533107973752237</v>
      </c>
    </row>
    <row r="194" spans="1:37" x14ac:dyDescent="0.35">
      <c r="A194">
        <v>15.7181</v>
      </c>
      <c r="B194">
        <v>480.9</v>
      </c>
      <c r="C194">
        <v>35185.699999999997</v>
      </c>
      <c r="D194">
        <f t="shared" si="54"/>
        <v>36468.88318301252</v>
      </c>
      <c r="E194">
        <v>51</v>
      </c>
      <c r="F194">
        <v>10.199999999999999</v>
      </c>
      <c r="G194">
        <v>340211.5</v>
      </c>
      <c r="H194">
        <f t="shared" si="55"/>
        <v>515637.20798407367</v>
      </c>
      <c r="I194">
        <v>7.8</v>
      </c>
      <c r="J194">
        <v>144.5</v>
      </c>
      <c r="K194">
        <v>1572.8</v>
      </c>
      <c r="L194">
        <v>7830.9</v>
      </c>
      <c r="M194">
        <f t="shared" si="56"/>
        <v>7892.7069992403513</v>
      </c>
      <c r="N194">
        <v>67.8</v>
      </c>
      <c r="O194">
        <v>105.2</v>
      </c>
      <c r="P194">
        <v>91</v>
      </c>
      <c r="Q194">
        <v>52.3</v>
      </c>
      <c r="R194">
        <v>661.2</v>
      </c>
      <c r="S194">
        <v>37.4</v>
      </c>
      <c r="T194">
        <v>0</v>
      </c>
      <c r="U194">
        <v>15.6</v>
      </c>
      <c r="V194">
        <v>14.2</v>
      </c>
      <c r="W194">
        <v>3.9</v>
      </c>
      <c r="X194">
        <v>0</v>
      </c>
      <c r="Y194">
        <f t="shared" si="57"/>
        <v>559998.79816632648</v>
      </c>
      <c r="Z194">
        <f t="shared" si="58"/>
        <v>2808.5774561481453</v>
      </c>
      <c r="AA194">
        <f t="shared" si="59"/>
        <v>2816.4877802332253</v>
      </c>
      <c r="AB194">
        <f t="shared" si="70"/>
        <v>536.96543811275899</v>
      </c>
      <c r="AC194">
        <f t="shared" si="71"/>
        <v>153.2146145330054</v>
      </c>
      <c r="AD194">
        <f t="shared" si="72"/>
        <v>34.821503302955769</v>
      </c>
      <c r="AE194">
        <f t="shared" si="73"/>
        <v>66.785857616951063</v>
      </c>
      <c r="AF194">
        <f t="shared" si="74"/>
        <v>118.75025485366969</v>
      </c>
      <c r="AG194">
        <f t="shared" si="60"/>
        <v>14.13910059697856</v>
      </c>
      <c r="AH194">
        <f t="shared" si="75"/>
        <v>1180.7168196879156</v>
      </c>
      <c r="AI194">
        <f t="shared" si="76"/>
        <v>162.50034874712694</v>
      </c>
      <c r="AJ194">
        <f t="shared" si="61"/>
        <v>3.064292290660108</v>
      </c>
      <c r="AK194">
        <f t="shared" si="62"/>
        <v>4.4000000000000004</v>
      </c>
    </row>
    <row r="195" spans="1:37" x14ac:dyDescent="0.35">
      <c r="A195">
        <v>15.727600000000001</v>
      </c>
      <c r="B195">
        <v>520.4</v>
      </c>
      <c r="C195">
        <v>35324.800000000003</v>
      </c>
      <c r="D195">
        <f t="shared" si="54"/>
        <v>36618.335373398222</v>
      </c>
      <c r="E195">
        <v>52.9</v>
      </c>
      <c r="F195">
        <v>8.2899999999999991</v>
      </c>
      <c r="G195">
        <v>339276.9</v>
      </c>
      <c r="H195">
        <f t="shared" si="55"/>
        <v>513493.32269448438</v>
      </c>
      <c r="I195">
        <v>19</v>
      </c>
      <c r="J195">
        <v>80.599999999999994</v>
      </c>
      <c r="K195">
        <v>1448.2</v>
      </c>
      <c r="L195">
        <v>7636.7</v>
      </c>
      <c r="M195">
        <f t="shared" si="56"/>
        <v>7695.4679803253503</v>
      </c>
      <c r="N195">
        <v>63.4</v>
      </c>
      <c r="O195">
        <v>176.1</v>
      </c>
      <c r="P195">
        <v>72.900000000000006</v>
      </c>
      <c r="Q195">
        <v>47.8</v>
      </c>
      <c r="R195">
        <v>661.9</v>
      </c>
      <c r="S195">
        <v>41.3</v>
      </c>
      <c r="T195">
        <v>5.16</v>
      </c>
      <c r="U195">
        <v>17.100000000000001</v>
      </c>
      <c r="V195">
        <v>9.0299999999999994</v>
      </c>
      <c r="W195">
        <v>0</v>
      </c>
      <c r="X195">
        <v>0</v>
      </c>
      <c r="Y195">
        <f t="shared" si="57"/>
        <v>557807.12604820798</v>
      </c>
      <c r="Z195">
        <f t="shared" si="58"/>
        <v>2596.2378972455804</v>
      </c>
      <c r="AA195">
        <f t="shared" si="59"/>
        <v>2602.9958938315208</v>
      </c>
      <c r="AB195">
        <f t="shared" si="70"/>
        <v>555.03055723465798</v>
      </c>
      <c r="AC195">
        <f t="shared" si="71"/>
        <v>162.58307892639255</v>
      </c>
      <c r="AD195">
        <f t="shared" si="72"/>
        <v>30.655757521681693</v>
      </c>
      <c r="AE195">
        <f t="shared" si="73"/>
        <v>74.039928985114258</v>
      </c>
      <c r="AF195">
        <f t="shared" si="74"/>
        <v>111.1316028519911</v>
      </c>
      <c r="AG195">
        <f t="shared" si="60"/>
        <v>14.022847228263604</v>
      </c>
      <c r="AH195">
        <f t="shared" si="75"/>
        <v>1186.6108715556206</v>
      </c>
      <c r="AI195">
        <f t="shared" si="76"/>
        <v>130.69033469769565</v>
      </c>
      <c r="AJ195">
        <f t="shared" si="61"/>
        <v>3.2516615785278509</v>
      </c>
      <c r="AK195">
        <f t="shared" si="62"/>
        <v>5.303508771929824</v>
      </c>
    </row>
    <row r="196" spans="1:37" x14ac:dyDescent="0.35">
      <c r="A196">
        <v>15.7371</v>
      </c>
      <c r="B196">
        <v>486.6</v>
      </c>
      <c r="C196">
        <v>35286.9</v>
      </c>
      <c r="D196">
        <f t="shared" si="54"/>
        <v>36577.610483365475</v>
      </c>
      <c r="E196">
        <v>34.799999999999997</v>
      </c>
      <c r="F196">
        <v>3.9</v>
      </c>
      <c r="G196">
        <v>342329.1</v>
      </c>
      <c r="H196">
        <f t="shared" si="55"/>
        <v>520517.32865176169</v>
      </c>
      <c r="I196">
        <v>14.6</v>
      </c>
      <c r="J196">
        <v>100.6</v>
      </c>
      <c r="K196">
        <v>1551.3</v>
      </c>
      <c r="L196">
        <v>7666.9</v>
      </c>
      <c r="M196">
        <f t="shared" si="56"/>
        <v>7726.1355083288063</v>
      </c>
      <c r="N196">
        <v>51.2</v>
      </c>
      <c r="O196">
        <v>170.9</v>
      </c>
      <c r="P196">
        <v>47.1</v>
      </c>
      <c r="Q196">
        <v>20</v>
      </c>
      <c r="R196">
        <v>571.5</v>
      </c>
      <c r="S196">
        <v>47.4</v>
      </c>
      <c r="T196">
        <v>5.16</v>
      </c>
      <c r="U196">
        <v>2.93</v>
      </c>
      <c r="V196">
        <v>9.68</v>
      </c>
      <c r="W196">
        <v>3.9</v>
      </c>
      <c r="X196">
        <v>0</v>
      </c>
      <c r="Y196">
        <f t="shared" si="57"/>
        <v>564821.07464345591</v>
      </c>
      <c r="Z196">
        <f t="shared" si="58"/>
        <v>2746.5334946633502</v>
      </c>
      <c r="AA196">
        <f t="shared" si="59"/>
        <v>2754.0977162887129</v>
      </c>
      <c r="AB196">
        <f t="shared" si="70"/>
        <v>542.29562909520018</v>
      </c>
      <c r="AC196">
        <f t="shared" si="71"/>
        <v>123.40191102819281</v>
      </c>
      <c r="AD196">
        <f t="shared" si="72"/>
        <v>12.092324997454188</v>
      </c>
      <c r="AE196">
        <f t="shared" si="73"/>
        <v>83.92038138789583</v>
      </c>
      <c r="AF196">
        <f t="shared" si="74"/>
        <v>61.683250792284618</v>
      </c>
      <c r="AG196">
        <f t="shared" si="60"/>
        <v>14.230490230860738</v>
      </c>
      <c r="AH196">
        <f t="shared" si="75"/>
        <v>1011.824851543934</v>
      </c>
      <c r="AI196">
        <f t="shared" si="76"/>
        <v>83.389239733542055</v>
      </c>
      <c r="AJ196">
        <f t="shared" si="61"/>
        <v>2.4680382205638565</v>
      </c>
      <c r="AK196">
        <f t="shared" si="62"/>
        <v>10.204978038067351</v>
      </c>
    </row>
    <row r="197" spans="1:37" x14ac:dyDescent="0.35">
      <c r="A197">
        <v>15.746600000000001</v>
      </c>
      <c r="B197">
        <v>432.3</v>
      </c>
      <c r="C197">
        <v>34347.800000000003</v>
      </c>
      <c r="D197">
        <f t="shared" si="54"/>
        <v>35569.535284028767</v>
      </c>
      <c r="E197">
        <v>43.9</v>
      </c>
      <c r="F197">
        <v>0</v>
      </c>
      <c r="G197">
        <v>338081.1</v>
      </c>
      <c r="H197">
        <f t="shared" si="55"/>
        <v>510759.09752690239</v>
      </c>
      <c r="I197">
        <v>15.2</v>
      </c>
      <c r="J197">
        <v>114.8</v>
      </c>
      <c r="K197">
        <v>1510.8</v>
      </c>
      <c r="L197">
        <v>7524.8</v>
      </c>
      <c r="M197">
        <f t="shared" si="56"/>
        <v>7581.8519193225175</v>
      </c>
      <c r="N197">
        <v>19.5</v>
      </c>
      <c r="O197">
        <v>173.5</v>
      </c>
      <c r="P197">
        <v>84.5</v>
      </c>
      <c r="Q197">
        <v>45.2</v>
      </c>
      <c r="R197">
        <v>643.1</v>
      </c>
      <c r="S197">
        <v>67.099999999999994</v>
      </c>
      <c r="T197">
        <v>0</v>
      </c>
      <c r="U197">
        <v>3.9</v>
      </c>
      <c r="V197">
        <v>5.81</v>
      </c>
      <c r="W197">
        <v>0</v>
      </c>
      <c r="X197">
        <v>0</v>
      </c>
      <c r="Y197">
        <f t="shared" si="57"/>
        <v>553910.48473025369</v>
      </c>
      <c r="Z197">
        <f t="shared" si="58"/>
        <v>2727.5165241469253</v>
      </c>
      <c r="AA197">
        <f t="shared" si="59"/>
        <v>2734.9762169718651</v>
      </c>
      <c r="AB197">
        <f t="shared" si="70"/>
        <v>599.73589444109643</v>
      </c>
      <c r="AC197">
        <f t="shared" si="71"/>
        <v>62.645501315791833</v>
      </c>
      <c r="AD197">
        <f t="shared" si="72"/>
        <v>7.0408488510544132</v>
      </c>
      <c r="AE197">
        <f t="shared" si="73"/>
        <v>121.13870715532079</v>
      </c>
      <c r="AF197">
        <f t="shared" si="74"/>
        <v>92.090692280073256</v>
      </c>
      <c r="AG197">
        <f t="shared" si="60"/>
        <v>14.359453769873697</v>
      </c>
      <c r="AH197">
        <f t="shared" si="75"/>
        <v>1161.0179220802804</v>
      </c>
      <c r="AI197">
        <f t="shared" si="76"/>
        <v>152.55172510617896</v>
      </c>
      <c r="AJ197">
        <f t="shared" si="61"/>
        <v>1.2529100263158366</v>
      </c>
      <c r="AK197">
        <f t="shared" si="62"/>
        <v>8.8974358974358978</v>
      </c>
    </row>
    <row r="198" spans="1:37" x14ac:dyDescent="0.35">
      <c r="A198">
        <v>15.7561</v>
      </c>
      <c r="B198">
        <v>434.1</v>
      </c>
      <c r="C198">
        <v>33966.300000000003</v>
      </c>
      <c r="D198">
        <f t="shared" ref="D198:D261" si="77">1/((1/C198)-0.000001)</f>
        <v>35160.574625916262</v>
      </c>
      <c r="E198">
        <v>47.7</v>
      </c>
      <c r="F198">
        <v>3.41</v>
      </c>
      <c r="G198">
        <v>342163.6</v>
      </c>
      <c r="H198">
        <f t="shared" ref="H198:H261" si="78">1/((1/G198)-0.000001)</f>
        <v>520134.79339239956</v>
      </c>
      <c r="I198">
        <v>27.8</v>
      </c>
      <c r="J198">
        <v>125.2</v>
      </c>
      <c r="K198">
        <v>1718.5</v>
      </c>
      <c r="L198">
        <v>7505.9</v>
      </c>
      <c r="M198">
        <f t="shared" ref="M198:M261" si="79">1/((1/L198)-0.000001)</f>
        <v>7562.6646042530629</v>
      </c>
      <c r="N198">
        <v>41</v>
      </c>
      <c r="O198">
        <v>127.1</v>
      </c>
      <c r="P198">
        <v>64.5</v>
      </c>
      <c r="Q198">
        <v>76.099999999999994</v>
      </c>
      <c r="R198">
        <v>644.5</v>
      </c>
      <c r="S198">
        <v>32.299999999999997</v>
      </c>
      <c r="T198">
        <v>0</v>
      </c>
      <c r="U198">
        <v>16.600000000000001</v>
      </c>
      <c r="V198">
        <v>11</v>
      </c>
      <c r="W198">
        <v>7.93</v>
      </c>
      <c r="X198">
        <v>0</v>
      </c>
      <c r="Y198">
        <f t="shared" ref="Y198:Y261" si="80">D198+H198+M198</f>
        <v>562858.03262256889</v>
      </c>
      <c r="Z198">
        <f t="shared" ref="Z198:Z261" si="81">(K198)*1000000/Y198</f>
        <v>3053.167762380253</v>
      </c>
      <c r="AA198">
        <f t="shared" ref="AA198:AA261" si="82">1/((1/Z198)-0.000001)</f>
        <v>3062.5181440493693</v>
      </c>
      <c r="AB198">
        <f t="shared" si="70"/>
        <v>532.99408130001507</v>
      </c>
      <c r="AC198">
        <f t="shared" si="71"/>
        <v>128.29167536891362</v>
      </c>
      <c r="AD198">
        <f t="shared" si="72"/>
        <v>43.581149380964561</v>
      </c>
      <c r="AE198">
        <f t="shared" si="73"/>
        <v>57.385696086634944</v>
      </c>
      <c r="AF198">
        <f t="shared" si="74"/>
        <v>154.74594827077104</v>
      </c>
      <c r="AG198">
        <f t="shared" ref="AG198:AG261" si="83">H198/D198</f>
        <v>14.793125508506822</v>
      </c>
      <c r="AH198">
        <f t="shared" si="75"/>
        <v>1145.0489513261989</v>
      </c>
      <c r="AI198">
        <f t="shared" si="76"/>
        <v>114.59372747950323</v>
      </c>
      <c r="AJ198">
        <f t="shared" ref="AJ198:AJ261" si="84">AC198/50</f>
        <v>2.5658335073782723</v>
      </c>
      <c r="AK198">
        <f t="shared" ref="AK198:AK261" si="85">AC198/AD198</f>
        <v>2.9437423562984102</v>
      </c>
    </row>
    <row r="199" spans="1:37" x14ac:dyDescent="0.35">
      <c r="A199">
        <v>15.765599999999999</v>
      </c>
      <c r="B199">
        <v>449.5</v>
      </c>
      <c r="C199">
        <v>32404.6</v>
      </c>
      <c r="D199">
        <f t="shared" si="77"/>
        <v>33489.824362538304</v>
      </c>
      <c r="E199">
        <v>1209.7</v>
      </c>
      <c r="F199">
        <v>869.1</v>
      </c>
      <c r="G199">
        <v>324863.8</v>
      </c>
      <c r="H199">
        <f t="shared" si="78"/>
        <v>481182.61174560041</v>
      </c>
      <c r="I199">
        <v>95.1</v>
      </c>
      <c r="J199">
        <v>4474.7</v>
      </c>
      <c r="K199">
        <v>4997.3999999999996</v>
      </c>
      <c r="L199">
        <v>7146.7</v>
      </c>
      <c r="M199">
        <f t="shared" si="79"/>
        <v>7198.14296835192</v>
      </c>
      <c r="N199">
        <v>497.2</v>
      </c>
      <c r="O199">
        <v>6078.1</v>
      </c>
      <c r="P199">
        <v>160.6</v>
      </c>
      <c r="Q199">
        <v>249</v>
      </c>
      <c r="R199">
        <v>613.5</v>
      </c>
      <c r="S199">
        <v>1154.8</v>
      </c>
      <c r="T199">
        <v>28.4</v>
      </c>
      <c r="U199">
        <v>3.9</v>
      </c>
      <c r="V199">
        <v>0</v>
      </c>
      <c r="W199">
        <v>3.9</v>
      </c>
      <c r="X199">
        <v>0</v>
      </c>
      <c r="Y199">
        <f t="shared" si="80"/>
        <v>521870.5790764906</v>
      </c>
      <c r="Z199">
        <f t="shared" si="81"/>
        <v>9575.9374073998733</v>
      </c>
      <c r="AA199">
        <f t="shared" si="82"/>
        <v>9668.5225743943047</v>
      </c>
      <c r="AB199">
        <f t="shared" si="70"/>
        <v>22539.113089714854</v>
      </c>
      <c r="AC199">
        <f t="shared" si="71"/>
        <v>2800.3111472313954</v>
      </c>
      <c r="AD199">
        <f t="shared" si="72"/>
        <v>14.946234397430466</v>
      </c>
      <c r="AE199">
        <f t="shared" si="73"/>
        <v>2212.8091643785515</v>
      </c>
      <c r="AF199">
        <f t="shared" si="74"/>
        <v>531.54941305733485</v>
      </c>
      <c r="AG199">
        <f t="shared" si="83"/>
        <v>14.368024344846997</v>
      </c>
      <c r="AH199">
        <f t="shared" si="75"/>
        <v>1175.5788208748195</v>
      </c>
      <c r="AI199">
        <f t="shared" si="76"/>
        <v>307.7391338752991</v>
      </c>
      <c r="AJ199">
        <f t="shared" si="84"/>
        <v>56.006222944627908</v>
      </c>
      <c r="AK199">
        <f t="shared" si="85"/>
        <v>187.35897435897436</v>
      </c>
    </row>
    <row r="200" spans="1:37" x14ac:dyDescent="0.35">
      <c r="A200">
        <v>15.7751</v>
      </c>
      <c r="B200">
        <v>391.3</v>
      </c>
      <c r="C200">
        <v>29811.4</v>
      </c>
      <c r="D200">
        <f t="shared" si="77"/>
        <v>30727.427636234846</v>
      </c>
      <c r="E200">
        <v>1785.1</v>
      </c>
      <c r="F200">
        <v>1094.8</v>
      </c>
      <c r="G200">
        <v>309710.90000000002</v>
      </c>
      <c r="H200">
        <f t="shared" si="78"/>
        <v>448668.3912580976</v>
      </c>
      <c r="I200">
        <v>112.7</v>
      </c>
      <c r="J200">
        <v>7605.5</v>
      </c>
      <c r="K200">
        <v>7858.9</v>
      </c>
      <c r="L200">
        <v>6541.9</v>
      </c>
      <c r="M200">
        <f t="shared" si="79"/>
        <v>6584.9782693401967</v>
      </c>
      <c r="N200">
        <v>806.3</v>
      </c>
      <c r="O200">
        <v>9331.7999999999993</v>
      </c>
      <c r="P200">
        <v>203.9</v>
      </c>
      <c r="Q200">
        <v>344.9</v>
      </c>
      <c r="R200">
        <v>739.4</v>
      </c>
      <c r="S200">
        <v>1485.8</v>
      </c>
      <c r="T200">
        <v>45.8</v>
      </c>
      <c r="U200">
        <v>20</v>
      </c>
      <c r="V200">
        <v>5.16</v>
      </c>
      <c r="W200">
        <v>8.2899999999999991</v>
      </c>
      <c r="X200">
        <v>0</v>
      </c>
      <c r="Y200">
        <f t="shared" si="80"/>
        <v>485980.79716367263</v>
      </c>
      <c r="Z200">
        <f t="shared" si="81"/>
        <v>16171.215088881823</v>
      </c>
      <c r="AA200">
        <f t="shared" si="82"/>
        <v>16437.02170224952</v>
      </c>
      <c r="AB200">
        <f t="shared" si="70"/>
        <v>38524.978989436313</v>
      </c>
      <c r="AC200">
        <f t="shared" si="71"/>
        <v>4143.7851284518465</v>
      </c>
      <c r="AD200">
        <f t="shared" si="72"/>
        <v>58.21217662325094</v>
      </c>
      <c r="AE200">
        <f t="shared" si="73"/>
        <v>3057.3224470422851</v>
      </c>
      <c r="AF200">
        <f t="shared" si="74"/>
        <v>814.55893383103978</v>
      </c>
      <c r="AG200">
        <f t="shared" si="83"/>
        <v>14.601560422487573</v>
      </c>
      <c r="AH200">
        <f t="shared" si="75"/>
        <v>1521.4592928678594</v>
      </c>
      <c r="AI200">
        <f t="shared" si="76"/>
        <v>419.56390291554845</v>
      </c>
      <c r="AJ200">
        <f t="shared" si="84"/>
        <v>82.875702569036932</v>
      </c>
      <c r="AK200">
        <f t="shared" si="85"/>
        <v>71.184164015553193</v>
      </c>
    </row>
    <row r="201" spans="1:37" x14ac:dyDescent="0.35">
      <c r="A201">
        <v>15.784599999999999</v>
      </c>
      <c r="B201">
        <v>435.2</v>
      </c>
      <c r="C201">
        <v>29632.400000000001</v>
      </c>
      <c r="D201">
        <f t="shared" si="77"/>
        <v>30537.293289677025</v>
      </c>
      <c r="E201">
        <v>2063.1</v>
      </c>
      <c r="F201">
        <v>1343.2</v>
      </c>
      <c r="G201">
        <v>299652.7</v>
      </c>
      <c r="H201">
        <f t="shared" si="78"/>
        <v>427863.00454074721</v>
      </c>
      <c r="I201">
        <v>141.6</v>
      </c>
      <c r="J201">
        <v>8817.6</v>
      </c>
      <c r="K201">
        <v>9221.9</v>
      </c>
      <c r="L201">
        <v>6782.9</v>
      </c>
      <c r="M201">
        <f t="shared" si="79"/>
        <v>6829.2219294250972</v>
      </c>
      <c r="N201">
        <v>867.7</v>
      </c>
      <c r="O201">
        <v>11593.5</v>
      </c>
      <c r="P201">
        <v>211</v>
      </c>
      <c r="Q201">
        <v>714.2</v>
      </c>
      <c r="R201">
        <v>672.3</v>
      </c>
      <c r="S201">
        <v>1601.6</v>
      </c>
      <c r="T201">
        <v>82.6</v>
      </c>
      <c r="U201">
        <v>4.3899999999999997</v>
      </c>
      <c r="V201">
        <v>14.8</v>
      </c>
      <c r="W201">
        <v>0</v>
      </c>
      <c r="X201">
        <v>0</v>
      </c>
      <c r="Y201">
        <f t="shared" si="80"/>
        <v>465229.5197598493</v>
      </c>
      <c r="Z201">
        <f t="shared" si="81"/>
        <v>19822.258924498878</v>
      </c>
      <c r="AA201">
        <f t="shared" si="82"/>
        <v>20223.126983835486</v>
      </c>
      <c r="AB201">
        <f t="shared" si="70"/>
        <v>48307.768629129867</v>
      </c>
      <c r="AC201">
        <f t="shared" si="71"/>
        <v>5056.6438716407256</v>
      </c>
      <c r="AD201">
        <f t="shared" si="72"/>
        <v>9.4362025914995904</v>
      </c>
      <c r="AE201">
        <f t="shared" si="73"/>
        <v>3442.6018383931082</v>
      </c>
      <c r="AF201">
        <f t="shared" si="74"/>
        <v>1744.5152672576464</v>
      </c>
      <c r="AG201">
        <f t="shared" si="83"/>
        <v>14.011163349745345</v>
      </c>
      <c r="AH201">
        <f t="shared" si="75"/>
        <v>1445.0931668030012</v>
      </c>
      <c r="AI201">
        <f t="shared" si="76"/>
        <v>453.53957786023091</v>
      </c>
      <c r="AJ201">
        <f t="shared" si="84"/>
        <v>101.13287743281451</v>
      </c>
      <c r="AK201">
        <f t="shared" si="85"/>
        <v>535.87699316628698</v>
      </c>
    </row>
    <row r="202" spans="1:37" x14ac:dyDescent="0.35">
      <c r="A202">
        <v>15.7941</v>
      </c>
      <c r="B202">
        <v>338</v>
      </c>
      <c r="C202">
        <v>29106.7</v>
      </c>
      <c r="D202">
        <f t="shared" si="77"/>
        <v>29979.298446080535</v>
      </c>
      <c r="E202">
        <v>2203.9</v>
      </c>
      <c r="F202">
        <v>1409</v>
      </c>
      <c r="G202">
        <v>297360</v>
      </c>
      <c r="H202">
        <f t="shared" si="78"/>
        <v>423203.91665717855</v>
      </c>
      <c r="I202">
        <v>133.69999999999999</v>
      </c>
      <c r="J202">
        <v>9651</v>
      </c>
      <c r="K202">
        <v>9918.2999999999993</v>
      </c>
      <c r="L202">
        <v>6538.1</v>
      </c>
      <c r="M202">
        <f t="shared" si="79"/>
        <v>6581.1280734570701</v>
      </c>
      <c r="N202">
        <v>950.2</v>
      </c>
      <c r="O202">
        <v>11955.5</v>
      </c>
      <c r="P202">
        <v>267.7</v>
      </c>
      <c r="Q202">
        <v>718.1</v>
      </c>
      <c r="R202">
        <v>613.6</v>
      </c>
      <c r="S202">
        <v>1670</v>
      </c>
      <c r="T202">
        <v>87.1</v>
      </c>
      <c r="U202">
        <v>20.5</v>
      </c>
      <c r="V202">
        <v>15.5</v>
      </c>
      <c r="W202">
        <v>3.9</v>
      </c>
      <c r="X202">
        <v>0</v>
      </c>
      <c r="Y202">
        <f t="shared" si="80"/>
        <v>459764.34317671612</v>
      </c>
      <c r="Z202">
        <f t="shared" si="81"/>
        <v>21572.573313254477</v>
      </c>
      <c r="AA202">
        <f t="shared" si="82"/>
        <v>22048.20993858053</v>
      </c>
      <c r="AB202">
        <f t="shared" si="70"/>
        <v>51788.270128743279</v>
      </c>
      <c r="AC202">
        <f t="shared" si="71"/>
        <v>5422.1255671447816</v>
      </c>
      <c r="AD202">
        <f t="shared" si="72"/>
        <v>53.07066622741894</v>
      </c>
      <c r="AE202">
        <f t="shared" si="73"/>
        <v>3632.2955983520342</v>
      </c>
      <c r="AF202">
        <f t="shared" si="74"/>
        <v>1785.0449087230625</v>
      </c>
      <c r="AG202">
        <f t="shared" si="83"/>
        <v>14.1165383645763</v>
      </c>
      <c r="AH202">
        <f t="shared" si="75"/>
        <v>1334.5967539813223</v>
      </c>
      <c r="AI202">
        <f t="shared" si="76"/>
        <v>582.25480938852661</v>
      </c>
      <c r="AJ202">
        <f t="shared" si="84"/>
        <v>108.44251134289563</v>
      </c>
      <c r="AK202">
        <f t="shared" si="85"/>
        <v>102.16803278688525</v>
      </c>
    </row>
    <row r="203" spans="1:37" x14ac:dyDescent="0.35">
      <c r="A203">
        <v>15.803699999999999</v>
      </c>
      <c r="B203">
        <v>339</v>
      </c>
      <c r="C203">
        <v>29040.6</v>
      </c>
      <c r="D203">
        <f t="shared" si="77"/>
        <v>29909.180548640852</v>
      </c>
      <c r="E203">
        <v>2559.3000000000002</v>
      </c>
      <c r="F203">
        <v>1349.8</v>
      </c>
      <c r="G203">
        <v>296772.7</v>
      </c>
      <c r="H203">
        <f t="shared" si="78"/>
        <v>422015.3284720318</v>
      </c>
      <c r="I203">
        <v>126.3</v>
      </c>
      <c r="J203">
        <v>10085.200000000001</v>
      </c>
      <c r="K203">
        <v>10015.5</v>
      </c>
      <c r="L203">
        <v>6463.5</v>
      </c>
      <c r="M203">
        <f t="shared" si="79"/>
        <v>6505.5486134631183</v>
      </c>
      <c r="N203">
        <v>923.3</v>
      </c>
      <c r="O203">
        <v>12404.4</v>
      </c>
      <c r="P203">
        <v>243.2</v>
      </c>
      <c r="Q203">
        <v>873.5</v>
      </c>
      <c r="R203">
        <v>641.9</v>
      </c>
      <c r="S203">
        <v>1755.9</v>
      </c>
      <c r="T203">
        <v>120.6</v>
      </c>
      <c r="U203">
        <v>3.9</v>
      </c>
      <c r="V203">
        <v>11</v>
      </c>
      <c r="W203">
        <v>3.9</v>
      </c>
      <c r="X203">
        <v>0</v>
      </c>
      <c r="Y203">
        <f t="shared" si="80"/>
        <v>458430.05763413577</v>
      </c>
      <c r="Z203">
        <f t="shared" si="81"/>
        <v>21847.38943970637</v>
      </c>
      <c r="AA203">
        <f t="shared" si="82"/>
        <v>22335.358719936361</v>
      </c>
      <c r="AB203">
        <f t="shared" si="70"/>
        <v>54640.614381335021</v>
      </c>
      <c r="AC203">
        <f t="shared" si="71"/>
        <v>5233.9499996636669</v>
      </c>
      <c r="AD203">
        <f t="shared" si="72"/>
        <v>17.014591146693594</v>
      </c>
      <c r="AE203">
        <f t="shared" si="73"/>
        <v>3830.2462300614461</v>
      </c>
      <c r="AF203">
        <f t="shared" si="74"/>
        <v>2192.4827643002218</v>
      </c>
      <c r="AG203">
        <f t="shared" si="83"/>
        <v>14.109892706211546</v>
      </c>
      <c r="AH203">
        <f t="shared" si="75"/>
        <v>1400.2135970593099</v>
      </c>
      <c r="AI203">
        <f t="shared" si="76"/>
        <v>530.5062265225489</v>
      </c>
      <c r="AJ203">
        <f t="shared" si="84"/>
        <v>104.67899999327334</v>
      </c>
      <c r="AK203">
        <f t="shared" si="85"/>
        <v>307.61538461538458</v>
      </c>
    </row>
    <row r="204" spans="1:37" x14ac:dyDescent="0.35">
      <c r="A204">
        <v>15.8132</v>
      </c>
      <c r="B204">
        <v>458.3</v>
      </c>
      <c r="C204">
        <v>28565.7</v>
      </c>
      <c r="D204">
        <f t="shared" si="77"/>
        <v>29405.694239950139</v>
      </c>
      <c r="E204">
        <v>2522.1999999999998</v>
      </c>
      <c r="F204">
        <v>1432.7</v>
      </c>
      <c r="G204">
        <v>293794.3</v>
      </c>
      <c r="H204">
        <f t="shared" si="78"/>
        <v>416018.02421022649</v>
      </c>
      <c r="I204">
        <v>160.5</v>
      </c>
      <c r="J204">
        <v>10887</v>
      </c>
      <c r="K204">
        <v>11456.1</v>
      </c>
      <c r="L204">
        <v>6694.6</v>
      </c>
      <c r="M204">
        <f t="shared" si="79"/>
        <v>6739.7197276889874</v>
      </c>
      <c r="N204">
        <v>957.6</v>
      </c>
      <c r="O204">
        <v>12748.6</v>
      </c>
      <c r="P204">
        <v>310.2</v>
      </c>
      <c r="Q204">
        <v>808.7</v>
      </c>
      <c r="R204">
        <v>698.7</v>
      </c>
      <c r="S204">
        <v>1532.8</v>
      </c>
      <c r="T204">
        <v>71.599999999999994</v>
      </c>
      <c r="U204">
        <v>23.9</v>
      </c>
      <c r="V204">
        <v>5.16</v>
      </c>
      <c r="W204">
        <v>3.41</v>
      </c>
      <c r="X204">
        <v>3.9</v>
      </c>
      <c r="Y204">
        <f t="shared" si="80"/>
        <v>452163.43817786564</v>
      </c>
      <c r="Z204">
        <f t="shared" si="81"/>
        <v>25336.192696530146</v>
      </c>
      <c r="AA204">
        <f t="shared" si="82"/>
        <v>25994.802009347113</v>
      </c>
      <c r="AB204">
        <f t="shared" si="70"/>
        <v>57850.320904784036</v>
      </c>
      <c r="AC204">
        <f t="shared" si="71"/>
        <v>5641.3229921447173</v>
      </c>
      <c r="AD204">
        <f t="shared" si="72"/>
        <v>69.023714358176505</v>
      </c>
      <c r="AE204">
        <f t="shared" si="73"/>
        <v>3389.9246833775378</v>
      </c>
      <c r="AF204">
        <f t="shared" si="74"/>
        <v>1958.2742106885923</v>
      </c>
      <c r="AG204">
        <f t="shared" si="83"/>
        <v>14.147532815090983</v>
      </c>
      <c r="AH204">
        <f t="shared" si="75"/>
        <v>1545.2377193866685</v>
      </c>
      <c r="AI204">
        <f t="shared" si="76"/>
        <v>686.03512316265153</v>
      </c>
      <c r="AJ204">
        <f t="shared" si="84"/>
        <v>112.82645984289435</v>
      </c>
      <c r="AK204">
        <f t="shared" si="85"/>
        <v>81.730214674783724</v>
      </c>
    </row>
    <row r="205" spans="1:37" x14ac:dyDescent="0.35">
      <c r="A205">
        <v>15.822699999999999</v>
      </c>
      <c r="B205">
        <v>411.3</v>
      </c>
      <c r="C205">
        <v>27200.3</v>
      </c>
      <c r="D205">
        <f t="shared" si="77"/>
        <v>27960.843326740331</v>
      </c>
      <c r="E205">
        <v>2650</v>
      </c>
      <c r="F205">
        <v>1421.9</v>
      </c>
      <c r="G205">
        <v>289018.8</v>
      </c>
      <c r="H205">
        <f t="shared" si="78"/>
        <v>406506.95123865438</v>
      </c>
      <c r="I205">
        <v>170.7</v>
      </c>
      <c r="J205">
        <v>11101.8</v>
      </c>
      <c r="K205">
        <v>11664.4</v>
      </c>
      <c r="L205">
        <v>6334.4</v>
      </c>
      <c r="M205">
        <f t="shared" si="79"/>
        <v>6374.7804090229147</v>
      </c>
      <c r="N205">
        <v>967.2</v>
      </c>
      <c r="O205">
        <v>13580</v>
      </c>
      <c r="P205">
        <v>374.2</v>
      </c>
      <c r="Q205">
        <v>890.3</v>
      </c>
      <c r="R205">
        <v>811.5</v>
      </c>
      <c r="S205">
        <v>1676.1</v>
      </c>
      <c r="T205">
        <v>103.2</v>
      </c>
      <c r="U205">
        <v>15.6</v>
      </c>
      <c r="V205">
        <v>5.16</v>
      </c>
      <c r="W205">
        <v>3.9</v>
      </c>
      <c r="X205">
        <v>0</v>
      </c>
      <c r="Y205">
        <f t="shared" si="80"/>
        <v>440842.57497441763</v>
      </c>
      <c r="Z205">
        <f t="shared" si="81"/>
        <v>26459.331884350988</v>
      </c>
      <c r="AA205">
        <f t="shared" si="82"/>
        <v>27178.45566283814</v>
      </c>
      <c r="AB205">
        <f t="shared" si="70"/>
        <v>61999.002708815227</v>
      </c>
      <c r="AC205">
        <f t="shared" si="71"/>
        <v>5806.6079487639026</v>
      </c>
      <c r="AD205">
        <f t="shared" si="72"/>
        <v>44.23347722513325</v>
      </c>
      <c r="AE205">
        <f t="shared" si="73"/>
        <v>3802.0374962587612</v>
      </c>
      <c r="AF205">
        <f t="shared" si="74"/>
        <v>2265.3438136231575</v>
      </c>
      <c r="AG205">
        <f t="shared" si="83"/>
        <v>14.538436716244956</v>
      </c>
      <c r="AH205">
        <f t="shared" si="75"/>
        <v>1840.7931675997761</v>
      </c>
      <c r="AI205">
        <f t="shared" si="76"/>
        <v>848.82908603306987</v>
      </c>
      <c r="AJ205">
        <f t="shared" si="84"/>
        <v>116.13215897527806</v>
      </c>
      <c r="AK205">
        <f t="shared" si="85"/>
        <v>131.2717948717949</v>
      </c>
    </row>
    <row r="206" spans="1:37" x14ac:dyDescent="0.35">
      <c r="A206">
        <v>15.8322</v>
      </c>
      <c r="B206">
        <v>354.2</v>
      </c>
      <c r="C206">
        <v>27467.599999999999</v>
      </c>
      <c r="D206">
        <f t="shared" si="77"/>
        <v>28243.377804173924</v>
      </c>
      <c r="E206">
        <v>2851</v>
      </c>
      <c r="F206">
        <v>1418.5</v>
      </c>
      <c r="G206">
        <v>290220</v>
      </c>
      <c r="H206">
        <f t="shared" si="78"/>
        <v>408887.26084138738</v>
      </c>
      <c r="I206">
        <v>168.5</v>
      </c>
      <c r="J206">
        <v>10783.8</v>
      </c>
      <c r="K206">
        <v>11995.9</v>
      </c>
      <c r="L206">
        <v>6357.6</v>
      </c>
      <c r="M206">
        <f t="shared" si="79"/>
        <v>6398.2776902434925</v>
      </c>
      <c r="N206">
        <v>1146.3</v>
      </c>
      <c r="O206">
        <v>13880.1</v>
      </c>
      <c r="P206">
        <v>331.6</v>
      </c>
      <c r="Q206">
        <v>985.2</v>
      </c>
      <c r="R206">
        <v>692.8</v>
      </c>
      <c r="S206">
        <v>1657.3</v>
      </c>
      <c r="T206">
        <v>109</v>
      </c>
      <c r="U206">
        <v>5.93</v>
      </c>
      <c r="V206">
        <v>15.5</v>
      </c>
      <c r="W206">
        <v>2.93</v>
      </c>
      <c r="X206">
        <v>0</v>
      </c>
      <c r="Y206">
        <f t="shared" si="80"/>
        <v>443528.9163358048</v>
      </c>
      <c r="Z206">
        <f t="shared" si="81"/>
        <v>27046.489097269274</v>
      </c>
      <c r="AA206">
        <f t="shared" si="82"/>
        <v>27798.336502403759</v>
      </c>
      <c r="AB206">
        <f t="shared" si="70"/>
        <v>62036.315979830972</v>
      </c>
      <c r="AC206">
        <f t="shared" si="71"/>
        <v>6162.6196158325847</v>
      </c>
      <c r="AD206">
        <f t="shared" si="72"/>
        <v>19.976149634608973</v>
      </c>
      <c r="AE206">
        <f t="shared" si="73"/>
        <v>3736.6222109974547</v>
      </c>
      <c r="AF206">
        <f t="shared" si="74"/>
        <v>2501.9789220683492</v>
      </c>
      <c r="AG206">
        <f t="shared" si="83"/>
        <v>14.477279016568632</v>
      </c>
      <c r="AH206">
        <f t="shared" si="75"/>
        <v>1562.0176599161507</v>
      </c>
      <c r="AI206">
        <f t="shared" si="76"/>
        <v>747.64009241945087</v>
      </c>
      <c r="AJ206">
        <f t="shared" si="84"/>
        <v>123.25239231665169</v>
      </c>
      <c r="AK206">
        <f t="shared" si="85"/>
        <v>308.49887133182841</v>
      </c>
    </row>
    <row r="207" spans="1:37" x14ac:dyDescent="0.35">
      <c r="A207">
        <v>15.841699999999999</v>
      </c>
      <c r="B207">
        <v>404.7</v>
      </c>
      <c r="C207">
        <v>27487.5</v>
      </c>
      <c r="D207">
        <f t="shared" si="77"/>
        <v>28264.418195138878</v>
      </c>
      <c r="E207">
        <v>2827.5</v>
      </c>
      <c r="F207">
        <v>1303.4000000000001</v>
      </c>
      <c r="G207">
        <v>285008</v>
      </c>
      <c r="H207">
        <f t="shared" si="78"/>
        <v>398617.04746346804</v>
      </c>
      <c r="I207">
        <v>142.4</v>
      </c>
      <c r="J207">
        <v>11215.5</v>
      </c>
      <c r="K207">
        <v>13718.7</v>
      </c>
      <c r="L207">
        <v>6136.6</v>
      </c>
      <c r="M207">
        <f t="shared" si="79"/>
        <v>6174.4903776514966</v>
      </c>
      <c r="N207">
        <v>858.9</v>
      </c>
      <c r="O207">
        <v>14162.1</v>
      </c>
      <c r="P207">
        <v>347.1</v>
      </c>
      <c r="Q207">
        <v>1047</v>
      </c>
      <c r="R207">
        <v>636</v>
      </c>
      <c r="S207">
        <v>2017.4</v>
      </c>
      <c r="T207">
        <v>97.4</v>
      </c>
      <c r="U207">
        <v>22.9</v>
      </c>
      <c r="V207">
        <v>20.6</v>
      </c>
      <c r="W207">
        <v>0</v>
      </c>
      <c r="X207">
        <v>0</v>
      </c>
      <c r="Y207">
        <f t="shared" si="80"/>
        <v>433055.95603625837</v>
      </c>
      <c r="Z207">
        <f t="shared" si="81"/>
        <v>31678.816117821454</v>
      </c>
      <c r="AA207">
        <f t="shared" si="82"/>
        <v>32715.194756780213</v>
      </c>
      <c r="AB207">
        <f t="shared" si="70"/>
        <v>65130.382360191987</v>
      </c>
      <c r="AC207">
        <f t="shared" si="71"/>
        <v>5321.9450463049052</v>
      </c>
      <c r="AD207">
        <f t="shared" si="72"/>
        <v>52.880002412627384</v>
      </c>
      <c r="AE207">
        <f t="shared" si="73"/>
        <v>4658.5203872154798</v>
      </c>
      <c r="AF207">
        <f t="shared" si="74"/>
        <v>2690.1835288520042</v>
      </c>
      <c r="AG207">
        <f t="shared" si="83"/>
        <v>14.103140022603583</v>
      </c>
      <c r="AH207">
        <f t="shared" si="75"/>
        <v>1468.6323814162015</v>
      </c>
      <c r="AI207">
        <f t="shared" si="76"/>
        <v>801.51304966912505</v>
      </c>
      <c r="AJ207">
        <f t="shared" si="84"/>
        <v>106.4389009260981</v>
      </c>
      <c r="AK207">
        <f t="shared" si="85"/>
        <v>100.6419213973799</v>
      </c>
    </row>
    <row r="208" spans="1:37" x14ac:dyDescent="0.35">
      <c r="A208">
        <v>15.8512</v>
      </c>
      <c r="B208">
        <v>373.3</v>
      </c>
      <c r="C208">
        <v>27199.200000000001</v>
      </c>
      <c r="D208">
        <f t="shared" si="77"/>
        <v>27959.68095420974</v>
      </c>
      <c r="E208">
        <v>3034</v>
      </c>
      <c r="F208">
        <v>1422.4</v>
      </c>
      <c r="G208">
        <v>282679.59999999998</v>
      </c>
      <c r="H208">
        <f t="shared" si="78"/>
        <v>394077.17945843993</v>
      </c>
      <c r="I208">
        <v>139</v>
      </c>
      <c r="J208">
        <v>11581.9</v>
      </c>
      <c r="K208">
        <v>12021.7</v>
      </c>
      <c r="L208">
        <v>6712.4</v>
      </c>
      <c r="M208">
        <f t="shared" si="79"/>
        <v>6757.7607935506285</v>
      </c>
      <c r="N208">
        <v>911.2</v>
      </c>
      <c r="O208">
        <v>14453.4</v>
      </c>
      <c r="P208">
        <v>324.5</v>
      </c>
      <c r="Q208">
        <v>963.2</v>
      </c>
      <c r="R208">
        <v>843.8</v>
      </c>
      <c r="S208">
        <v>1644.4</v>
      </c>
      <c r="T208">
        <v>109.7</v>
      </c>
      <c r="U208">
        <v>11.2</v>
      </c>
      <c r="V208">
        <v>16.8</v>
      </c>
      <c r="W208">
        <v>0</v>
      </c>
      <c r="X208">
        <v>0</v>
      </c>
      <c r="Y208">
        <f t="shared" si="80"/>
        <v>428794.62120620033</v>
      </c>
      <c r="Z208">
        <f t="shared" si="81"/>
        <v>28036.032649343706</v>
      </c>
      <c r="AA208">
        <f t="shared" si="82"/>
        <v>28844.724281048497</v>
      </c>
      <c r="AB208">
        <f t="shared" si="70"/>
        <v>67793.061205450722</v>
      </c>
      <c r="AC208">
        <f t="shared" si="71"/>
        <v>5766.3969595620638</v>
      </c>
      <c r="AD208">
        <f t="shared" si="72"/>
        <v>26.119730626504531</v>
      </c>
      <c r="AE208">
        <f t="shared" si="73"/>
        <v>3834.9361644842902</v>
      </c>
      <c r="AF208">
        <f t="shared" si="74"/>
        <v>2541.3098628305347</v>
      </c>
      <c r="AG208">
        <f t="shared" si="83"/>
        <v>14.094480552329259</v>
      </c>
      <c r="AH208">
        <f t="shared" si="75"/>
        <v>1967.8418484504039</v>
      </c>
      <c r="AI208">
        <f t="shared" si="76"/>
        <v>756.77255252685006</v>
      </c>
      <c r="AJ208">
        <f t="shared" si="84"/>
        <v>115.32793919124127</v>
      </c>
      <c r="AK208">
        <f t="shared" si="85"/>
        <v>220.7678571428572</v>
      </c>
    </row>
    <row r="209" spans="1:37" x14ac:dyDescent="0.35">
      <c r="A209">
        <v>15.8607</v>
      </c>
      <c r="B209">
        <v>391.3</v>
      </c>
      <c r="C209">
        <v>26921.1</v>
      </c>
      <c r="D209">
        <f t="shared" si="77"/>
        <v>27665.896362566276</v>
      </c>
      <c r="E209">
        <v>2825.2</v>
      </c>
      <c r="F209">
        <v>1583.7</v>
      </c>
      <c r="G209">
        <v>284082.59999999998</v>
      </c>
      <c r="H209">
        <f t="shared" si="78"/>
        <v>396809.18497022137</v>
      </c>
      <c r="I209">
        <v>180.5</v>
      </c>
      <c r="J209">
        <v>12376.1</v>
      </c>
      <c r="K209">
        <v>12702.7</v>
      </c>
      <c r="L209">
        <v>5984.8</v>
      </c>
      <c r="M209">
        <f t="shared" si="79"/>
        <v>6020.8334842364584</v>
      </c>
      <c r="N209">
        <v>968.3</v>
      </c>
      <c r="O209">
        <v>14431.6</v>
      </c>
      <c r="P209">
        <v>384.5</v>
      </c>
      <c r="Q209">
        <v>1137</v>
      </c>
      <c r="R209">
        <v>757.9</v>
      </c>
      <c r="S209">
        <v>1799.9</v>
      </c>
      <c r="T209">
        <v>87.7</v>
      </c>
      <c r="U209">
        <v>3.9</v>
      </c>
      <c r="V209">
        <v>11</v>
      </c>
      <c r="W209">
        <v>3.9</v>
      </c>
      <c r="X209">
        <v>0</v>
      </c>
      <c r="Y209">
        <f t="shared" si="80"/>
        <v>430495.91481702408</v>
      </c>
      <c r="Z209">
        <f t="shared" si="81"/>
        <v>29507.132501824308</v>
      </c>
      <c r="AA209">
        <f t="shared" si="82"/>
        <v>30404.275487248513</v>
      </c>
      <c r="AB209">
        <f t="shared" si="70"/>
        <v>68834.334961331813</v>
      </c>
      <c r="AC209">
        <f t="shared" si="71"/>
        <v>6347.3308478697381</v>
      </c>
      <c r="AD209">
        <f t="shared" si="72"/>
        <v>18.118638833809317</v>
      </c>
      <c r="AE209">
        <f t="shared" si="73"/>
        <v>4180.992056022229</v>
      </c>
      <c r="AF209">
        <f t="shared" si="74"/>
        <v>2870.4105137100219</v>
      </c>
      <c r="AG209">
        <f t="shared" si="83"/>
        <v>14.342900001141098</v>
      </c>
      <c r="AH209">
        <f t="shared" si="75"/>
        <v>1760.5277400184718</v>
      </c>
      <c r="AI209">
        <f t="shared" si="76"/>
        <v>893.15597841021565</v>
      </c>
      <c r="AJ209">
        <f t="shared" si="84"/>
        <v>126.94661695739477</v>
      </c>
      <c r="AK209">
        <f t="shared" si="85"/>
        <v>350.32051282051282</v>
      </c>
    </row>
    <row r="210" spans="1:37" x14ac:dyDescent="0.35">
      <c r="A210">
        <v>15.870200000000001</v>
      </c>
      <c r="B210">
        <v>304.7</v>
      </c>
      <c r="C210">
        <v>27580</v>
      </c>
      <c r="D210">
        <f t="shared" si="77"/>
        <v>28362.2303120051</v>
      </c>
      <c r="E210">
        <v>2807.6</v>
      </c>
      <c r="F210">
        <v>1321.8</v>
      </c>
      <c r="G210">
        <v>278163.59999999998</v>
      </c>
      <c r="H210">
        <f t="shared" si="78"/>
        <v>385355.46281678224</v>
      </c>
      <c r="I210">
        <v>173.6</v>
      </c>
      <c r="J210">
        <v>11870.2</v>
      </c>
      <c r="K210">
        <v>12766.3</v>
      </c>
      <c r="L210">
        <v>6104.3</v>
      </c>
      <c r="M210">
        <f t="shared" si="79"/>
        <v>6141.7913368575801</v>
      </c>
      <c r="N210">
        <v>1062.2</v>
      </c>
      <c r="O210">
        <v>14846.5</v>
      </c>
      <c r="P210">
        <v>409</v>
      </c>
      <c r="Q210">
        <v>1233.4000000000001</v>
      </c>
      <c r="R210">
        <v>831.6</v>
      </c>
      <c r="S210">
        <v>1678.7</v>
      </c>
      <c r="T210">
        <v>158.69999999999999</v>
      </c>
      <c r="U210">
        <v>0</v>
      </c>
      <c r="V210">
        <v>25.8</v>
      </c>
      <c r="W210">
        <v>0</v>
      </c>
      <c r="X210">
        <v>0</v>
      </c>
      <c r="Y210">
        <f t="shared" si="80"/>
        <v>419859.48446564493</v>
      </c>
      <c r="Z210">
        <f t="shared" si="81"/>
        <v>30406.125078364414</v>
      </c>
      <c r="AA210">
        <f t="shared" si="82"/>
        <v>31359.65053494371</v>
      </c>
      <c r="AB210">
        <f t="shared" si="70"/>
        <v>70319.478521666781</v>
      </c>
      <c r="AC210">
        <f t="shared" si="71"/>
        <v>6091.5618072914485</v>
      </c>
      <c r="AD210">
        <f t="shared" si="72"/>
        <v>0</v>
      </c>
      <c r="AE210">
        <f t="shared" si="73"/>
        <v>3998.2424170707518</v>
      </c>
      <c r="AF210">
        <f t="shared" si="74"/>
        <v>3377.0822202684335</v>
      </c>
      <c r="AG210">
        <f t="shared" si="83"/>
        <v>13.586923827131812</v>
      </c>
      <c r="AH210">
        <f t="shared" si="75"/>
        <v>1980.6626520736506</v>
      </c>
      <c r="AI210">
        <f t="shared" si="76"/>
        <v>974.13543133492442</v>
      </c>
      <c r="AJ210">
        <f t="shared" si="84"/>
        <v>121.83123614582897</v>
      </c>
      <c r="AK210" t="e">
        <f t="shared" si="85"/>
        <v>#DIV/0!</v>
      </c>
    </row>
    <row r="211" spans="1:37" x14ac:dyDescent="0.35">
      <c r="A211">
        <v>15.8797</v>
      </c>
      <c r="B211">
        <v>412.3</v>
      </c>
      <c r="C211">
        <v>26274.6</v>
      </c>
      <c r="D211">
        <f t="shared" si="77"/>
        <v>26983.582845841338</v>
      </c>
      <c r="E211">
        <v>2951.6</v>
      </c>
      <c r="F211">
        <v>1434.6</v>
      </c>
      <c r="G211">
        <v>279287.90000000002</v>
      </c>
      <c r="H211">
        <f t="shared" si="78"/>
        <v>387516.59643288911</v>
      </c>
      <c r="I211">
        <v>150.19999999999999</v>
      </c>
      <c r="J211">
        <v>12225</v>
      </c>
      <c r="K211">
        <v>13432.9</v>
      </c>
      <c r="L211">
        <v>6517.1</v>
      </c>
      <c r="M211">
        <f t="shared" si="79"/>
        <v>6559.8512062965556</v>
      </c>
      <c r="N211">
        <v>1012.1</v>
      </c>
      <c r="O211">
        <v>14949</v>
      </c>
      <c r="P211">
        <v>337.4</v>
      </c>
      <c r="Q211">
        <v>1277.3</v>
      </c>
      <c r="R211">
        <v>724.5</v>
      </c>
      <c r="S211">
        <v>1788.4</v>
      </c>
      <c r="T211">
        <v>92.2</v>
      </c>
      <c r="U211">
        <v>16.100000000000001</v>
      </c>
      <c r="V211">
        <v>9.68</v>
      </c>
      <c r="W211">
        <v>6.34</v>
      </c>
      <c r="X211">
        <v>0</v>
      </c>
      <c r="Y211">
        <f t="shared" si="80"/>
        <v>421060.030485027</v>
      </c>
      <c r="Z211">
        <f t="shared" si="81"/>
        <v>31902.576895095906</v>
      </c>
      <c r="AA211">
        <f t="shared" si="82"/>
        <v>32953.890934630559</v>
      </c>
      <c r="AB211">
        <f t="shared" si="70"/>
        <v>71547.042746607302</v>
      </c>
      <c r="AC211">
        <f t="shared" si="71"/>
        <v>6167.529121699301</v>
      </c>
      <c r="AD211">
        <f t="shared" si="72"/>
        <v>53.294063495295291</v>
      </c>
      <c r="AE211">
        <f t="shared" si="73"/>
        <v>4247.375363412928</v>
      </c>
      <c r="AF211">
        <f t="shared" si="74"/>
        <v>3275.4949416863351</v>
      </c>
      <c r="AG211">
        <f t="shared" si="83"/>
        <v>14.361198757288545</v>
      </c>
      <c r="AH211">
        <f t="shared" si="75"/>
        <v>1720.657263918959</v>
      </c>
      <c r="AI211">
        <f t="shared" si="76"/>
        <v>801.31091904245238</v>
      </c>
      <c r="AJ211">
        <f t="shared" si="84"/>
        <v>123.35058243398602</v>
      </c>
      <c r="AK211">
        <f t="shared" si="85"/>
        <v>115.72638146167556</v>
      </c>
    </row>
    <row r="212" spans="1:37" x14ac:dyDescent="0.35">
      <c r="A212">
        <v>15.889200000000001</v>
      </c>
      <c r="B212">
        <v>343.7</v>
      </c>
      <c r="C212">
        <v>25629.5</v>
      </c>
      <c r="D212">
        <f t="shared" si="77"/>
        <v>26303.649381831652</v>
      </c>
      <c r="E212">
        <v>2913.5</v>
      </c>
      <c r="F212">
        <v>1396.8</v>
      </c>
      <c r="G212">
        <v>280000</v>
      </c>
      <c r="H212">
        <f t="shared" si="78"/>
        <v>388888.88888888888</v>
      </c>
      <c r="I212">
        <v>162.4</v>
      </c>
      <c r="J212">
        <v>12217.8</v>
      </c>
      <c r="K212">
        <v>13022.6</v>
      </c>
      <c r="L212">
        <v>6282.9</v>
      </c>
      <c r="M212">
        <f t="shared" si="79"/>
        <v>6322.6244169492502</v>
      </c>
      <c r="N212">
        <v>1014.5</v>
      </c>
      <c r="O212">
        <v>15580.2</v>
      </c>
      <c r="P212">
        <v>389</v>
      </c>
      <c r="Q212">
        <v>1241.0999999999999</v>
      </c>
      <c r="R212">
        <v>761.3</v>
      </c>
      <c r="S212">
        <v>1749</v>
      </c>
      <c r="T212">
        <v>109</v>
      </c>
      <c r="U212">
        <v>11.2</v>
      </c>
      <c r="V212">
        <v>9.0299999999999994</v>
      </c>
      <c r="W212">
        <v>0</v>
      </c>
      <c r="X212">
        <v>0</v>
      </c>
      <c r="Y212">
        <f t="shared" si="80"/>
        <v>421515.16268766974</v>
      </c>
      <c r="Z212">
        <f t="shared" si="81"/>
        <v>30894.736779965759</v>
      </c>
      <c r="AA212">
        <f t="shared" si="82"/>
        <v>31879.650180943387</v>
      </c>
      <c r="AB212">
        <f t="shared" si="70"/>
        <v>72859.775207555969</v>
      </c>
      <c r="AC212">
        <f t="shared" si="71"/>
        <v>6105.8301760476297</v>
      </c>
      <c r="AD212">
        <f t="shared" si="72"/>
        <v>26.570811660929191</v>
      </c>
      <c r="AE212">
        <f t="shared" si="73"/>
        <v>4149.3169281218889</v>
      </c>
      <c r="AF212">
        <f t="shared" si="74"/>
        <v>3224.3917189927402</v>
      </c>
      <c r="AG212">
        <f t="shared" si="83"/>
        <v>14.784598260251316</v>
      </c>
      <c r="AH212">
        <f t="shared" si="75"/>
        <v>1806.1034747736958</v>
      </c>
      <c r="AI212">
        <f t="shared" si="76"/>
        <v>922.86122643762997</v>
      </c>
      <c r="AJ212">
        <f t="shared" si="84"/>
        <v>122.11660352095259</v>
      </c>
      <c r="AK212">
        <f t="shared" si="85"/>
        <v>229.79464285714283</v>
      </c>
    </row>
    <row r="213" spans="1:37" x14ac:dyDescent="0.35">
      <c r="A213">
        <v>15.8987</v>
      </c>
      <c r="B213">
        <v>355.4</v>
      </c>
      <c r="C213">
        <v>26425.7</v>
      </c>
      <c r="D213">
        <f t="shared" si="77"/>
        <v>27142.972036135299</v>
      </c>
      <c r="E213">
        <v>2862.6</v>
      </c>
      <c r="F213">
        <v>1367.2</v>
      </c>
      <c r="G213">
        <v>277758.2</v>
      </c>
      <c r="H213">
        <f t="shared" si="78"/>
        <v>384577.85190499912</v>
      </c>
      <c r="I213">
        <v>151.69999999999999</v>
      </c>
      <c r="J213">
        <v>12759.4</v>
      </c>
      <c r="K213">
        <v>13480.6</v>
      </c>
      <c r="L213">
        <v>6026.1</v>
      </c>
      <c r="M213">
        <f t="shared" si="79"/>
        <v>6062.6340389823117</v>
      </c>
      <c r="N213">
        <v>994.5</v>
      </c>
      <c r="O213">
        <v>15118.7</v>
      </c>
      <c r="P213">
        <v>419.3</v>
      </c>
      <c r="Q213">
        <v>1302.7</v>
      </c>
      <c r="R213">
        <v>725.2</v>
      </c>
      <c r="S213">
        <v>1746.5</v>
      </c>
      <c r="T213">
        <v>133.5</v>
      </c>
      <c r="U213">
        <v>3.9</v>
      </c>
      <c r="V213">
        <v>14.2</v>
      </c>
      <c r="W213">
        <v>0</v>
      </c>
      <c r="X213">
        <v>0</v>
      </c>
      <c r="Y213">
        <f t="shared" si="80"/>
        <v>417783.45798011677</v>
      </c>
      <c r="Z213">
        <f t="shared" si="81"/>
        <v>32266.954908113119</v>
      </c>
      <c r="AA213">
        <f t="shared" si="82"/>
        <v>33342.826383539847</v>
      </c>
      <c r="AB213">
        <f t="shared" si="70"/>
        <v>73580.462349141206</v>
      </c>
      <c r="AC213">
        <f t="shared" si="71"/>
        <v>6016.0352258839748</v>
      </c>
      <c r="AD213">
        <f t="shared" si="72"/>
        <v>9.3349794624602147</v>
      </c>
      <c r="AE213">
        <f t="shared" si="73"/>
        <v>4180.395290047888</v>
      </c>
      <c r="AF213">
        <f t="shared" si="74"/>
        <v>3471.6549262441781</v>
      </c>
      <c r="AG213">
        <f t="shared" si="83"/>
        <v>14.168597727360607</v>
      </c>
      <c r="AH213">
        <f t="shared" si="75"/>
        <v>1735.8274631220891</v>
      </c>
      <c r="AI213">
        <f t="shared" si="76"/>
        <v>1003.6299714383507</v>
      </c>
      <c r="AJ213">
        <f t="shared" si="84"/>
        <v>120.3207045176795</v>
      </c>
      <c r="AK213">
        <f t="shared" si="85"/>
        <v>644.46153846153845</v>
      </c>
    </row>
    <row r="214" spans="1:37" x14ac:dyDescent="0.35">
      <c r="A214">
        <v>15.908200000000001</v>
      </c>
      <c r="B214">
        <v>441.9</v>
      </c>
      <c r="C214">
        <v>25898.1</v>
      </c>
      <c r="D214">
        <f t="shared" si="77"/>
        <v>26586.643553410577</v>
      </c>
      <c r="E214">
        <v>2906.5</v>
      </c>
      <c r="F214">
        <v>1600.5</v>
      </c>
      <c r="G214">
        <v>275384.5</v>
      </c>
      <c r="H214">
        <f t="shared" si="78"/>
        <v>380042.24309306103</v>
      </c>
      <c r="I214">
        <v>176.1</v>
      </c>
      <c r="J214">
        <v>12315.5</v>
      </c>
      <c r="K214">
        <v>13543.2</v>
      </c>
      <c r="L214">
        <v>6247.7</v>
      </c>
      <c r="M214">
        <f t="shared" si="79"/>
        <v>6286.9791596960331</v>
      </c>
      <c r="N214">
        <v>1132.0999999999999</v>
      </c>
      <c r="O214">
        <v>15000.3</v>
      </c>
      <c r="P214">
        <v>445.1</v>
      </c>
      <c r="Q214">
        <v>1202.4000000000001</v>
      </c>
      <c r="R214">
        <v>896.8</v>
      </c>
      <c r="S214">
        <v>1655.2</v>
      </c>
      <c r="T214">
        <v>81.3</v>
      </c>
      <c r="U214">
        <v>19.5</v>
      </c>
      <c r="V214">
        <v>20.6</v>
      </c>
      <c r="W214">
        <v>7.8</v>
      </c>
      <c r="X214">
        <v>0</v>
      </c>
      <c r="Y214">
        <f t="shared" si="80"/>
        <v>412915.86580616765</v>
      </c>
      <c r="Z214">
        <f t="shared" si="81"/>
        <v>32798.93344267254</v>
      </c>
      <c r="AA214">
        <f t="shared" si="82"/>
        <v>33911.184113369149</v>
      </c>
      <c r="AB214">
        <f t="shared" si="70"/>
        <v>73192.392210443795</v>
      </c>
      <c r="AC214">
        <f t="shared" si="71"/>
        <v>7044.2921691108177</v>
      </c>
      <c r="AD214">
        <f t="shared" si="72"/>
        <v>66.115163549601306</v>
      </c>
      <c r="AE214">
        <f t="shared" si="73"/>
        <v>4008.5647878131899</v>
      </c>
      <c r="AF214">
        <f t="shared" si="74"/>
        <v>3158.754865118864</v>
      </c>
      <c r="AG214">
        <f t="shared" si="83"/>
        <v>14.294479945525453</v>
      </c>
      <c r="AH214">
        <f t="shared" si="75"/>
        <v>2171.87101360009</v>
      </c>
      <c r="AI214">
        <f t="shared" si="76"/>
        <v>1077.9435639533897</v>
      </c>
      <c r="AJ214">
        <f t="shared" si="84"/>
        <v>140.88584338221636</v>
      </c>
      <c r="AK214">
        <f t="shared" si="85"/>
        <v>106.54578754578755</v>
      </c>
    </row>
    <row r="215" spans="1:37" x14ac:dyDescent="0.35">
      <c r="A215">
        <v>15.9176</v>
      </c>
      <c r="B215">
        <v>434.3</v>
      </c>
      <c r="C215">
        <v>24991.4</v>
      </c>
      <c r="D215">
        <f t="shared" si="77"/>
        <v>25631.979041005383</v>
      </c>
      <c r="E215">
        <v>2902.6</v>
      </c>
      <c r="F215">
        <v>1732.8</v>
      </c>
      <c r="G215">
        <v>279650.90000000002</v>
      </c>
      <c r="H215">
        <f t="shared" si="78"/>
        <v>388215.79703507642</v>
      </c>
      <c r="I215">
        <v>160.4</v>
      </c>
      <c r="J215">
        <v>12670.5</v>
      </c>
      <c r="K215">
        <v>13376.8</v>
      </c>
      <c r="L215">
        <v>5615.7</v>
      </c>
      <c r="M215">
        <f t="shared" si="79"/>
        <v>5647.4141838321457</v>
      </c>
      <c r="N215">
        <v>995.5</v>
      </c>
      <c r="O215">
        <v>15386.5</v>
      </c>
      <c r="P215">
        <v>310.3</v>
      </c>
      <c r="Q215">
        <v>1158.5</v>
      </c>
      <c r="R215">
        <v>940.1</v>
      </c>
      <c r="S215">
        <v>1759.8</v>
      </c>
      <c r="T215">
        <v>116.1</v>
      </c>
      <c r="U215">
        <v>0</v>
      </c>
      <c r="V215">
        <v>24.5</v>
      </c>
      <c r="W215">
        <v>3.9</v>
      </c>
      <c r="X215">
        <v>3.9</v>
      </c>
      <c r="Y215">
        <f t="shared" si="80"/>
        <v>419495.19025991391</v>
      </c>
      <c r="Z215">
        <f t="shared" si="81"/>
        <v>31887.850708638409</v>
      </c>
      <c r="AA215">
        <f t="shared" si="82"/>
        <v>32938.178424865</v>
      </c>
      <c r="AB215">
        <f t="shared" ref="AB215:AB237" si="86">(E215+J215+O215)*1000000/Y215</f>
        <v>73802.038065842484</v>
      </c>
      <c r="AC215">
        <f t="shared" ref="AC215:AC237" si="87">(I215+N215+F215)*1000000/Y215</f>
        <v>6886.1337795320087</v>
      </c>
      <c r="AD215">
        <f t="shared" ref="AD215:AD237" si="88">(U215+W215+X215)*1000000/Y215</f>
        <v>18.593776951690955</v>
      </c>
      <c r="AE215">
        <f t="shared" ref="AE215:AE237" si="89">(S215)*1000000/Y215</f>
        <v>4195.0421384084293</v>
      </c>
      <c r="AF215">
        <f t="shared" ref="AF215:AF237" si="90">(Q215+T215+V215)*1000000/Y215</f>
        <v>3096.8173894797078</v>
      </c>
      <c r="AG215">
        <f t="shared" si="83"/>
        <v>15.145759771963716</v>
      </c>
      <c r="AH215">
        <f t="shared" ref="AH215:AH237" si="91">R215*1000000/Y215</f>
        <v>2241.0268861903419</v>
      </c>
      <c r="AI215">
        <f t="shared" ref="AI215:AI237" si="92">P215*1000000/Y215</f>
        <v>739.69858821919274</v>
      </c>
      <c r="AJ215">
        <f t="shared" si="84"/>
        <v>137.72267559064016</v>
      </c>
      <c r="AK215">
        <f t="shared" si="85"/>
        <v>370.34615384615387</v>
      </c>
    </row>
    <row r="216" spans="1:37" x14ac:dyDescent="0.35">
      <c r="A216">
        <v>15.927099999999999</v>
      </c>
      <c r="B216">
        <v>338</v>
      </c>
      <c r="C216">
        <v>26297.3</v>
      </c>
      <c r="D216">
        <f t="shared" si="77"/>
        <v>27007.524986836332</v>
      </c>
      <c r="E216">
        <v>2690</v>
      </c>
      <c r="F216">
        <v>1546.9</v>
      </c>
      <c r="G216">
        <v>274926.09999999998</v>
      </c>
      <c r="H216">
        <f t="shared" si="78"/>
        <v>379169.76462675043</v>
      </c>
      <c r="I216">
        <v>185.8</v>
      </c>
      <c r="J216">
        <v>12803.1</v>
      </c>
      <c r="K216">
        <v>13042</v>
      </c>
      <c r="L216">
        <v>6449.8</v>
      </c>
      <c r="M216">
        <f t="shared" si="79"/>
        <v>6491.6699729918018</v>
      </c>
      <c r="N216">
        <v>1069.0999999999999</v>
      </c>
      <c r="O216">
        <v>15066.5</v>
      </c>
      <c r="P216">
        <v>352.9</v>
      </c>
      <c r="Q216">
        <v>1270.8</v>
      </c>
      <c r="R216">
        <v>723.9</v>
      </c>
      <c r="S216">
        <v>1799.8</v>
      </c>
      <c r="T216">
        <v>105.1</v>
      </c>
      <c r="U216">
        <v>14.1</v>
      </c>
      <c r="V216">
        <v>41.3</v>
      </c>
      <c r="W216">
        <v>4.3899999999999997</v>
      </c>
      <c r="X216">
        <v>2.92</v>
      </c>
      <c r="Y216">
        <f t="shared" si="80"/>
        <v>412668.95958657854</v>
      </c>
      <c r="Z216">
        <f t="shared" si="81"/>
        <v>31604.02472011896</v>
      </c>
      <c r="AA216">
        <f t="shared" si="82"/>
        <v>32635.435841195973</v>
      </c>
      <c r="AB216">
        <f t="shared" si="86"/>
        <v>74053.546529439307</v>
      </c>
      <c r="AC216">
        <f t="shared" si="87"/>
        <v>6789.4614676299116</v>
      </c>
      <c r="AD216">
        <f t="shared" si="88"/>
        <v>51.881779578112777</v>
      </c>
      <c r="AE216">
        <f t="shared" si="89"/>
        <v>4361.3651043758709</v>
      </c>
      <c r="AF216">
        <f t="shared" si="90"/>
        <v>3434.2297065904449</v>
      </c>
      <c r="AG216">
        <f t="shared" si="83"/>
        <v>14.03941178658765</v>
      </c>
      <c r="AH216">
        <f t="shared" si="91"/>
        <v>1754.1905762071856</v>
      </c>
      <c r="AI216">
        <f t="shared" si="92"/>
        <v>855.16487683867354</v>
      </c>
      <c r="AJ216">
        <f t="shared" si="84"/>
        <v>135.78922935259823</v>
      </c>
      <c r="AK216">
        <f t="shared" si="85"/>
        <v>130.86408220457733</v>
      </c>
    </row>
    <row r="217" spans="1:37" x14ac:dyDescent="0.35">
      <c r="A217">
        <v>15.9366</v>
      </c>
      <c r="B217">
        <v>360.8</v>
      </c>
      <c r="C217">
        <v>25644.799999999999</v>
      </c>
      <c r="D217">
        <f t="shared" si="77"/>
        <v>26319.765112353274</v>
      </c>
      <c r="E217">
        <v>2875.8</v>
      </c>
      <c r="F217">
        <v>1413.1</v>
      </c>
      <c r="G217">
        <v>280323.59999999998</v>
      </c>
      <c r="H217">
        <f t="shared" si="78"/>
        <v>389513.39796608587</v>
      </c>
      <c r="I217">
        <v>193.6</v>
      </c>
      <c r="J217">
        <v>12292.8</v>
      </c>
      <c r="K217">
        <v>13358.9</v>
      </c>
      <c r="L217">
        <v>6470.5</v>
      </c>
      <c r="M217">
        <f t="shared" si="79"/>
        <v>6512.6400373617489</v>
      </c>
      <c r="N217">
        <v>1029.7</v>
      </c>
      <c r="O217">
        <v>15594.5</v>
      </c>
      <c r="P217">
        <v>441.8</v>
      </c>
      <c r="Q217">
        <v>1365.2</v>
      </c>
      <c r="R217">
        <v>823.8</v>
      </c>
      <c r="S217">
        <v>1707.6</v>
      </c>
      <c r="T217">
        <v>119.4</v>
      </c>
      <c r="U217">
        <v>7.8</v>
      </c>
      <c r="V217">
        <v>14.8</v>
      </c>
      <c r="W217">
        <v>8.2899999999999991</v>
      </c>
      <c r="X217">
        <v>0</v>
      </c>
      <c r="Y217">
        <f t="shared" si="80"/>
        <v>422345.8031158009</v>
      </c>
      <c r="Z217">
        <f t="shared" si="81"/>
        <v>31630.242094147648</v>
      </c>
      <c r="AA217">
        <f t="shared" si="82"/>
        <v>32663.393126350424</v>
      </c>
      <c r="AB217">
        <f t="shared" si="86"/>
        <v>72838.654422630119</v>
      </c>
      <c r="AC217">
        <f t="shared" si="87"/>
        <v>6242.27820082573</v>
      </c>
      <c r="AD217">
        <f t="shared" si="88"/>
        <v>38.096744140223791</v>
      </c>
      <c r="AE217">
        <f t="shared" si="89"/>
        <v>4043.1323986231291</v>
      </c>
      <c r="AF217">
        <f t="shared" si="90"/>
        <v>3550.1714209976108</v>
      </c>
      <c r="AG217">
        <f t="shared" si="83"/>
        <v>14.799273333304422</v>
      </c>
      <c r="AH217">
        <f t="shared" si="91"/>
        <v>1950.5343581551499</v>
      </c>
      <c r="AI217">
        <f t="shared" si="92"/>
        <v>1046.0622474301349</v>
      </c>
      <c r="AJ217">
        <f t="shared" si="84"/>
        <v>124.8455640165146</v>
      </c>
      <c r="AK217">
        <f t="shared" si="85"/>
        <v>163.85332504661278</v>
      </c>
    </row>
    <row r="218" spans="1:37" x14ac:dyDescent="0.35">
      <c r="A218">
        <v>15.946099999999999</v>
      </c>
      <c r="B218">
        <v>401.9</v>
      </c>
      <c r="C218">
        <v>26474.6</v>
      </c>
      <c r="D218">
        <f t="shared" si="77"/>
        <v>27194.565236818678</v>
      </c>
      <c r="E218">
        <v>2931.7</v>
      </c>
      <c r="F218">
        <v>1446.8</v>
      </c>
      <c r="G218">
        <v>274531.3</v>
      </c>
      <c r="H218">
        <f t="shared" si="78"/>
        <v>378419.22056733805</v>
      </c>
      <c r="I218">
        <v>176.1</v>
      </c>
      <c r="J218">
        <v>13829.7</v>
      </c>
      <c r="K218">
        <v>14123.9</v>
      </c>
      <c r="L218">
        <v>5932.2</v>
      </c>
      <c r="M218">
        <f t="shared" si="79"/>
        <v>5967.6010026680269</v>
      </c>
      <c r="N218">
        <v>992.6</v>
      </c>
      <c r="O218">
        <v>15082.9</v>
      </c>
      <c r="P218">
        <v>404.5</v>
      </c>
      <c r="Q218">
        <v>1351</v>
      </c>
      <c r="R218">
        <v>799</v>
      </c>
      <c r="S218">
        <v>1742.3</v>
      </c>
      <c r="T218">
        <v>101.3</v>
      </c>
      <c r="U218">
        <v>7.8</v>
      </c>
      <c r="V218">
        <v>20.6</v>
      </c>
      <c r="W218">
        <v>7.8</v>
      </c>
      <c r="X218">
        <v>0</v>
      </c>
      <c r="Y218">
        <f t="shared" si="80"/>
        <v>411581.38680682477</v>
      </c>
      <c r="Z218">
        <f t="shared" si="81"/>
        <v>34316.177681351357</v>
      </c>
      <c r="AA218">
        <f t="shared" si="82"/>
        <v>35535.624485203378</v>
      </c>
      <c r="AB218">
        <f t="shared" si="86"/>
        <v>77370.602803634771</v>
      </c>
      <c r="AC218">
        <f t="shared" si="87"/>
        <v>6354.7577316162306</v>
      </c>
      <c r="AD218">
        <f t="shared" si="88"/>
        <v>37.902588649670498</v>
      </c>
      <c r="AE218">
        <f t="shared" si="89"/>
        <v>4233.1846284821095</v>
      </c>
      <c r="AF218">
        <f t="shared" si="90"/>
        <v>3578.6360783397226</v>
      </c>
      <c r="AG218">
        <f t="shared" si="83"/>
        <v>13.91525171562577</v>
      </c>
      <c r="AH218">
        <f t="shared" si="91"/>
        <v>1941.2928417363287</v>
      </c>
      <c r="AI218">
        <f t="shared" si="92"/>
        <v>982.79468646100747</v>
      </c>
      <c r="AJ218">
        <f t="shared" si="84"/>
        <v>127.09515463232461</v>
      </c>
      <c r="AK218">
        <f t="shared" si="85"/>
        <v>167.66025641025644</v>
      </c>
    </row>
    <row r="219" spans="1:37" x14ac:dyDescent="0.35">
      <c r="A219">
        <v>15.9556</v>
      </c>
      <c r="B219">
        <v>348.5</v>
      </c>
      <c r="C219">
        <v>25963.599999999999</v>
      </c>
      <c r="D219">
        <f t="shared" si="77"/>
        <v>26655.677344296368</v>
      </c>
      <c r="E219">
        <v>3098.3</v>
      </c>
      <c r="F219">
        <v>1469.5</v>
      </c>
      <c r="G219">
        <v>293087.3</v>
      </c>
      <c r="H219">
        <f t="shared" si="78"/>
        <v>414601.83131523879</v>
      </c>
      <c r="I219">
        <v>163.9</v>
      </c>
      <c r="J219">
        <v>12678.1</v>
      </c>
      <c r="K219">
        <v>13564.1</v>
      </c>
      <c r="L219">
        <v>6071.6</v>
      </c>
      <c r="M219">
        <f t="shared" si="79"/>
        <v>6108.6895192852935</v>
      </c>
      <c r="N219">
        <v>896.5</v>
      </c>
      <c r="O219">
        <v>15491.5</v>
      </c>
      <c r="P219">
        <v>356.7</v>
      </c>
      <c r="Q219">
        <v>1303.2</v>
      </c>
      <c r="R219">
        <v>941.3</v>
      </c>
      <c r="S219">
        <v>2047.3</v>
      </c>
      <c r="T219">
        <v>116.1</v>
      </c>
      <c r="U219">
        <v>3.9</v>
      </c>
      <c r="V219">
        <v>0</v>
      </c>
      <c r="W219">
        <v>0</v>
      </c>
      <c r="X219">
        <v>0</v>
      </c>
      <c r="Y219">
        <f t="shared" si="80"/>
        <v>447366.19817882043</v>
      </c>
      <c r="Z219">
        <f t="shared" si="81"/>
        <v>30319.903594008643</v>
      </c>
      <c r="AA219">
        <f t="shared" si="82"/>
        <v>31267.944661735248</v>
      </c>
      <c r="AB219">
        <f t="shared" si="86"/>
        <v>69893.300225381914</v>
      </c>
      <c r="AC219">
        <f t="shared" si="87"/>
        <v>5655.0986871581945</v>
      </c>
      <c r="AD219">
        <f t="shared" si="88"/>
        <v>8.7176903750808172</v>
      </c>
      <c r="AE219">
        <f t="shared" si="89"/>
        <v>4576.3403858725524</v>
      </c>
      <c r="AF219">
        <f t="shared" si="90"/>
        <v>3172.5687049621033</v>
      </c>
      <c r="AG219">
        <f t="shared" si="83"/>
        <v>15.553978462451376</v>
      </c>
      <c r="AH219">
        <f t="shared" si="91"/>
        <v>2104.0928077086082</v>
      </c>
      <c r="AI219">
        <f t="shared" si="92"/>
        <v>797.33337353623779</v>
      </c>
      <c r="AJ219">
        <f t="shared" si="84"/>
        <v>113.1019737431639</v>
      </c>
      <c r="AK219">
        <f t="shared" si="85"/>
        <v>648.69230769230762</v>
      </c>
    </row>
    <row r="220" spans="1:37" x14ac:dyDescent="0.35">
      <c r="A220">
        <v>15.9651</v>
      </c>
      <c r="B220">
        <v>489.5</v>
      </c>
      <c r="C220">
        <v>26343.3</v>
      </c>
      <c r="D220">
        <f t="shared" si="77"/>
        <v>27056.045524053803</v>
      </c>
      <c r="E220">
        <v>2816.9</v>
      </c>
      <c r="F220">
        <v>1631.2</v>
      </c>
      <c r="G220">
        <v>273847.3</v>
      </c>
      <c r="H220">
        <f t="shared" si="78"/>
        <v>377120.81770129065</v>
      </c>
      <c r="I220">
        <v>209.2</v>
      </c>
      <c r="J220">
        <v>12623.3</v>
      </c>
      <c r="K220">
        <v>13416.1</v>
      </c>
      <c r="L220">
        <v>6560.9</v>
      </c>
      <c r="M220">
        <f t="shared" si="79"/>
        <v>6604.2296905769053</v>
      </c>
      <c r="N220">
        <v>1067.8</v>
      </c>
      <c r="O220">
        <v>15598.7</v>
      </c>
      <c r="P220">
        <v>318</v>
      </c>
      <c r="Q220">
        <v>1393.5</v>
      </c>
      <c r="R220">
        <v>804.4</v>
      </c>
      <c r="S220">
        <v>1748.2</v>
      </c>
      <c r="T220">
        <v>138.1</v>
      </c>
      <c r="U220">
        <v>20.5</v>
      </c>
      <c r="V220">
        <v>17.399999999999999</v>
      </c>
      <c r="W220">
        <v>0</v>
      </c>
      <c r="X220">
        <v>0</v>
      </c>
      <c r="Y220">
        <f t="shared" si="80"/>
        <v>410781.09291592136</v>
      </c>
      <c r="Z220">
        <f t="shared" si="81"/>
        <v>32659.974452003335</v>
      </c>
      <c r="AA220">
        <f t="shared" si="82"/>
        <v>33762.662134756087</v>
      </c>
      <c r="AB220">
        <f t="shared" si="86"/>
        <v>75560.683135805957</v>
      </c>
      <c r="AC220">
        <f t="shared" si="87"/>
        <v>7079.6831941708915</v>
      </c>
      <c r="AD220">
        <f t="shared" si="88"/>
        <v>49.904925892477571</v>
      </c>
      <c r="AE220">
        <f t="shared" si="89"/>
        <v>4255.7947046453319</v>
      </c>
      <c r="AF220">
        <f t="shared" si="90"/>
        <v>3770.8648881681834</v>
      </c>
      <c r="AG220">
        <f t="shared" si="83"/>
        <v>13.938504700031519</v>
      </c>
      <c r="AH220">
        <f t="shared" si="91"/>
        <v>1958.2206042882419</v>
      </c>
      <c r="AI220">
        <f t="shared" si="92"/>
        <v>774.13494799062778</v>
      </c>
      <c r="AJ220">
        <f t="shared" si="84"/>
        <v>141.59366388341783</v>
      </c>
      <c r="AK220">
        <f t="shared" si="85"/>
        <v>141.86341463414635</v>
      </c>
    </row>
    <row r="221" spans="1:37" x14ac:dyDescent="0.35">
      <c r="A221">
        <v>15.974600000000001</v>
      </c>
      <c r="B221">
        <v>325.7</v>
      </c>
      <c r="C221">
        <v>26664.2</v>
      </c>
      <c r="D221">
        <f t="shared" si="77"/>
        <v>27394.656602582581</v>
      </c>
      <c r="E221">
        <v>3057.7</v>
      </c>
      <c r="F221">
        <v>1476.5</v>
      </c>
      <c r="G221">
        <v>284579.7</v>
      </c>
      <c r="H221">
        <f t="shared" si="78"/>
        <v>397779.73870744242</v>
      </c>
      <c r="I221">
        <v>138</v>
      </c>
      <c r="J221">
        <v>12734.2</v>
      </c>
      <c r="K221">
        <v>12962.2</v>
      </c>
      <c r="L221">
        <v>5474.7</v>
      </c>
      <c r="M221">
        <f t="shared" si="79"/>
        <v>5504.8373329466831</v>
      </c>
      <c r="N221">
        <v>1024.9000000000001</v>
      </c>
      <c r="O221">
        <v>16541.7</v>
      </c>
      <c r="P221">
        <v>318.10000000000002</v>
      </c>
      <c r="Q221">
        <v>1300.5999999999999</v>
      </c>
      <c r="R221">
        <v>807.5</v>
      </c>
      <c r="S221">
        <v>1872.8</v>
      </c>
      <c r="T221">
        <v>87.7</v>
      </c>
      <c r="U221">
        <v>23.9</v>
      </c>
      <c r="V221">
        <v>5.16</v>
      </c>
      <c r="W221">
        <v>0</v>
      </c>
      <c r="X221">
        <v>4.5</v>
      </c>
      <c r="Y221">
        <f t="shared" si="80"/>
        <v>430679.23264297168</v>
      </c>
      <c r="Z221">
        <f t="shared" si="81"/>
        <v>30097.109443736565</v>
      </c>
      <c r="AA221">
        <f t="shared" si="82"/>
        <v>31031.054486779725</v>
      </c>
      <c r="AB221">
        <f t="shared" si="86"/>
        <v>75075.828016077576</v>
      </c>
      <c r="AC221">
        <f t="shared" si="87"/>
        <v>6128.4589549457878</v>
      </c>
      <c r="AD221">
        <f t="shared" si="88"/>
        <v>65.942348382382505</v>
      </c>
      <c r="AE221">
        <f t="shared" si="89"/>
        <v>4348.4799313565472</v>
      </c>
      <c r="AF221">
        <f t="shared" si="90"/>
        <v>3235.4938301730535</v>
      </c>
      <c r="AG221">
        <f t="shared" si="83"/>
        <v>14.520340388933455</v>
      </c>
      <c r="AH221">
        <f t="shared" si="91"/>
        <v>1874.9452929145727</v>
      </c>
      <c r="AI221">
        <f t="shared" si="92"/>
        <v>738.60074015619273</v>
      </c>
      <c r="AJ221">
        <f t="shared" si="84"/>
        <v>122.56917909891575</v>
      </c>
      <c r="AK221">
        <f t="shared" si="85"/>
        <v>92.936619718309856</v>
      </c>
    </row>
    <row r="222" spans="1:37" x14ac:dyDescent="0.35">
      <c r="A222">
        <v>15.9841</v>
      </c>
      <c r="B222">
        <v>391.4</v>
      </c>
      <c r="C222">
        <v>25733.3</v>
      </c>
      <c r="D222">
        <f t="shared" si="77"/>
        <v>26412.993485254086</v>
      </c>
      <c r="E222">
        <v>3046.5</v>
      </c>
      <c r="F222">
        <v>1632.7</v>
      </c>
      <c r="G222">
        <v>275372.7</v>
      </c>
      <c r="H222">
        <f t="shared" si="78"/>
        <v>380019.77016322745</v>
      </c>
      <c r="I222">
        <v>145.80000000000001</v>
      </c>
      <c r="J222">
        <v>12616.6</v>
      </c>
      <c r="K222">
        <v>13478.5</v>
      </c>
      <c r="L222">
        <v>6540.3</v>
      </c>
      <c r="M222">
        <f t="shared" si="79"/>
        <v>6583.3571306415342</v>
      </c>
      <c r="N222">
        <v>1012.2</v>
      </c>
      <c r="O222">
        <v>15702.5</v>
      </c>
      <c r="P222">
        <v>469</v>
      </c>
      <c r="Q222">
        <v>1351</v>
      </c>
      <c r="R222">
        <v>861.8</v>
      </c>
      <c r="S222">
        <v>1704.4</v>
      </c>
      <c r="T222">
        <v>104.5</v>
      </c>
      <c r="U222">
        <v>8.2899999999999991</v>
      </c>
      <c r="V222">
        <v>20</v>
      </c>
      <c r="W222">
        <v>3.9</v>
      </c>
      <c r="X222">
        <v>0</v>
      </c>
      <c r="Y222">
        <f t="shared" si="80"/>
        <v>413016.12077912304</v>
      </c>
      <c r="Z222">
        <f t="shared" si="81"/>
        <v>32634.319393087731</v>
      </c>
      <c r="AA222">
        <f t="shared" si="82"/>
        <v>33735.246192126018</v>
      </c>
      <c r="AB222">
        <f t="shared" si="86"/>
        <v>75942.798409009352</v>
      </c>
      <c r="AC222">
        <f t="shared" si="87"/>
        <v>6756.8791134243374</v>
      </c>
      <c r="AD222">
        <f t="shared" si="88"/>
        <v>29.514586445208256</v>
      </c>
      <c r="AE222">
        <f t="shared" si="89"/>
        <v>4126.7154337336297</v>
      </c>
      <c r="AF222">
        <f t="shared" si="90"/>
        <v>3572.4997784991615</v>
      </c>
      <c r="AG222">
        <f t="shared" si="83"/>
        <v>14.387607007717087</v>
      </c>
      <c r="AH222">
        <f t="shared" si="91"/>
        <v>2086.6013616472906</v>
      </c>
      <c r="AI222">
        <f t="shared" si="92"/>
        <v>1135.5488960461585</v>
      </c>
      <c r="AJ222">
        <f t="shared" si="84"/>
        <v>135.13758226848674</v>
      </c>
      <c r="AK222">
        <f t="shared" si="85"/>
        <v>228.93355209187857</v>
      </c>
    </row>
    <row r="223" spans="1:37" x14ac:dyDescent="0.35">
      <c r="A223">
        <v>15.993600000000001</v>
      </c>
      <c r="B223">
        <v>385.7</v>
      </c>
      <c r="C223">
        <v>29818.799999999999</v>
      </c>
      <c r="D223">
        <f t="shared" si="77"/>
        <v>30735.289449022512</v>
      </c>
      <c r="E223">
        <v>3007.1</v>
      </c>
      <c r="F223">
        <v>1468.7</v>
      </c>
      <c r="G223">
        <v>276029.40000000002</v>
      </c>
      <c r="H223">
        <f t="shared" si="78"/>
        <v>381271.55992246093</v>
      </c>
      <c r="I223">
        <v>193.6</v>
      </c>
      <c r="J223">
        <v>13265.6</v>
      </c>
      <c r="K223">
        <v>13327.9</v>
      </c>
      <c r="L223">
        <v>6099</v>
      </c>
      <c r="M223">
        <f t="shared" si="79"/>
        <v>6136.4260625555253</v>
      </c>
      <c r="N223">
        <v>1049.7</v>
      </c>
      <c r="O223">
        <v>15227.4</v>
      </c>
      <c r="P223">
        <v>398.1</v>
      </c>
      <c r="Q223">
        <v>1307.7</v>
      </c>
      <c r="R223">
        <v>789</v>
      </c>
      <c r="S223">
        <v>1736.1</v>
      </c>
      <c r="T223">
        <v>96.8</v>
      </c>
      <c r="U223">
        <v>4.3899999999999997</v>
      </c>
      <c r="V223">
        <v>23.2</v>
      </c>
      <c r="W223">
        <v>11.2</v>
      </c>
      <c r="X223">
        <v>0</v>
      </c>
      <c r="Y223">
        <f t="shared" si="80"/>
        <v>418143.27543403895</v>
      </c>
      <c r="Z223">
        <f t="shared" si="81"/>
        <v>31874.002962657814</v>
      </c>
      <c r="AA223">
        <f t="shared" si="82"/>
        <v>32923.403627418942</v>
      </c>
      <c r="AB223">
        <f t="shared" si="86"/>
        <v>75333.269361566141</v>
      </c>
      <c r="AC223">
        <f t="shared" si="87"/>
        <v>6485.8151722873063</v>
      </c>
      <c r="AD223">
        <f t="shared" si="88"/>
        <v>37.283871141577841</v>
      </c>
      <c r="AE223">
        <f t="shared" si="89"/>
        <v>4151.9261506666644</v>
      </c>
      <c r="AF223">
        <f t="shared" si="90"/>
        <v>3414.3799120481517</v>
      </c>
      <c r="AG223">
        <f t="shared" si="83"/>
        <v>12.405009575551164</v>
      </c>
      <c r="AH223">
        <f t="shared" si="91"/>
        <v>1886.9130423800461</v>
      </c>
      <c r="AI223">
        <f t="shared" si="92"/>
        <v>952.06601035677613</v>
      </c>
      <c r="AJ223">
        <f t="shared" si="84"/>
        <v>129.71630344574612</v>
      </c>
      <c r="AK223">
        <f t="shared" si="85"/>
        <v>173.95766516998077</v>
      </c>
    </row>
    <row r="224" spans="1:37" x14ac:dyDescent="0.35">
      <c r="A224">
        <v>16.0031</v>
      </c>
      <c r="B224">
        <v>422.7</v>
      </c>
      <c r="C224">
        <v>26177.3</v>
      </c>
      <c r="D224">
        <f t="shared" si="77"/>
        <v>26880.971248667745</v>
      </c>
      <c r="E224">
        <v>3072.9</v>
      </c>
      <c r="F224">
        <v>1421.3</v>
      </c>
      <c r="G224">
        <v>273916.40000000002</v>
      </c>
      <c r="H224">
        <f t="shared" si="78"/>
        <v>377251.8756793295</v>
      </c>
      <c r="I224">
        <v>140.5</v>
      </c>
      <c r="J224">
        <v>12900.7</v>
      </c>
      <c r="K224">
        <v>13689.8</v>
      </c>
      <c r="L224">
        <v>5810.5</v>
      </c>
      <c r="M224">
        <f t="shared" si="79"/>
        <v>5844.4592303579957</v>
      </c>
      <c r="N224">
        <v>1055.5999999999999</v>
      </c>
      <c r="O224">
        <v>15081.6</v>
      </c>
      <c r="P224">
        <v>343.2</v>
      </c>
      <c r="Q224">
        <v>1228.9000000000001</v>
      </c>
      <c r="R224">
        <v>819.9</v>
      </c>
      <c r="S224">
        <v>1990.3</v>
      </c>
      <c r="T224">
        <v>141.19999999999999</v>
      </c>
      <c r="U224">
        <v>12.2</v>
      </c>
      <c r="V224">
        <v>5.16</v>
      </c>
      <c r="W224">
        <v>0</v>
      </c>
      <c r="X224">
        <v>0</v>
      </c>
      <c r="Y224">
        <f t="shared" si="80"/>
        <v>409977.30615835526</v>
      </c>
      <c r="Z224">
        <f t="shared" si="81"/>
        <v>33391.604350686335</v>
      </c>
      <c r="AA224">
        <f t="shared" si="82"/>
        <v>34545.121375917406</v>
      </c>
      <c r="AB224">
        <f t="shared" si="86"/>
        <v>75748.582991090763</v>
      </c>
      <c r="AC224">
        <f t="shared" si="87"/>
        <v>6384.2558129035051</v>
      </c>
      <c r="AD224">
        <f t="shared" si="88"/>
        <v>29.757744676940007</v>
      </c>
      <c r="AE224">
        <f t="shared" si="89"/>
        <v>4854.6589533207944</v>
      </c>
      <c r="AF224">
        <f t="shared" si="90"/>
        <v>3354.4783560990591</v>
      </c>
      <c r="AG224">
        <f t="shared" si="83"/>
        <v>14.03416090101382</v>
      </c>
      <c r="AH224">
        <f t="shared" si="91"/>
        <v>1999.8667918543536</v>
      </c>
      <c r="AI224">
        <f t="shared" si="92"/>
        <v>837.11950599391889</v>
      </c>
      <c r="AJ224">
        <f t="shared" si="84"/>
        <v>127.6851162580701</v>
      </c>
      <c r="AK224">
        <f t="shared" si="85"/>
        <v>214.54098360655735</v>
      </c>
    </row>
    <row r="225" spans="1:37" x14ac:dyDescent="0.35">
      <c r="A225">
        <v>16.012599999999999</v>
      </c>
      <c r="B225">
        <v>336.1</v>
      </c>
      <c r="C225">
        <v>25911.7</v>
      </c>
      <c r="D225">
        <f t="shared" si="77"/>
        <v>26600.976523380887</v>
      </c>
      <c r="E225">
        <v>3069</v>
      </c>
      <c r="F225">
        <v>1448.7</v>
      </c>
      <c r="G225">
        <v>275703.8</v>
      </c>
      <c r="H225">
        <f t="shared" si="78"/>
        <v>380650.62332233693</v>
      </c>
      <c r="I225">
        <v>166.3</v>
      </c>
      <c r="J225">
        <v>12505.7</v>
      </c>
      <c r="K225">
        <v>13543.2</v>
      </c>
      <c r="L225">
        <v>6041.6</v>
      </c>
      <c r="M225">
        <f t="shared" si="79"/>
        <v>6078.322794998262</v>
      </c>
      <c r="N225">
        <v>990.6</v>
      </c>
      <c r="O225">
        <v>15075.7</v>
      </c>
      <c r="P225">
        <v>361.3</v>
      </c>
      <c r="Q225">
        <v>1237.9000000000001</v>
      </c>
      <c r="R225">
        <v>762.6</v>
      </c>
      <c r="S225">
        <v>1567.1</v>
      </c>
      <c r="T225">
        <v>101.9</v>
      </c>
      <c r="U225">
        <v>6.83</v>
      </c>
      <c r="V225">
        <v>16.3</v>
      </c>
      <c r="W225">
        <v>15.6</v>
      </c>
      <c r="X225">
        <v>0</v>
      </c>
      <c r="Y225">
        <f t="shared" si="80"/>
        <v>413329.92264071607</v>
      </c>
      <c r="Z225">
        <f t="shared" si="81"/>
        <v>32766.07682665241</v>
      </c>
      <c r="AA225">
        <f t="shared" si="82"/>
        <v>33876.062492878547</v>
      </c>
      <c r="AB225">
        <f t="shared" si="86"/>
        <v>74154.8054497923</v>
      </c>
      <c r="AC225">
        <f t="shared" si="87"/>
        <v>6303.9229856699694</v>
      </c>
      <c r="AD225">
        <f t="shared" si="88"/>
        <v>54.266576822450645</v>
      </c>
      <c r="AE225">
        <f t="shared" si="89"/>
        <v>3791.4022531637274</v>
      </c>
      <c r="AF225">
        <f t="shared" si="90"/>
        <v>3280.9141698138801</v>
      </c>
      <c r="AG225">
        <f t="shared" si="83"/>
        <v>14.309648481805345</v>
      </c>
      <c r="AH225">
        <f t="shared" si="91"/>
        <v>1845.0152244672697</v>
      </c>
      <c r="AI225">
        <f t="shared" si="92"/>
        <v>874.12011618151655</v>
      </c>
      <c r="AJ225">
        <f t="shared" si="84"/>
        <v>126.07845971339938</v>
      </c>
      <c r="AK225">
        <f t="shared" si="85"/>
        <v>116.16584930896123</v>
      </c>
    </row>
    <row r="226" spans="1:37" x14ac:dyDescent="0.35">
      <c r="A226">
        <v>16.022099999999998</v>
      </c>
      <c r="B226">
        <v>489.4</v>
      </c>
      <c r="C226">
        <v>25081</v>
      </c>
      <c r="D226">
        <f t="shared" si="77"/>
        <v>25726.239820949228</v>
      </c>
      <c r="E226">
        <v>2880</v>
      </c>
      <c r="F226">
        <v>1436.9</v>
      </c>
      <c r="G226">
        <v>273540</v>
      </c>
      <c r="H226">
        <f t="shared" si="78"/>
        <v>376538.28152960935</v>
      </c>
      <c r="I226">
        <v>164.4</v>
      </c>
      <c r="J226">
        <v>12645.3</v>
      </c>
      <c r="K226">
        <v>13713.5</v>
      </c>
      <c r="L226">
        <v>5647.6</v>
      </c>
      <c r="M226">
        <f t="shared" si="79"/>
        <v>5679.6765412342756</v>
      </c>
      <c r="N226">
        <v>983.8</v>
      </c>
      <c r="O226">
        <v>15934.5</v>
      </c>
      <c r="P226">
        <v>407.7</v>
      </c>
      <c r="Q226">
        <v>1332.6</v>
      </c>
      <c r="R226">
        <v>797.4</v>
      </c>
      <c r="S226">
        <v>2029</v>
      </c>
      <c r="T226">
        <v>120.6</v>
      </c>
      <c r="U226">
        <v>10.7</v>
      </c>
      <c r="V226">
        <v>17.399999999999999</v>
      </c>
      <c r="W226">
        <v>4.3899999999999997</v>
      </c>
      <c r="X226">
        <v>0</v>
      </c>
      <c r="Y226">
        <f t="shared" si="80"/>
        <v>407944.19789179281</v>
      </c>
      <c r="Z226">
        <f t="shared" si="81"/>
        <v>33616.117279936181</v>
      </c>
      <c r="AA226">
        <f t="shared" si="82"/>
        <v>34785.469709322431</v>
      </c>
      <c r="AB226">
        <f t="shared" si="86"/>
        <v>77117.900346617287</v>
      </c>
      <c r="AC226">
        <f t="shared" si="87"/>
        <v>6336.896108241006</v>
      </c>
      <c r="AD226">
        <f t="shared" si="88"/>
        <v>36.990353283569981</v>
      </c>
      <c r="AE226">
        <f t="shared" si="89"/>
        <v>4973.7194706668979</v>
      </c>
      <c r="AF226">
        <f t="shared" si="90"/>
        <v>3604.9048070787285</v>
      </c>
      <c r="AG226">
        <f t="shared" si="83"/>
        <v>14.636351217677333</v>
      </c>
      <c r="AH226">
        <f t="shared" si="91"/>
        <v>1954.6791059190657</v>
      </c>
      <c r="AI226">
        <f t="shared" si="92"/>
        <v>999.40139388412729</v>
      </c>
      <c r="AJ226">
        <f t="shared" si="84"/>
        <v>126.73792216482012</v>
      </c>
      <c r="AK226">
        <f t="shared" si="85"/>
        <v>171.31212723658055</v>
      </c>
    </row>
    <row r="227" spans="1:37" x14ac:dyDescent="0.35">
      <c r="A227">
        <v>16.031600000000001</v>
      </c>
      <c r="B227">
        <v>325.60000000000002</v>
      </c>
      <c r="C227">
        <v>26137.7</v>
      </c>
      <c r="D227">
        <f t="shared" si="77"/>
        <v>26839.21535929669</v>
      </c>
      <c r="E227">
        <v>3048.4</v>
      </c>
      <c r="F227">
        <v>1647.1</v>
      </c>
      <c r="G227">
        <v>272591.09999999998</v>
      </c>
      <c r="H227">
        <f t="shared" si="78"/>
        <v>374742.59663306293</v>
      </c>
      <c r="I227">
        <v>159.5</v>
      </c>
      <c r="J227">
        <v>12689.4</v>
      </c>
      <c r="K227">
        <v>13740.6</v>
      </c>
      <c r="L227">
        <v>5646</v>
      </c>
      <c r="M227">
        <f t="shared" si="79"/>
        <v>5678.058317259246</v>
      </c>
      <c r="N227">
        <v>1065.2</v>
      </c>
      <c r="O227">
        <v>14805.2</v>
      </c>
      <c r="P227">
        <v>407.1</v>
      </c>
      <c r="Q227">
        <v>1312.8</v>
      </c>
      <c r="R227">
        <v>837.8</v>
      </c>
      <c r="S227">
        <v>1810.2</v>
      </c>
      <c r="T227">
        <v>124.5</v>
      </c>
      <c r="U227">
        <v>24.9</v>
      </c>
      <c r="V227">
        <v>13.6</v>
      </c>
      <c r="W227">
        <v>6.83</v>
      </c>
      <c r="X227">
        <v>0</v>
      </c>
      <c r="Y227">
        <f t="shared" si="80"/>
        <v>407259.87030961888</v>
      </c>
      <c r="Z227">
        <f t="shared" si="81"/>
        <v>33739.145449203534</v>
      </c>
      <c r="AA227">
        <f t="shared" si="82"/>
        <v>34917.222704720327</v>
      </c>
      <c r="AB227">
        <f t="shared" si="86"/>
        <v>74996.340731483608</v>
      </c>
      <c r="AC227">
        <f t="shared" si="87"/>
        <v>7051.517248229532</v>
      </c>
      <c r="AD227">
        <f t="shared" si="88"/>
        <v>77.910941669448789</v>
      </c>
      <c r="AE227">
        <f t="shared" si="89"/>
        <v>4444.8278162633542</v>
      </c>
      <c r="AF227">
        <f t="shared" si="90"/>
        <v>3562.5901439711074</v>
      </c>
      <c r="AG227">
        <f t="shared" si="83"/>
        <v>13.962501944128478</v>
      </c>
      <c r="AH227">
        <f t="shared" si="91"/>
        <v>2057.1631557095557</v>
      </c>
      <c r="AI227">
        <f t="shared" si="92"/>
        <v>999.60744890112221</v>
      </c>
      <c r="AJ227">
        <f t="shared" si="84"/>
        <v>141.03034496459065</v>
      </c>
      <c r="AK227">
        <f t="shared" si="85"/>
        <v>90.507406240151283</v>
      </c>
    </row>
    <row r="228" spans="1:37" x14ac:dyDescent="0.35">
      <c r="A228">
        <v>16.0411</v>
      </c>
      <c r="B228">
        <v>363.7</v>
      </c>
      <c r="C228">
        <v>26504.2</v>
      </c>
      <c r="D228">
        <f t="shared" si="77"/>
        <v>27225.797995225043</v>
      </c>
      <c r="E228">
        <v>2891.4</v>
      </c>
      <c r="F228">
        <v>1499.6</v>
      </c>
      <c r="G228">
        <v>272836.40000000002</v>
      </c>
      <c r="H228">
        <f t="shared" si="78"/>
        <v>375206.34971277445</v>
      </c>
      <c r="I228">
        <v>205.8</v>
      </c>
      <c r="J228">
        <v>12690.8</v>
      </c>
      <c r="K228">
        <v>13260.5</v>
      </c>
      <c r="L228">
        <v>6207.6</v>
      </c>
      <c r="M228">
        <f t="shared" si="79"/>
        <v>6246.3749974340717</v>
      </c>
      <c r="N228">
        <v>969.2</v>
      </c>
      <c r="O228">
        <v>15764.5</v>
      </c>
      <c r="P228">
        <v>421.9</v>
      </c>
      <c r="Q228">
        <v>1281.9000000000001</v>
      </c>
      <c r="R228">
        <v>687.8</v>
      </c>
      <c r="S228">
        <v>1817.7</v>
      </c>
      <c r="T228">
        <v>106.1</v>
      </c>
      <c r="U228">
        <v>8.2899999999999991</v>
      </c>
      <c r="V228">
        <v>16.100000000000001</v>
      </c>
      <c r="W228">
        <v>3.9</v>
      </c>
      <c r="X228">
        <v>0</v>
      </c>
      <c r="Y228">
        <f t="shared" si="80"/>
        <v>408678.5227054336</v>
      </c>
      <c r="Z228">
        <f t="shared" si="81"/>
        <v>32447.264202229373</v>
      </c>
      <c r="AA228">
        <f t="shared" si="82"/>
        <v>33535.396058258077</v>
      </c>
      <c r="AB228">
        <f t="shared" si="86"/>
        <v>76702.587139853204</v>
      </c>
      <c r="AC228">
        <f t="shared" si="87"/>
        <v>6544.5083394504491</v>
      </c>
      <c r="AD228">
        <f t="shared" si="88"/>
        <v>29.827845905145061</v>
      </c>
      <c r="AE228">
        <f t="shared" si="89"/>
        <v>4447.7502462495631</v>
      </c>
      <c r="AF228">
        <f t="shared" si="90"/>
        <v>3435.7078289921392</v>
      </c>
      <c r="AG228">
        <f t="shared" si="83"/>
        <v>13.781280158567968</v>
      </c>
      <c r="AH228">
        <f t="shared" si="91"/>
        <v>1682.9854317931724</v>
      </c>
      <c r="AI228">
        <f t="shared" si="92"/>
        <v>1032.3517791124448</v>
      </c>
      <c r="AJ228">
        <f t="shared" si="84"/>
        <v>130.89016678900899</v>
      </c>
      <c r="AK228">
        <f t="shared" si="85"/>
        <v>219.40935192780967</v>
      </c>
    </row>
    <row r="229" spans="1:37" x14ac:dyDescent="0.35">
      <c r="A229">
        <v>16.050599999999999</v>
      </c>
      <c r="B229">
        <v>369.5</v>
      </c>
      <c r="C229">
        <v>26403.7</v>
      </c>
      <c r="D229">
        <f t="shared" si="77"/>
        <v>27119.762061544399</v>
      </c>
      <c r="E229">
        <v>2975.1</v>
      </c>
      <c r="F229">
        <v>1370.7</v>
      </c>
      <c r="G229">
        <v>270103.5</v>
      </c>
      <c r="H229">
        <f t="shared" si="78"/>
        <v>370057.26154324622</v>
      </c>
      <c r="I229">
        <v>149.69999999999999</v>
      </c>
      <c r="J229">
        <v>12872.7</v>
      </c>
      <c r="K229">
        <v>13672.9</v>
      </c>
      <c r="L229">
        <v>6213.5</v>
      </c>
      <c r="M229">
        <f t="shared" si="79"/>
        <v>6252.348970327128</v>
      </c>
      <c r="N229">
        <v>1099</v>
      </c>
      <c r="O229">
        <v>15193.2</v>
      </c>
      <c r="P229">
        <v>437.4</v>
      </c>
      <c r="Q229">
        <v>1333</v>
      </c>
      <c r="R229">
        <v>769</v>
      </c>
      <c r="S229">
        <v>1637.9</v>
      </c>
      <c r="T229">
        <v>94.2</v>
      </c>
      <c r="U229">
        <v>11.2</v>
      </c>
      <c r="V229">
        <v>6</v>
      </c>
      <c r="W229">
        <v>0</v>
      </c>
      <c r="X229">
        <v>0</v>
      </c>
      <c r="Y229">
        <f t="shared" si="80"/>
        <v>403429.37257511774</v>
      </c>
      <c r="Z229">
        <f t="shared" si="81"/>
        <v>33891.681988162956</v>
      </c>
      <c r="AA229">
        <f t="shared" si="82"/>
        <v>35080.623317589227</v>
      </c>
      <c r="AB229">
        <f t="shared" si="86"/>
        <v>76942.835872021751</v>
      </c>
      <c r="AC229">
        <f t="shared" si="87"/>
        <v>6492.8341317346021</v>
      </c>
      <c r="AD229">
        <f t="shared" si="88"/>
        <v>27.761984529062971</v>
      </c>
      <c r="AE229">
        <f t="shared" si="89"/>
        <v>4059.9423625135928</v>
      </c>
      <c r="AF229">
        <f t="shared" si="90"/>
        <v>3552.5425202725937</v>
      </c>
      <c r="AG229">
        <f t="shared" si="83"/>
        <v>13.645298978046139</v>
      </c>
      <c r="AH229">
        <f t="shared" si="91"/>
        <v>1906.157687754413</v>
      </c>
      <c r="AI229">
        <f t="shared" si="92"/>
        <v>1084.2046458046557</v>
      </c>
      <c r="AJ229">
        <f t="shared" si="84"/>
        <v>129.85668263469205</v>
      </c>
      <c r="AK229">
        <f t="shared" si="85"/>
        <v>233.875</v>
      </c>
    </row>
    <row r="230" spans="1:37" x14ac:dyDescent="0.35">
      <c r="A230">
        <v>16.060099999999998</v>
      </c>
      <c r="B230">
        <v>368.5</v>
      </c>
      <c r="C230">
        <v>26265.7</v>
      </c>
      <c r="D230">
        <f t="shared" si="77"/>
        <v>26974.196143650275</v>
      </c>
      <c r="E230">
        <v>2938.3</v>
      </c>
      <c r="F230">
        <v>1496.6</v>
      </c>
      <c r="G230">
        <v>275527.3</v>
      </c>
      <c r="H230">
        <f t="shared" si="78"/>
        <v>380314.26166921132</v>
      </c>
      <c r="I230">
        <v>231.2</v>
      </c>
      <c r="J230">
        <v>12845.4</v>
      </c>
      <c r="K230">
        <v>13079.4</v>
      </c>
      <c r="L230">
        <v>5882.7</v>
      </c>
      <c r="M230">
        <f t="shared" si="79"/>
        <v>5917.510941616245</v>
      </c>
      <c r="N230">
        <v>1022.9</v>
      </c>
      <c r="O230">
        <v>15247.7</v>
      </c>
      <c r="P230">
        <v>441.2</v>
      </c>
      <c r="Q230">
        <v>1149</v>
      </c>
      <c r="R230">
        <v>869.7</v>
      </c>
      <c r="S230">
        <v>1788.9</v>
      </c>
      <c r="T230">
        <v>103.9</v>
      </c>
      <c r="U230">
        <v>3.9</v>
      </c>
      <c r="V230">
        <v>42.6</v>
      </c>
      <c r="W230">
        <v>0</v>
      </c>
      <c r="X230">
        <v>3.9</v>
      </c>
      <c r="Y230">
        <f t="shared" si="80"/>
        <v>413205.96875447786</v>
      </c>
      <c r="Z230">
        <f t="shared" si="81"/>
        <v>31653.463379111123</v>
      </c>
      <c r="AA230">
        <f t="shared" si="82"/>
        <v>32688.156751784369</v>
      </c>
      <c r="AB230">
        <f t="shared" si="86"/>
        <v>75099.108789588892</v>
      </c>
      <c r="AC230">
        <f t="shared" si="87"/>
        <v>6656.9706345031855</v>
      </c>
      <c r="AD230">
        <f t="shared" si="88"/>
        <v>18.876784436370688</v>
      </c>
      <c r="AE230">
        <f t="shared" si="89"/>
        <v>4329.3179074645541</v>
      </c>
      <c r="AF230">
        <f t="shared" si="90"/>
        <v>3135.2402868356698</v>
      </c>
      <c r="AG230">
        <f t="shared" si="83"/>
        <v>14.099187966301539</v>
      </c>
      <c r="AH230">
        <f t="shared" si="91"/>
        <v>2104.7614646553316</v>
      </c>
      <c r="AI230">
        <f t="shared" si="92"/>
        <v>1067.7483709393266</v>
      </c>
      <c r="AJ230">
        <f t="shared" si="84"/>
        <v>133.13941269006372</v>
      </c>
      <c r="AK230">
        <f t="shared" si="85"/>
        <v>352.65384615384613</v>
      </c>
    </row>
    <row r="231" spans="1:37" x14ac:dyDescent="0.35">
      <c r="A231">
        <v>16.069600000000001</v>
      </c>
      <c r="B231">
        <v>342.8</v>
      </c>
      <c r="C231">
        <v>27059</v>
      </c>
      <c r="D231">
        <f t="shared" si="77"/>
        <v>27811.552807415865</v>
      </c>
      <c r="E231">
        <v>2920.7</v>
      </c>
      <c r="F231">
        <v>1444.4</v>
      </c>
      <c r="G231">
        <v>276665.5</v>
      </c>
      <c r="H231">
        <f t="shared" si="78"/>
        <v>382486.24944614142</v>
      </c>
      <c r="I231">
        <v>148.30000000000001</v>
      </c>
      <c r="J231">
        <v>12273.5</v>
      </c>
      <c r="K231">
        <v>13152</v>
      </c>
      <c r="L231">
        <v>6145.5</v>
      </c>
      <c r="M231">
        <f t="shared" si="79"/>
        <v>6183.5007035738136</v>
      </c>
      <c r="N231">
        <v>1017.1</v>
      </c>
      <c r="O231">
        <v>15202.5</v>
      </c>
      <c r="P231">
        <v>399.3</v>
      </c>
      <c r="Q231">
        <v>1284.4000000000001</v>
      </c>
      <c r="R231">
        <v>854.7</v>
      </c>
      <c r="S231">
        <v>1814.2</v>
      </c>
      <c r="T231">
        <v>160.6</v>
      </c>
      <c r="U231">
        <v>8.2899999999999991</v>
      </c>
      <c r="V231">
        <v>16.8</v>
      </c>
      <c r="W231">
        <v>0</v>
      </c>
      <c r="X231">
        <v>2.93</v>
      </c>
      <c r="Y231">
        <f t="shared" si="80"/>
        <v>416481.30295713106</v>
      </c>
      <c r="Z231">
        <f t="shared" si="81"/>
        <v>31578.84857403491</v>
      </c>
      <c r="AA231">
        <f t="shared" si="82"/>
        <v>32608.590309635631</v>
      </c>
      <c r="AB231">
        <f t="shared" si="86"/>
        <v>72984.548848111852</v>
      </c>
      <c r="AC231">
        <f t="shared" si="87"/>
        <v>6266.3077105015445</v>
      </c>
      <c r="AD231">
        <f t="shared" si="88"/>
        <v>26.939984869272479</v>
      </c>
      <c r="AE231">
        <f t="shared" si="89"/>
        <v>4356.017874316768</v>
      </c>
      <c r="AF231">
        <f t="shared" si="90"/>
        <v>3509.8814511499568</v>
      </c>
      <c r="AG231">
        <f t="shared" si="83"/>
        <v>13.75278295659035</v>
      </c>
      <c r="AH231">
        <f t="shared" si="91"/>
        <v>2052.1929650416391</v>
      </c>
      <c r="AI231">
        <f t="shared" si="92"/>
        <v>958.74652034763835</v>
      </c>
      <c r="AJ231">
        <f t="shared" si="84"/>
        <v>125.32615421003089</v>
      </c>
      <c r="AK231">
        <f t="shared" si="85"/>
        <v>232.60249554367206</v>
      </c>
    </row>
    <row r="232" spans="1:37" x14ac:dyDescent="0.35">
      <c r="A232">
        <v>16.0791</v>
      </c>
      <c r="B232">
        <v>360.9</v>
      </c>
      <c r="C232">
        <v>26374.3</v>
      </c>
      <c r="D232">
        <f t="shared" si="77"/>
        <v>27088.74673295908</v>
      </c>
      <c r="E232">
        <v>2963.2</v>
      </c>
      <c r="F232">
        <v>1597.8</v>
      </c>
      <c r="G232">
        <v>278518.2</v>
      </c>
      <c r="H232">
        <f t="shared" si="78"/>
        <v>386036.34908046189</v>
      </c>
      <c r="I232">
        <v>187.3</v>
      </c>
      <c r="J232">
        <v>12597.8</v>
      </c>
      <c r="K232">
        <v>13358.3</v>
      </c>
      <c r="L232">
        <v>6146.1</v>
      </c>
      <c r="M232">
        <f t="shared" si="79"/>
        <v>6184.1081470827858</v>
      </c>
      <c r="N232">
        <v>990.7</v>
      </c>
      <c r="O232">
        <v>14996.5</v>
      </c>
      <c r="P232">
        <v>429</v>
      </c>
      <c r="Q232">
        <v>1154.8</v>
      </c>
      <c r="R232">
        <v>913.1</v>
      </c>
      <c r="S232">
        <v>1699.9</v>
      </c>
      <c r="T232">
        <v>123.2</v>
      </c>
      <c r="U232">
        <v>8.2899999999999991</v>
      </c>
      <c r="V232">
        <v>25.8</v>
      </c>
      <c r="W232">
        <v>7.8</v>
      </c>
      <c r="X232">
        <v>0</v>
      </c>
      <c r="Y232">
        <f t="shared" si="80"/>
        <v>419309.20396050374</v>
      </c>
      <c r="Z232">
        <f t="shared" si="81"/>
        <v>31857.874508421872</v>
      </c>
      <c r="AA232">
        <f t="shared" si="82"/>
        <v>32906.195970189714</v>
      </c>
      <c r="AB232">
        <f t="shared" si="86"/>
        <v>72875.815058136242</v>
      </c>
      <c r="AC232">
        <f t="shared" si="87"/>
        <v>6619.9357747974991</v>
      </c>
      <c r="AD232">
        <f t="shared" si="88"/>
        <v>38.372637299694418</v>
      </c>
      <c r="AE232">
        <f t="shared" si="89"/>
        <v>4054.0488592759812</v>
      </c>
      <c r="AF232">
        <f t="shared" si="90"/>
        <v>3109.3999074792778</v>
      </c>
      <c r="AG232">
        <f t="shared" si="83"/>
        <v>14.250801370990287</v>
      </c>
      <c r="AH232">
        <f t="shared" si="91"/>
        <v>2177.6292801958343</v>
      </c>
      <c r="AI232">
        <f t="shared" si="92"/>
        <v>1023.1113363311936</v>
      </c>
      <c r="AJ232">
        <f t="shared" si="84"/>
        <v>132.39871549594997</v>
      </c>
      <c r="AK232">
        <f t="shared" si="85"/>
        <v>172.51709136109383</v>
      </c>
    </row>
    <row r="233" spans="1:37" x14ac:dyDescent="0.35">
      <c r="A233">
        <v>16.0886</v>
      </c>
      <c r="B233">
        <v>407.5</v>
      </c>
      <c r="C233">
        <v>27903.200000000001</v>
      </c>
      <c r="D233">
        <f t="shared" si="77"/>
        <v>28704.137283447493</v>
      </c>
      <c r="E233">
        <v>2183.1999999999998</v>
      </c>
      <c r="F233">
        <v>883.4</v>
      </c>
      <c r="G233">
        <v>290416.2</v>
      </c>
      <c r="H233">
        <f t="shared" si="78"/>
        <v>409276.81832646125</v>
      </c>
      <c r="I233">
        <v>128.80000000000001</v>
      </c>
      <c r="J233">
        <v>9027.7000000000007</v>
      </c>
      <c r="K233">
        <v>10961.3</v>
      </c>
      <c r="L233">
        <v>6206.3</v>
      </c>
      <c r="M233">
        <f t="shared" si="79"/>
        <v>6245.0587078585831</v>
      </c>
      <c r="N233">
        <v>657.6</v>
      </c>
      <c r="O233">
        <v>9946.6</v>
      </c>
      <c r="P233">
        <v>234.2</v>
      </c>
      <c r="Q233">
        <v>677.4</v>
      </c>
      <c r="R233">
        <v>759.9</v>
      </c>
      <c r="S233">
        <v>1063.9000000000001</v>
      </c>
      <c r="T233">
        <v>78.400000000000006</v>
      </c>
      <c r="U233">
        <v>12.7</v>
      </c>
      <c r="V233">
        <v>21.3</v>
      </c>
      <c r="W233">
        <v>0</v>
      </c>
      <c r="X233">
        <v>0</v>
      </c>
      <c r="Y233">
        <f t="shared" si="80"/>
        <v>444226.01431776735</v>
      </c>
      <c r="Z233">
        <f t="shared" si="81"/>
        <v>24675.051993148412</v>
      </c>
      <c r="AA233">
        <f t="shared" si="82"/>
        <v>25299.313878491161</v>
      </c>
      <c r="AB233">
        <f t="shared" si="86"/>
        <v>47627.782520781067</v>
      </c>
      <c r="AC233">
        <f t="shared" si="87"/>
        <v>3758.8973769679897</v>
      </c>
      <c r="AD233">
        <f t="shared" si="88"/>
        <v>28.589050597373014</v>
      </c>
      <c r="AE233">
        <f t="shared" si="89"/>
        <v>2394.9520417752092</v>
      </c>
      <c r="AF233">
        <f t="shared" si="90"/>
        <v>1749.3347416707534</v>
      </c>
      <c r="AG233">
        <f t="shared" si="83"/>
        <v>14.258460872205852</v>
      </c>
      <c r="AH233">
        <f t="shared" si="91"/>
        <v>1710.6157125152563</v>
      </c>
      <c r="AI233">
        <f t="shared" si="92"/>
        <v>527.2091062917134</v>
      </c>
      <c r="AJ233">
        <f t="shared" si="84"/>
        <v>75.177947539359792</v>
      </c>
      <c r="AK233">
        <f t="shared" si="85"/>
        <v>131.48031496062995</v>
      </c>
    </row>
    <row r="234" spans="1:37" x14ac:dyDescent="0.35">
      <c r="A234">
        <v>16.098099999999999</v>
      </c>
      <c r="B234">
        <v>598.79999999999995</v>
      </c>
      <c r="C234">
        <v>32147</v>
      </c>
      <c r="D234">
        <f t="shared" si="77"/>
        <v>33214.754719983306</v>
      </c>
      <c r="E234">
        <v>132.30000000000001</v>
      </c>
      <c r="F234">
        <v>3.9</v>
      </c>
      <c r="G234">
        <v>332320</v>
      </c>
      <c r="H234">
        <f t="shared" si="78"/>
        <v>497723.46034028282</v>
      </c>
      <c r="I234">
        <v>20</v>
      </c>
      <c r="J234">
        <v>550.9</v>
      </c>
      <c r="K234">
        <v>2879.6</v>
      </c>
      <c r="L234">
        <v>7084.8</v>
      </c>
      <c r="M234">
        <f t="shared" si="79"/>
        <v>7135.3525457158885</v>
      </c>
      <c r="N234">
        <v>48.3</v>
      </c>
      <c r="O234">
        <v>643</v>
      </c>
      <c r="P234">
        <v>81.900000000000006</v>
      </c>
      <c r="Q234">
        <v>60.6</v>
      </c>
      <c r="R234">
        <v>665</v>
      </c>
      <c r="S234">
        <v>73.5</v>
      </c>
      <c r="T234">
        <v>11</v>
      </c>
      <c r="U234">
        <v>3.9</v>
      </c>
      <c r="V234">
        <v>0</v>
      </c>
      <c r="W234">
        <v>0</v>
      </c>
      <c r="X234">
        <v>0</v>
      </c>
      <c r="Y234">
        <f t="shared" si="80"/>
        <v>538073.56760598195</v>
      </c>
      <c r="Z234">
        <f t="shared" si="81"/>
        <v>5351.684552749969</v>
      </c>
      <c r="AA234">
        <f t="shared" si="82"/>
        <v>5380.4791800643125</v>
      </c>
      <c r="AB234">
        <f t="shared" si="86"/>
        <v>2464.7187296350221</v>
      </c>
      <c r="AC234">
        <f t="shared" si="87"/>
        <v>134.18239502311008</v>
      </c>
      <c r="AD234">
        <f t="shared" si="88"/>
        <v>7.2480795095585782</v>
      </c>
      <c r="AE234">
        <f t="shared" si="89"/>
        <v>136.59842152629628</v>
      </c>
      <c r="AF234">
        <f t="shared" si="90"/>
        <v>133.06730586779338</v>
      </c>
      <c r="AG234">
        <f t="shared" si="83"/>
        <v>14.985010864488871</v>
      </c>
      <c r="AH234">
        <f t="shared" si="91"/>
        <v>1235.8904804760139</v>
      </c>
      <c r="AI234">
        <f t="shared" si="92"/>
        <v>152.20966970073013</v>
      </c>
      <c r="AJ234">
        <f t="shared" si="84"/>
        <v>2.6836479004622014</v>
      </c>
      <c r="AK234">
        <f t="shared" si="85"/>
        <v>18.512820512820511</v>
      </c>
    </row>
    <row r="235" spans="1:37" x14ac:dyDescent="0.35">
      <c r="A235">
        <v>16.107600000000001</v>
      </c>
      <c r="B235">
        <v>565.70000000000005</v>
      </c>
      <c r="C235">
        <v>33551</v>
      </c>
      <c r="D235">
        <f t="shared" si="77"/>
        <v>34715.748063270796</v>
      </c>
      <c r="E235">
        <v>125.8</v>
      </c>
      <c r="F235">
        <v>15.1</v>
      </c>
      <c r="G235">
        <v>333272.7</v>
      </c>
      <c r="H235">
        <f t="shared" si="78"/>
        <v>499863.58740672533</v>
      </c>
      <c r="I235">
        <v>18.5</v>
      </c>
      <c r="J235">
        <v>421.2</v>
      </c>
      <c r="K235">
        <v>2482.9</v>
      </c>
      <c r="L235">
        <v>7421.9</v>
      </c>
      <c r="M235">
        <f t="shared" si="79"/>
        <v>7477.3964890017223</v>
      </c>
      <c r="N235">
        <v>35.6</v>
      </c>
      <c r="O235">
        <v>440.6</v>
      </c>
      <c r="P235">
        <v>52.9</v>
      </c>
      <c r="Q235">
        <v>25.2</v>
      </c>
      <c r="R235">
        <v>767.1</v>
      </c>
      <c r="S235">
        <v>52.9</v>
      </c>
      <c r="T235">
        <v>0</v>
      </c>
      <c r="U235">
        <v>0</v>
      </c>
      <c r="V235">
        <v>5.81</v>
      </c>
      <c r="W235">
        <v>0</v>
      </c>
      <c r="X235">
        <v>4.3899999999999997</v>
      </c>
      <c r="Y235">
        <f t="shared" si="80"/>
        <v>542056.73195899779</v>
      </c>
      <c r="Z235">
        <f t="shared" si="81"/>
        <v>4580.5168603418642</v>
      </c>
      <c r="AA235">
        <f t="shared" si="82"/>
        <v>4601.5945417246912</v>
      </c>
      <c r="AB235">
        <f t="shared" si="86"/>
        <v>1821.9495151933727</v>
      </c>
      <c r="AC235">
        <f t="shared" si="87"/>
        <v>127.66191418730396</v>
      </c>
      <c r="AD235">
        <f t="shared" si="88"/>
        <v>8.0987832844257852</v>
      </c>
      <c r="AE235">
        <f t="shared" si="89"/>
        <v>97.59126099000548</v>
      </c>
      <c r="AF235">
        <f t="shared" si="90"/>
        <v>57.208034088848201</v>
      </c>
      <c r="AG235">
        <f t="shared" si="83"/>
        <v>14.398756048572094</v>
      </c>
      <c r="AH235">
        <f t="shared" si="91"/>
        <v>1415.1655256225558</v>
      </c>
      <c r="AI235">
        <f t="shared" si="92"/>
        <v>97.59126099000548</v>
      </c>
      <c r="AJ235">
        <f t="shared" si="84"/>
        <v>2.5532382837460794</v>
      </c>
      <c r="AK235">
        <f t="shared" si="85"/>
        <v>15.763097949886106</v>
      </c>
    </row>
    <row r="236" spans="1:37" x14ac:dyDescent="0.35">
      <c r="A236">
        <v>16.117100000000001</v>
      </c>
      <c r="B236">
        <v>397.9</v>
      </c>
      <c r="C236">
        <v>34995.9</v>
      </c>
      <c r="D236">
        <f t="shared" si="77"/>
        <v>36265.027267759797</v>
      </c>
      <c r="E236">
        <v>111</v>
      </c>
      <c r="F236">
        <v>0</v>
      </c>
      <c r="G236">
        <v>331472.7</v>
      </c>
      <c r="H236">
        <f t="shared" si="78"/>
        <v>495825.22658386582</v>
      </c>
      <c r="I236">
        <v>15.1</v>
      </c>
      <c r="J236">
        <v>329.7</v>
      </c>
      <c r="K236">
        <v>1991</v>
      </c>
      <c r="L236">
        <v>7211.4</v>
      </c>
      <c r="M236">
        <f t="shared" si="79"/>
        <v>7263.7820377872986</v>
      </c>
      <c r="N236">
        <v>36.1</v>
      </c>
      <c r="O236">
        <v>438.1</v>
      </c>
      <c r="P236">
        <v>57.4</v>
      </c>
      <c r="Q236">
        <v>77.400000000000006</v>
      </c>
      <c r="R236">
        <v>760</v>
      </c>
      <c r="S236">
        <v>73.5</v>
      </c>
      <c r="T236">
        <v>0</v>
      </c>
      <c r="U236">
        <v>5.85</v>
      </c>
      <c r="V236">
        <v>10.3</v>
      </c>
      <c r="W236">
        <v>0</v>
      </c>
      <c r="X236">
        <v>0</v>
      </c>
      <c r="Y236">
        <f t="shared" si="80"/>
        <v>539354.03588941286</v>
      </c>
      <c r="Z236">
        <f t="shared" si="81"/>
        <v>3691.452863084216</v>
      </c>
      <c r="AA236">
        <f t="shared" si="82"/>
        <v>3705.130176482292</v>
      </c>
      <c r="AB236">
        <f t="shared" si="86"/>
        <v>1629.356492254349</v>
      </c>
      <c r="AC236">
        <f t="shared" si="87"/>
        <v>94.928370964295254</v>
      </c>
      <c r="AD236">
        <f t="shared" si="88"/>
        <v>10.846308010568892</v>
      </c>
      <c r="AE236">
        <f t="shared" si="89"/>
        <v>136.27412628663478</v>
      </c>
      <c r="AF236">
        <f t="shared" si="90"/>
        <v>162.60191667126355</v>
      </c>
      <c r="AG236">
        <f t="shared" si="83"/>
        <v>13.67226950976713</v>
      </c>
      <c r="AH236">
        <f t="shared" si="91"/>
        <v>1409.0930065012576</v>
      </c>
      <c r="AI236">
        <f t="shared" si="92"/>
        <v>106.42360338575288</v>
      </c>
      <c r="AJ236">
        <f t="shared" si="84"/>
        <v>1.898567419285905</v>
      </c>
      <c r="AK236">
        <f t="shared" si="85"/>
        <v>8.7521367521367512</v>
      </c>
    </row>
    <row r="237" spans="1:37" x14ac:dyDescent="0.35">
      <c r="A237">
        <v>16.1266</v>
      </c>
      <c r="B237">
        <v>589.29999999999995</v>
      </c>
      <c r="C237">
        <v>33181.9</v>
      </c>
      <c r="D237">
        <f t="shared" si="77"/>
        <v>34320.726928881457</v>
      </c>
      <c r="E237">
        <v>100</v>
      </c>
      <c r="F237">
        <v>11.8</v>
      </c>
      <c r="G237">
        <v>334241.8</v>
      </c>
      <c r="H237">
        <f t="shared" si="78"/>
        <v>502046.8392278158</v>
      </c>
      <c r="I237">
        <v>16.100000000000001</v>
      </c>
      <c r="J237">
        <v>354.1</v>
      </c>
      <c r="K237">
        <v>2002.6</v>
      </c>
      <c r="L237">
        <v>7187.6</v>
      </c>
      <c r="M237">
        <f t="shared" si="79"/>
        <v>7239.6356048735897</v>
      </c>
      <c r="N237">
        <v>62.9</v>
      </c>
      <c r="O237">
        <v>328.4</v>
      </c>
      <c r="P237">
        <v>74.8</v>
      </c>
      <c r="Q237">
        <v>51.6</v>
      </c>
      <c r="R237">
        <v>605.20000000000005</v>
      </c>
      <c r="S237">
        <v>37.4</v>
      </c>
      <c r="T237">
        <v>5.81</v>
      </c>
      <c r="U237">
        <v>7.32</v>
      </c>
      <c r="V237">
        <v>3.87</v>
      </c>
      <c r="W237">
        <v>3.9</v>
      </c>
      <c r="X237">
        <v>0</v>
      </c>
      <c r="Y237">
        <f t="shared" si="80"/>
        <v>543607.20176157076</v>
      </c>
      <c r="Z237">
        <f t="shared" si="81"/>
        <v>3683.909987782597</v>
      </c>
      <c r="AA237">
        <f t="shared" si="82"/>
        <v>3697.5313604916523</v>
      </c>
      <c r="AB237">
        <f t="shared" si="86"/>
        <v>1439.4584866872478</v>
      </c>
      <c r="AC237">
        <f t="shared" si="87"/>
        <v>167.03237136255859</v>
      </c>
      <c r="AD237">
        <f t="shared" si="88"/>
        <v>20.639903157355807</v>
      </c>
      <c r="AE237">
        <f t="shared" si="89"/>
        <v>68.799677191186021</v>
      </c>
      <c r="AF237">
        <f t="shared" si="90"/>
        <v>112.72845503411443</v>
      </c>
      <c r="AG237">
        <f t="shared" si="83"/>
        <v>14.628094570028908</v>
      </c>
      <c r="AH237">
        <f t="shared" si="91"/>
        <v>1113.3038672755556</v>
      </c>
      <c r="AI237">
        <f t="shared" si="92"/>
        <v>137.59935438237204</v>
      </c>
      <c r="AJ237">
        <f t="shared" si="84"/>
        <v>3.3406474272511719</v>
      </c>
      <c r="AK237">
        <f t="shared" si="85"/>
        <v>8.0926916221033878</v>
      </c>
    </row>
    <row r="238" spans="1:37" x14ac:dyDescent="0.35">
      <c r="A238">
        <v>16.136099999999999</v>
      </c>
      <c r="B238">
        <v>385.6</v>
      </c>
      <c r="C238">
        <v>33751.300000000003</v>
      </c>
      <c r="D238">
        <f t="shared" si="77"/>
        <v>34930.24104456752</v>
      </c>
      <c r="E238">
        <v>78.7</v>
      </c>
      <c r="F238">
        <v>3.9</v>
      </c>
      <c r="G238">
        <v>333115.90000000002</v>
      </c>
      <c r="H238">
        <f t="shared" si="78"/>
        <v>499510.93450870994</v>
      </c>
      <c r="I238">
        <v>27.8</v>
      </c>
      <c r="J238">
        <v>267.3</v>
      </c>
      <c r="K238">
        <v>1903.9</v>
      </c>
      <c r="L238">
        <v>7138.3</v>
      </c>
      <c r="M238">
        <f t="shared" si="79"/>
        <v>7189.6216764127375</v>
      </c>
      <c r="N238">
        <v>36.6</v>
      </c>
      <c r="O238">
        <v>366.5</v>
      </c>
      <c r="P238">
        <v>27.1</v>
      </c>
      <c r="Q238">
        <v>65.8</v>
      </c>
      <c r="R238">
        <v>759.7</v>
      </c>
      <c r="S238">
        <v>47.7</v>
      </c>
      <c r="T238">
        <v>10.3</v>
      </c>
      <c r="U238">
        <v>11.2</v>
      </c>
      <c r="V238">
        <v>0</v>
      </c>
      <c r="W238">
        <v>0</v>
      </c>
      <c r="X238">
        <v>0</v>
      </c>
      <c r="Y238">
        <f t="shared" si="80"/>
        <v>541630.79722969024</v>
      </c>
      <c r="Z238">
        <f t="shared" si="81"/>
        <v>3515.1250810293382</v>
      </c>
      <c r="AA238">
        <f t="shared" si="82"/>
        <v>3527.524771828746</v>
      </c>
      <c r="AB238">
        <f t="shared" ref="AB238:AB245" si="93">(E238+J238+O238)*1000000/Y238</f>
        <v>1315.4717265788138</v>
      </c>
      <c r="AC238">
        <f t="shared" ref="AC238:AC245" si="94">(I238+N238+F238)*1000000/Y238</f>
        <v>126.10065814081824</v>
      </c>
      <c r="AD238">
        <f t="shared" ref="AD238:AD245" si="95">(U238+W238+X238)*1000000/Y238</f>
        <v>20.678292403765212</v>
      </c>
      <c r="AE238">
        <f t="shared" ref="AE238:AE245" si="96">(S238)*1000000/Y238</f>
        <v>88.067370326750051</v>
      </c>
      <c r="AF238">
        <f t="shared" ref="AF238:AF245" si="97">(Q238+T238+V238)*1000000/Y238</f>
        <v>140.5016117791547</v>
      </c>
      <c r="AG238">
        <f t="shared" si="83"/>
        <v>14.300242986339075</v>
      </c>
      <c r="AH238">
        <f t="shared" ref="AH238:AH245" si="98">R238*1000000/Y238</f>
        <v>1402.6159588518242</v>
      </c>
      <c r="AI238">
        <f t="shared" ref="AI238:AI245" si="99">P238*1000000/Y238</f>
        <v>50.034082512681898</v>
      </c>
      <c r="AJ238">
        <f t="shared" si="84"/>
        <v>2.5220131628163647</v>
      </c>
      <c r="AK238">
        <f t="shared" si="85"/>
        <v>6.0982142857142874</v>
      </c>
    </row>
    <row r="239" spans="1:37" x14ac:dyDescent="0.35">
      <c r="A239">
        <v>16.145600000000002</v>
      </c>
      <c r="B239">
        <v>434.2</v>
      </c>
      <c r="C239">
        <v>32715.200000000001</v>
      </c>
      <c r="D239">
        <f t="shared" si="77"/>
        <v>33821.683127864722</v>
      </c>
      <c r="E239">
        <v>83.2</v>
      </c>
      <c r="F239">
        <v>0</v>
      </c>
      <c r="G239">
        <v>336560.4</v>
      </c>
      <c r="H239">
        <f t="shared" si="78"/>
        <v>507296.21807320527</v>
      </c>
      <c r="I239">
        <v>23.5</v>
      </c>
      <c r="J239">
        <v>252.9</v>
      </c>
      <c r="K239">
        <v>1971</v>
      </c>
      <c r="L239">
        <v>7424.9</v>
      </c>
      <c r="M239">
        <f t="shared" si="79"/>
        <v>7480.4415303184605</v>
      </c>
      <c r="N239">
        <v>55.3</v>
      </c>
      <c r="O239">
        <v>266.5</v>
      </c>
      <c r="P239">
        <v>69.2</v>
      </c>
      <c r="Q239">
        <v>36.700000000000003</v>
      </c>
      <c r="R239">
        <v>628.29999999999995</v>
      </c>
      <c r="S239">
        <v>50.3</v>
      </c>
      <c r="T239">
        <v>5.16</v>
      </c>
      <c r="U239">
        <v>15.1</v>
      </c>
      <c r="V239">
        <v>11</v>
      </c>
      <c r="W239">
        <v>0</v>
      </c>
      <c r="X239">
        <v>0</v>
      </c>
      <c r="Y239">
        <f t="shared" si="80"/>
        <v>548598.3427313884</v>
      </c>
      <c r="Z239">
        <f t="shared" si="81"/>
        <v>3592.7924794425885</v>
      </c>
      <c r="AA239">
        <f t="shared" si="82"/>
        <v>3605.7471807965258</v>
      </c>
      <c r="AB239">
        <f t="shared" si="93"/>
        <v>1098.4356915840203</v>
      </c>
      <c r="AC239">
        <f t="shared" si="94"/>
        <v>143.63878608831862</v>
      </c>
      <c r="AD239">
        <f t="shared" si="95"/>
        <v>27.524691242812324</v>
      </c>
      <c r="AE239">
        <f t="shared" si="96"/>
        <v>91.688209901553634</v>
      </c>
      <c r="AF239">
        <f t="shared" si="97"/>
        <v>96.354647622189361</v>
      </c>
      <c r="AG239">
        <f t="shared" si="83"/>
        <v>14.999141709043402</v>
      </c>
      <c r="AH239">
        <f t="shared" si="98"/>
        <v>1145.28235151384</v>
      </c>
      <c r="AI239">
        <f t="shared" si="99"/>
        <v>126.13964463593462</v>
      </c>
      <c r="AJ239">
        <f t="shared" si="84"/>
        <v>2.8727757217663723</v>
      </c>
      <c r="AK239">
        <f t="shared" si="85"/>
        <v>5.2185430463576159</v>
      </c>
    </row>
    <row r="240" spans="1:37" x14ac:dyDescent="0.35">
      <c r="A240">
        <v>16.155100000000001</v>
      </c>
      <c r="B240">
        <v>513.29999999999995</v>
      </c>
      <c r="C240">
        <v>33568.6</v>
      </c>
      <c r="D240">
        <f t="shared" si="77"/>
        <v>34734.591611986114</v>
      </c>
      <c r="E240">
        <v>52.3</v>
      </c>
      <c r="F240">
        <v>0</v>
      </c>
      <c r="G240">
        <v>327690.5</v>
      </c>
      <c r="H240">
        <f t="shared" si="78"/>
        <v>487410.18831356679</v>
      </c>
      <c r="I240">
        <v>26.8</v>
      </c>
      <c r="J240">
        <v>248.4</v>
      </c>
      <c r="K240">
        <v>1655.5</v>
      </c>
      <c r="L240">
        <v>7270.7</v>
      </c>
      <c r="M240">
        <f t="shared" si="79"/>
        <v>7323.9502450466598</v>
      </c>
      <c r="N240">
        <v>44.4</v>
      </c>
      <c r="O240">
        <v>274.60000000000002</v>
      </c>
      <c r="P240">
        <v>54.6</v>
      </c>
      <c r="Q240">
        <v>55.5</v>
      </c>
      <c r="R240">
        <v>679.8</v>
      </c>
      <c r="S240">
        <v>36.799999999999997</v>
      </c>
      <c r="T240">
        <v>5.81</v>
      </c>
      <c r="U240">
        <v>8.7799999999999994</v>
      </c>
      <c r="V240">
        <v>6.45</v>
      </c>
      <c r="W240">
        <v>8.2899999999999991</v>
      </c>
      <c r="X240">
        <v>0</v>
      </c>
      <c r="Y240">
        <f t="shared" si="80"/>
        <v>529468.73017059953</v>
      </c>
      <c r="Z240">
        <f t="shared" si="81"/>
        <v>3126.719116096966</v>
      </c>
      <c r="AA240">
        <f t="shared" si="82"/>
        <v>3136.5261523757372</v>
      </c>
      <c r="AB240">
        <f t="shared" si="93"/>
        <v>1086.5608622715702</v>
      </c>
      <c r="AC240">
        <f t="shared" si="94"/>
        <v>134.47441924862821</v>
      </c>
      <c r="AD240">
        <f t="shared" si="95"/>
        <v>32.239864277725893</v>
      </c>
      <c r="AE240">
        <f t="shared" si="96"/>
        <v>69.503632420639292</v>
      </c>
      <c r="AF240">
        <f t="shared" si="97"/>
        <v>127.97734056582931</v>
      </c>
      <c r="AG240">
        <f t="shared" si="83"/>
        <v>14.032414538173891</v>
      </c>
      <c r="AH240">
        <f t="shared" si="98"/>
        <v>1283.9285141182227</v>
      </c>
      <c r="AI240">
        <f t="shared" si="99"/>
        <v>103.12223723279634</v>
      </c>
      <c r="AJ240">
        <f t="shared" si="84"/>
        <v>2.6894883849725644</v>
      </c>
      <c r="AK240">
        <f t="shared" si="85"/>
        <v>4.1710603397773873</v>
      </c>
    </row>
    <row r="241" spans="1:37" x14ac:dyDescent="0.35">
      <c r="A241">
        <v>16.1646</v>
      </c>
      <c r="B241">
        <v>402.7</v>
      </c>
      <c r="C241">
        <v>33800</v>
      </c>
      <c r="D241">
        <f t="shared" si="77"/>
        <v>34982.405299109916</v>
      </c>
      <c r="E241">
        <v>63</v>
      </c>
      <c r="F241">
        <v>15.1</v>
      </c>
      <c r="G241">
        <v>332088.09999999998</v>
      </c>
      <c r="H241">
        <f t="shared" si="78"/>
        <v>497203.44853864709</v>
      </c>
      <c r="I241">
        <v>15.1</v>
      </c>
      <c r="J241">
        <v>258.7</v>
      </c>
      <c r="K241">
        <v>1758.7</v>
      </c>
      <c r="L241">
        <v>7125</v>
      </c>
      <c r="M241">
        <f t="shared" si="79"/>
        <v>7176.1299257207611</v>
      </c>
      <c r="N241">
        <v>50.7</v>
      </c>
      <c r="O241">
        <v>254.2</v>
      </c>
      <c r="P241">
        <v>36.799999999999997</v>
      </c>
      <c r="Q241">
        <v>50.3</v>
      </c>
      <c r="R241">
        <v>620.29999999999995</v>
      </c>
      <c r="S241">
        <v>30.3</v>
      </c>
      <c r="T241">
        <v>0</v>
      </c>
      <c r="U241">
        <v>7.8</v>
      </c>
      <c r="V241">
        <v>27.1</v>
      </c>
      <c r="W241">
        <v>0</v>
      </c>
      <c r="X241">
        <v>7.32</v>
      </c>
      <c r="Y241">
        <f t="shared" si="80"/>
        <v>539361.98376347777</v>
      </c>
      <c r="Z241">
        <f t="shared" si="81"/>
        <v>3260.7044117726123</v>
      </c>
      <c r="AA241">
        <f t="shared" si="82"/>
        <v>3271.3713868863797</v>
      </c>
      <c r="AB241">
        <f t="shared" si="93"/>
        <v>1067.7430322055197</v>
      </c>
      <c r="AC241">
        <f t="shared" si="94"/>
        <v>149.99203213305526</v>
      </c>
      <c r="AD241">
        <f t="shared" si="95"/>
        <v>28.033121456758913</v>
      </c>
      <c r="AE241">
        <f t="shared" si="96"/>
        <v>56.177485458981153</v>
      </c>
      <c r="AF241">
        <f t="shared" si="97"/>
        <v>143.50288364769443</v>
      </c>
      <c r="AG241">
        <f t="shared" si="83"/>
        <v>14.212957750829609</v>
      </c>
      <c r="AH241">
        <f t="shared" si="98"/>
        <v>1150.0625158483831</v>
      </c>
      <c r="AI241">
        <f t="shared" si="99"/>
        <v>68.228761217508463</v>
      </c>
      <c r="AJ241">
        <f t="shared" si="84"/>
        <v>2.9998406426611051</v>
      </c>
      <c r="AK241">
        <f t="shared" si="85"/>
        <v>5.3505291005290996</v>
      </c>
    </row>
    <row r="242" spans="1:37" x14ac:dyDescent="0.35">
      <c r="A242">
        <v>16.174099999999999</v>
      </c>
      <c r="B242">
        <v>469.5</v>
      </c>
      <c r="C242">
        <v>33668.6</v>
      </c>
      <c r="D242">
        <f t="shared" si="77"/>
        <v>34841.670259291997</v>
      </c>
      <c r="E242">
        <v>67.099999999999994</v>
      </c>
      <c r="F242">
        <v>7.32</v>
      </c>
      <c r="G242">
        <v>335194.5</v>
      </c>
      <c r="H242">
        <f t="shared" si="78"/>
        <v>504199.34853126213</v>
      </c>
      <c r="I242">
        <v>24.1</v>
      </c>
      <c r="J242">
        <v>210.3</v>
      </c>
      <c r="K242">
        <v>1737.4</v>
      </c>
      <c r="L242">
        <v>7423.4</v>
      </c>
      <c r="M242">
        <f t="shared" si="79"/>
        <v>7478.9190073592308</v>
      </c>
      <c r="N242">
        <v>48.3</v>
      </c>
      <c r="O242">
        <v>323.2</v>
      </c>
      <c r="P242">
        <v>68.400000000000006</v>
      </c>
      <c r="Q242">
        <v>45.8</v>
      </c>
      <c r="R242">
        <v>663.2</v>
      </c>
      <c r="S242">
        <v>20.6</v>
      </c>
      <c r="T242">
        <v>0</v>
      </c>
      <c r="U242">
        <v>16.7</v>
      </c>
      <c r="V242">
        <v>0</v>
      </c>
      <c r="W242">
        <v>2.93</v>
      </c>
      <c r="X242">
        <v>0</v>
      </c>
      <c r="Y242">
        <f t="shared" si="80"/>
        <v>546519.93779791333</v>
      </c>
      <c r="Z242">
        <f t="shared" si="81"/>
        <v>3179.0240023090219</v>
      </c>
      <c r="AA242">
        <f t="shared" si="82"/>
        <v>3189.1624262092027</v>
      </c>
      <c r="AB242">
        <f t="shared" si="93"/>
        <v>1098.9535028127075</v>
      </c>
      <c r="AC242">
        <f t="shared" si="94"/>
        <v>145.86842032006172</v>
      </c>
      <c r="AD242">
        <f t="shared" si="95"/>
        <v>35.918177256432656</v>
      </c>
      <c r="AE242">
        <f t="shared" si="96"/>
        <v>37.693043886016952</v>
      </c>
      <c r="AF242">
        <f t="shared" si="97"/>
        <v>83.802981066969721</v>
      </c>
      <c r="AG242">
        <f t="shared" si="83"/>
        <v>14.471158953603728</v>
      </c>
      <c r="AH242">
        <f t="shared" si="98"/>
        <v>1213.4964420003125</v>
      </c>
      <c r="AI242">
        <f t="shared" si="99"/>
        <v>125.15554377687181</v>
      </c>
      <c r="AJ242">
        <f t="shared" si="84"/>
        <v>2.9173684064012342</v>
      </c>
      <c r="AK242">
        <f t="shared" si="85"/>
        <v>4.0611309220580747</v>
      </c>
    </row>
    <row r="243" spans="1:37" x14ac:dyDescent="0.35">
      <c r="A243">
        <v>16.183599999999998</v>
      </c>
      <c r="B243">
        <v>391.3</v>
      </c>
      <c r="C243">
        <v>32987.599999999999</v>
      </c>
      <c r="D243">
        <f t="shared" si="77"/>
        <v>34112.902792146204</v>
      </c>
      <c r="E243">
        <v>58.1</v>
      </c>
      <c r="F243">
        <v>12.2</v>
      </c>
      <c r="G243">
        <v>332671.09999999998</v>
      </c>
      <c r="H243">
        <f t="shared" si="78"/>
        <v>498511.45364751923</v>
      </c>
      <c r="I243">
        <v>3.41</v>
      </c>
      <c r="J243">
        <v>196.8</v>
      </c>
      <c r="K243">
        <v>1621.8</v>
      </c>
      <c r="L243">
        <v>7385.2</v>
      </c>
      <c r="M243">
        <f t="shared" si="79"/>
        <v>7440.1469734281618</v>
      </c>
      <c r="N243">
        <v>51.2</v>
      </c>
      <c r="O243">
        <v>219.3</v>
      </c>
      <c r="P243">
        <v>75.5</v>
      </c>
      <c r="Q243">
        <v>46.5</v>
      </c>
      <c r="R243">
        <v>653.5</v>
      </c>
      <c r="S243">
        <v>47.1</v>
      </c>
      <c r="T243">
        <v>5.16</v>
      </c>
      <c r="U243">
        <v>15.6</v>
      </c>
      <c r="V243">
        <v>11</v>
      </c>
      <c r="W243">
        <v>3.9</v>
      </c>
      <c r="X243">
        <v>0</v>
      </c>
      <c r="Y243">
        <f t="shared" si="80"/>
        <v>540064.50341309363</v>
      </c>
      <c r="Z243">
        <f t="shared" si="81"/>
        <v>3002.9746257170514</v>
      </c>
      <c r="AA243">
        <f t="shared" si="82"/>
        <v>3012.0196442809884</v>
      </c>
      <c r="AB243">
        <f t="shared" si="93"/>
        <v>878.04326520842642</v>
      </c>
      <c r="AC243">
        <f t="shared" si="94"/>
        <v>123.7074452732496</v>
      </c>
      <c r="AD243">
        <f t="shared" si="95"/>
        <v>36.106798126453633</v>
      </c>
      <c r="AE243">
        <f t="shared" si="96"/>
        <v>87.211804705434162</v>
      </c>
      <c r="AF243">
        <f t="shared" si="97"/>
        <v>116.023177979671</v>
      </c>
      <c r="AG243">
        <f t="shared" si="83"/>
        <v>14.61357471350375</v>
      </c>
      <c r="AH243">
        <f t="shared" si="98"/>
        <v>1210.0406449044845</v>
      </c>
      <c r="AI243">
        <f t="shared" si="99"/>
        <v>139.79811582293587</v>
      </c>
      <c r="AJ243">
        <f t="shared" si="84"/>
        <v>2.4741489054649919</v>
      </c>
      <c r="AK243">
        <f t="shared" si="85"/>
        <v>3.4261538461538463</v>
      </c>
    </row>
    <row r="244" spans="1:37" x14ac:dyDescent="0.35">
      <c r="A244">
        <v>16.193100000000001</v>
      </c>
      <c r="B244">
        <v>446.6</v>
      </c>
      <c r="C244">
        <v>33702.6</v>
      </c>
      <c r="D244">
        <f t="shared" si="77"/>
        <v>34878.082048032004</v>
      </c>
      <c r="E244">
        <v>69</v>
      </c>
      <c r="F244">
        <v>4.3899999999999997</v>
      </c>
      <c r="G244">
        <v>336587.3</v>
      </c>
      <c r="H244">
        <f t="shared" si="78"/>
        <v>507357.33578811493</v>
      </c>
      <c r="I244">
        <v>22.4</v>
      </c>
      <c r="J244">
        <v>178.7</v>
      </c>
      <c r="K244">
        <v>1610.9</v>
      </c>
      <c r="L244">
        <v>7244.8</v>
      </c>
      <c r="M244">
        <f t="shared" si="79"/>
        <v>7297.6701607808245</v>
      </c>
      <c r="N244">
        <v>61.9</v>
      </c>
      <c r="O244">
        <v>260</v>
      </c>
      <c r="P244">
        <v>92.3</v>
      </c>
      <c r="Q244">
        <v>20.7</v>
      </c>
      <c r="R244">
        <v>554.70000000000005</v>
      </c>
      <c r="S244">
        <v>36.1</v>
      </c>
      <c r="T244">
        <v>5.16</v>
      </c>
      <c r="U244">
        <v>8.2899999999999991</v>
      </c>
      <c r="V244">
        <v>5.81</v>
      </c>
      <c r="W244">
        <v>0</v>
      </c>
      <c r="X244">
        <v>3.9</v>
      </c>
      <c r="Y244">
        <f t="shared" si="80"/>
        <v>549533.08799692767</v>
      </c>
      <c r="Z244">
        <f t="shared" si="81"/>
        <v>2931.397644993137</v>
      </c>
      <c r="AA244">
        <f t="shared" si="82"/>
        <v>2940.0160009746364</v>
      </c>
      <c r="AB244">
        <f t="shared" si="93"/>
        <v>923.87521532250014</v>
      </c>
      <c r="AC244">
        <f t="shared" si="94"/>
        <v>161.39155573557719</v>
      </c>
      <c r="AD244">
        <f t="shared" si="95"/>
        <v>22.182467746269996</v>
      </c>
      <c r="AE244">
        <f t="shared" si="96"/>
        <v>65.692131717829938</v>
      </c>
      <c r="AF244">
        <f t="shared" si="97"/>
        <v>57.630742700932799</v>
      </c>
      <c r="AG244">
        <f t="shared" si="83"/>
        <v>14.546595053289135</v>
      </c>
      <c r="AH244">
        <f t="shared" si="98"/>
        <v>1009.4023674205059</v>
      </c>
      <c r="AI244">
        <f t="shared" si="99"/>
        <v>167.96076890736018</v>
      </c>
      <c r="AJ244">
        <f t="shared" si="84"/>
        <v>3.2278311147115435</v>
      </c>
      <c r="AK244">
        <f t="shared" si="85"/>
        <v>7.2756357670221492</v>
      </c>
    </row>
    <row r="245" spans="1:37" x14ac:dyDescent="0.35">
      <c r="A245">
        <v>16.2026</v>
      </c>
      <c r="B245">
        <v>442.1</v>
      </c>
      <c r="C245">
        <v>34382.199999999997</v>
      </c>
      <c r="D245">
        <f t="shared" si="77"/>
        <v>35606.427304881909</v>
      </c>
      <c r="E245">
        <v>48.5</v>
      </c>
      <c r="F245">
        <v>15.6</v>
      </c>
      <c r="G245">
        <v>336403.9</v>
      </c>
      <c r="H245">
        <f t="shared" si="78"/>
        <v>506940.74302124442</v>
      </c>
      <c r="I245">
        <v>11.7</v>
      </c>
      <c r="J245">
        <v>207.7</v>
      </c>
      <c r="K245">
        <v>1881.1</v>
      </c>
      <c r="L245">
        <v>7393.3</v>
      </c>
      <c r="M245">
        <f t="shared" si="79"/>
        <v>7448.3680192769198</v>
      </c>
      <c r="N245">
        <v>37.1</v>
      </c>
      <c r="O245">
        <v>201.3</v>
      </c>
      <c r="P245">
        <v>70</v>
      </c>
      <c r="Q245">
        <v>80</v>
      </c>
      <c r="R245">
        <v>559.9</v>
      </c>
      <c r="S245">
        <v>48.4</v>
      </c>
      <c r="T245">
        <v>9.68</v>
      </c>
      <c r="U245">
        <v>8.2899999999999991</v>
      </c>
      <c r="V245">
        <v>5.81</v>
      </c>
      <c r="W245">
        <v>3.9</v>
      </c>
      <c r="X245">
        <v>0</v>
      </c>
      <c r="Y245">
        <f t="shared" si="80"/>
        <v>549995.53834540315</v>
      </c>
      <c r="Z245">
        <f t="shared" si="81"/>
        <v>3420.2095632613091</v>
      </c>
      <c r="AA245">
        <f t="shared" si="82"/>
        <v>3431.9475430687239</v>
      </c>
      <c r="AB245">
        <f t="shared" si="93"/>
        <v>831.82492966458403</v>
      </c>
      <c r="AC245">
        <f t="shared" si="94"/>
        <v>117.09185895169225</v>
      </c>
      <c r="AD245">
        <f t="shared" si="95"/>
        <v>22.163816158713178</v>
      </c>
      <c r="AE245">
        <f t="shared" si="96"/>
        <v>88.000713870526482</v>
      </c>
      <c r="AF245">
        <f t="shared" si="97"/>
        <v>173.61959023753255</v>
      </c>
      <c r="AG245">
        <f t="shared" si="83"/>
        <v>14.23733807047075</v>
      </c>
      <c r="AH245">
        <f t="shared" si="98"/>
        <v>1018.008258184045</v>
      </c>
      <c r="AI245">
        <f t="shared" si="99"/>
        <v>127.27375973010028</v>
      </c>
      <c r="AJ245">
        <f t="shared" si="84"/>
        <v>2.341837179033845</v>
      </c>
      <c r="AK245">
        <f t="shared" si="85"/>
        <v>5.2830188679245271</v>
      </c>
    </row>
    <row r="246" spans="1:37" x14ac:dyDescent="0.35">
      <c r="A246">
        <v>16.2121</v>
      </c>
      <c r="B246">
        <v>453.3</v>
      </c>
      <c r="C246">
        <v>34456.300000000003</v>
      </c>
      <c r="D246">
        <f t="shared" si="77"/>
        <v>35685.904221631812</v>
      </c>
      <c r="E246">
        <v>83.9</v>
      </c>
      <c r="F246">
        <v>11.2</v>
      </c>
      <c r="G246">
        <v>333712.2</v>
      </c>
      <c r="H246">
        <f t="shared" si="78"/>
        <v>500852.93472280295</v>
      </c>
      <c r="I246">
        <v>11.8</v>
      </c>
      <c r="J246">
        <v>151.4</v>
      </c>
      <c r="K246">
        <v>1691.3</v>
      </c>
      <c r="L246">
        <v>7892.1</v>
      </c>
      <c r="M246">
        <f t="shared" si="79"/>
        <v>7954.8807140836198</v>
      </c>
      <c r="N246">
        <v>43.5</v>
      </c>
      <c r="O246">
        <v>210.9</v>
      </c>
      <c r="P246">
        <v>65.5</v>
      </c>
      <c r="Q246">
        <v>63.9</v>
      </c>
      <c r="R246">
        <v>605.70000000000005</v>
      </c>
      <c r="S246">
        <v>64.5</v>
      </c>
      <c r="T246">
        <v>5.16</v>
      </c>
      <c r="U246">
        <v>3.41</v>
      </c>
      <c r="V246">
        <v>5.93</v>
      </c>
      <c r="W246">
        <v>0</v>
      </c>
      <c r="X246">
        <v>0</v>
      </c>
      <c r="Y246">
        <f t="shared" si="80"/>
        <v>544493.71965851844</v>
      </c>
      <c r="Z246">
        <f t="shared" si="81"/>
        <v>3106.1882606482695</v>
      </c>
      <c r="AA246">
        <f t="shared" si="82"/>
        <v>3115.8667293045801</v>
      </c>
      <c r="AB246">
        <f t="shared" ref="AB246:AB292" si="100">(E246+J246+O246)*1000000/Y246</f>
        <v>819.47685324972394</v>
      </c>
      <c r="AC246">
        <f t="shared" ref="AC246:AC292" si="101">(I246+N246+F246)*1000000/Y246</f>
        <v>122.13180354349313</v>
      </c>
      <c r="AD246">
        <f t="shared" ref="AD246:AD292" si="102">(U246+W246+X246)*1000000/Y246</f>
        <v>6.2626984974934077</v>
      </c>
      <c r="AE246">
        <f t="shared" ref="AE246:AE292" si="103">(S246)*1000000/Y246</f>
        <v>118.45866659481665</v>
      </c>
      <c r="AF246">
        <f t="shared" ref="AF246:AF292" si="104">(Q246+T246+V246)*1000000/Y246</f>
        <v>137.72426989062484</v>
      </c>
      <c r="AG246">
        <f t="shared" si="83"/>
        <v>14.035035559480084</v>
      </c>
      <c r="AH246">
        <f t="shared" ref="AH246:AH292" si="105">R246*1000000/Y246</f>
        <v>1112.4095249066736</v>
      </c>
      <c r="AI246">
        <f t="shared" ref="AI246:AI292" si="106">P246*1000000/Y246</f>
        <v>120.2952350691549</v>
      </c>
      <c r="AJ246">
        <f t="shared" si="84"/>
        <v>2.4426360708698627</v>
      </c>
      <c r="AK246">
        <f t="shared" si="85"/>
        <v>19.501466275659823</v>
      </c>
    </row>
    <row r="247" spans="1:37" x14ac:dyDescent="0.35">
      <c r="A247">
        <v>16.221499999999999</v>
      </c>
      <c r="B247">
        <v>437.1</v>
      </c>
      <c r="C247">
        <v>34100.9</v>
      </c>
      <c r="D247">
        <f t="shared" si="77"/>
        <v>35304.826352980352</v>
      </c>
      <c r="E247">
        <v>97.4</v>
      </c>
      <c r="F247">
        <v>3.9</v>
      </c>
      <c r="G247">
        <v>333010</v>
      </c>
      <c r="H247">
        <f t="shared" si="78"/>
        <v>499272.85266645678</v>
      </c>
      <c r="I247">
        <v>15.6</v>
      </c>
      <c r="J247">
        <v>183.8</v>
      </c>
      <c r="K247">
        <v>1553.6</v>
      </c>
      <c r="L247">
        <v>7421.3</v>
      </c>
      <c r="M247">
        <f t="shared" si="79"/>
        <v>7476.7874829471957</v>
      </c>
      <c r="N247">
        <v>37.1</v>
      </c>
      <c r="O247">
        <v>234.2</v>
      </c>
      <c r="P247">
        <v>53.5</v>
      </c>
      <c r="Q247">
        <v>54.2</v>
      </c>
      <c r="R247">
        <v>639.9</v>
      </c>
      <c r="S247">
        <v>51.6</v>
      </c>
      <c r="T247">
        <v>0</v>
      </c>
      <c r="U247">
        <v>4</v>
      </c>
      <c r="V247">
        <v>0</v>
      </c>
      <c r="W247">
        <v>4.3899999999999997</v>
      </c>
      <c r="X247">
        <v>0</v>
      </c>
      <c r="Y247">
        <f t="shared" si="80"/>
        <v>542054.4665023844</v>
      </c>
      <c r="Z247">
        <f t="shared" si="81"/>
        <v>2866.1326416598508</v>
      </c>
      <c r="AA247">
        <f t="shared" si="82"/>
        <v>2874.3709701215557</v>
      </c>
      <c r="AB247">
        <f t="shared" si="100"/>
        <v>950.82695900584918</v>
      </c>
      <c r="AC247">
        <f t="shared" si="101"/>
        <v>104.41755118302494</v>
      </c>
      <c r="AD247">
        <f t="shared" si="102"/>
        <v>15.478149371476665</v>
      </c>
      <c r="AE247">
        <f t="shared" si="103"/>
        <v>95.19338588417115</v>
      </c>
      <c r="AF247">
        <f t="shared" si="104"/>
        <v>99.989951839575113</v>
      </c>
      <c r="AG247">
        <f t="shared" si="83"/>
        <v>14.141773356273973</v>
      </c>
      <c r="AH247">
        <f t="shared" si="105"/>
        <v>1180.5086749473085</v>
      </c>
      <c r="AI247">
        <f t="shared" si="106"/>
        <v>98.698568697735581</v>
      </c>
      <c r="AJ247">
        <f t="shared" si="84"/>
        <v>2.0883510236604987</v>
      </c>
      <c r="AK247">
        <f t="shared" si="85"/>
        <v>6.7461263408820029</v>
      </c>
    </row>
    <row r="248" spans="1:37" x14ac:dyDescent="0.35">
      <c r="A248">
        <v>16.231000000000002</v>
      </c>
      <c r="B248">
        <v>500.4</v>
      </c>
      <c r="C248">
        <v>34578.5</v>
      </c>
      <c r="D248">
        <f t="shared" si="77"/>
        <v>35816.998067683387</v>
      </c>
      <c r="E248">
        <v>45.8</v>
      </c>
      <c r="F248">
        <v>11.2</v>
      </c>
      <c r="G248">
        <v>336181.8</v>
      </c>
      <c r="H248">
        <f t="shared" si="78"/>
        <v>506436.55145339476</v>
      </c>
      <c r="I248">
        <v>24.4</v>
      </c>
      <c r="J248">
        <v>112.9</v>
      </c>
      <c r="K248">
        <v>1482.3</v>
      </c>
      <c r="L248">
        <v>7385.3</v>
      </c>
      <c r="M248">
        <f t="shared" si="79"/>
        <v>7440.24846700336</v>
      </c>
      <c r="N248">
        <v>41.2</v>
      </c>
      <c r="O248">
        <v>158.1</v>
      </c>
      <c r="P248">
        <v>60</v>
      </c>
      <c r="Q248">
        <v>26.4</v>
      </c>
      <c r="R248">
        <v>518</v>
      </c>
      <c r="S248">
        <v>41.9</v>
      </c>
      <c r="T248">
        <v>8.39</v>
      </c>
      <c r="U248">
        <v>3.9</v>
      </c>
      <c r="V248">
        <v>0</v>
      </c>
      <c r="W248">
        <v>0</v>
      </c>
      <c r="X248">
        <v>2.93</v>
      </c>
      <c r="Y248">
        <f t="shared" si="80"/>
        <v>549693.79798808147</v>
      </c>
      <c r="Z248">
        <f t="shared" si="81"/>
        <v>2696.5921853681521</v>
      </c>
      <c r="AA248">
        <f t="shared" si="82"/>
        <v>2703.8834563667369</v>
      </c>
      <c r="AB248">
        <f t="shared" si="100"/>
        <v>576.32085564638089</v>
      </c>
      <c r="AC248">
        <f t="shared" si="101"/>
        <v>139.71414682336507</v>
      </c>
      <c r="AD248">
        <f t="shared" si="102"/>
        <v>12.425099255254993</v>
      </c>
      <c r="AE248">
        <f t="shared" si="103"/>
        <v>76.22425458201819</v>
      </c>
      <c r="AF248">
        <f t="shared" si="104"/>
        <v>63.289780833136341</v>
      </c>
      <c r="AG248">
        <f t="shared" si="83"/>
        <v>14.139558834505937</v>
      </c>
      <c r="AH248">
        <f t="shared" si="105"/>
        <v>942.34281320967591</v>
      </c>
      <c r="AI248">
        <f t="shared" si="106"/>
        <v>109.15167720575397</v>
      </c>
      <c r="AJ248">
        <f t="shared" si="84"/>
        <v>2.7942829364673014</v>
      </c>
      <c r="AK248">
        <f t="shared" si="85"/>
        <v>11.24450951683748</v>
      </c>
    </row>
    <row r="249" spans="1:37" x14ac:dyDescent="0.35">
      <c r="A249">
        <v>16.240500000000001</v>
      </c>
      <c r="B249">
        <v>553.4</v>
      </c>
      <c r="C249">
        <v>34116.199999999997</v>
      </c>
      <c r="D249">
        <f t="shared" si="77"/>
        <v>35321.226010830702</v>
      </c>
      <c r="E249">
        <v>59.4</v>
      </c>
      <c r="F249">
        <v>7.8</v>
      </c>
      <c r="G249">
        <v>335936.4</v>
      </c>
      <c r="H249">
        <f t="shared" si="78"/>
        <v>505879.85849548155</v>
      </c>
      <c r="I249">
        <v>26.8</v>
      </c>
      <c r="J249">
        <v>174.2</v>
      </c>
      <c r="K249">
        <v>1543.7</v>
      </c>
      <c r="L249">
        <v>7137.1</v>
      </c>
      <c r="M249">
        <f t="shared" si="79"/>
        <v>7188.4043607632038</v>
      </c>
      <c r="N249">
        <v>27.8</v>
      </c>
      <c r="O249">
        <v>183.2</v>
      </c>
      <c r="P249">
        <v>59.4</v>
      </c>
      <c r="Q249">
        <v>25</v>
      </c>
      <c r="R249">
        <v>593.6</v>
      </c>
      <c r="S249">
        <v>47.7</v>
      </c>
      <c r="T249">
        <v>10.3</v>
      </c>
      <c r="U249">
        <v>7.32</v>
      </c>
      <c r="V249">
        <v>5.16</v>
      </c>
      <c r="W249">
        <v>3.9</v>
      </c>
      <c r="X249">
        <v>0</v>
      </c>
      <c r="Y249">
        <f t="shared" si="80"/>
        <v>548389.48886707542</v>
      </c>
      <c r="Z249">
        <f t="shared" si="81"/>
        <v>2814.9700738961078</v>
      </c>
      <c r="AA249">
        <f t="shared" si="82"/>
        <v>2822.9164993629224</v>
      </c>
      <c r="AB249">
        <f t="shared" si="100"/>
        <v>760.04374347340638</v>
      </c>
      <c r="AC249">
        <f t="shared" si="101"/>
        <v>113.7877389461146</v>
      </c>
      <c r="AD249">
        <f t="shared" si="102"/>
        <v>20.459910752810991</v>
      </c>
      <c r="AE249">
        <f t="shared" si="103"/>
        <v>86.98197352130876</v>
      </c>
      <c r="AF249">
        <f t="shared" si="104"/>
        <v>73.779678169227509</v>
      </c>
      <c r="AG249">
        <f t="shared" si="83"/>
        <v>14.322262153084987</v>
      </c>
      <c r="AH249">
        <f t="shared" si="105"/>
        <v>1082.4423371540645</v>
      </c>
      <c r="AI249">
        <f t="shared" si="106"/>
        <v>108.31717457370524</v>
      </c>
      <c r="AJ249">
        <f t="shared" si="84"/>
        <v>2.2757547789222921</v>
      </c>
      <c r="AK249">
        <f t="shared" si="85"/>
        <v>5.5614973262032086</v>
      </c>
    </row>
    <row r="250" spans="1:37" x14ac:dyDescent="0.35">
      <c r="A250">
        <v>16.25</v>
      </c>
      <c r="B250">
        <v>455.1</v>
      </c>
      <c r="C250">
        <v>33250.199999999997</v>
      </c>
      <c r="D250">
        <f t="shared" si="77"/>
        <v>34393.80075382482</v>
      </c>
      <c r="E250">
        <v>53.5</v>
      </c>
      <c r="F250">
        <v>3.9</v>
      </c>
      <c r="G250">
        <v>337607.5</v>
      </c>
      <c r="H250">
        <f t="shared" si="78"/>
        <v>509678.92903376772</v>
      </c>
      <c r="I250">
        <v>22.4</v>
      </c>
      <c r="J250">
        <v>131.6</v>
      </c>
      <c r="K250">
        <v>1572.8</v>
      </c>
      <c r="L250">
        <v>7161</v>
      </c>
      <c r="M250">
        <f t="shared" si="79"/>
        <v>7212.6497851111808</v>
      </c>
      <c r="N250">
        <v>40.5</v>
      </c>
      <c r="O250">
        <v>142.6</v>
      </c>
      <c r="P250">
        <v>63.2</v>
      </c>
      <c r="Q250">
        <v>67.7</v>
      </c>
      <c r="R250">
        <v>617.4</v>
      </c>
      <c r="S250">
        <v>50.1</v>
      </c>
      <c r="T250">
        <v>0</v>
      </c>
      <c r="U250">
        <v>0</v>
      </c>
      <c r="V250">
        <v>0</v>
      </c>
      <c r="W250">
        <v>0</v>
      </c>
      <c r="X250">
        <v>0</v>
      </c>
      <c r="Y250">
        <f t="shared" si="80"/>
        <v>551285.37957270374</v>
      </c>
      <c r="Z250">
        <f t="shared" si="81"/>
        <v>2852.9688220991147</v>
      </c>
      <c r="AA250">
        <f t="shared" si="82"/>
        <v>2861.1315411820315</v>
      </c>
      <c r="AB250">
        <f t="shared" si="100"/>
        <v>594.42896935521355</v>
      </c>
      <c r="AC250">
        <f t="shared" si="101"/>
        <v>121.17136146758702</v>
      </c>
      <c r="AD250">
        <f t="shared" si="102"/>
        <v>0</v>
      </c>
      <c r="AE250">
        <f t="shared" si="103"/>
        <v>90.878521100690264</v>
      </c>
      <c r="AF250">
        <f t="shared" si="104"/>
        <v>122.80390975083296</v>
      </c>
      <c r="AG250">
        <f t="shared" si="83"/>
        <v>14.818918463877186</v>
      </c>
      <c r="AH250">
        <f t="shared" si="105"/>
        <v>1119.9281223067101</v>
      </c>
      <c r="AI250">
        <f t="shared" si="106"/>
        <v>114.64116833460329</v>
      </c>
      <c r="AJ250">
        <f t="shared" si="84"/>
        <v>2.4234272293517405</v>
      </c>
      <c r="AK250" t="e">
        <f t="shared" si="85"/>
        <v>#DIV/0!</v>
      </c>
    </row>
    <row r="251" spans="1:37" x14ac:dyDescent="0.35">
      <c r="A251">
        <v>16.259499999999999</v>
      </c>
      <c r="B251">
        <v>362.8</v>
      </c>
      <c r="C251">
        <v>34384.800000000003</v>
      </c>
      <c r="D251">
        <f t="shared" si="77"/>
        <v>35609.215762137967</v>
      </c>
      <c r="E251">
        <v>25.2</v>
      </c>
      <c r="F251">
        <v>3.41</v>
      </c>
      <c r="G251">
        <v>334530.90000000002</v>
      </c>
      <c r="H251">
        <f t="shared" si="78"/>
        <v>502699.37402052182</v>
      </c>
      <c r="I251">
        <v>22.9</v>
      </c>
      <c r="J251">
        <v>159.30000000000001</v>
      </c>
      <c r="K251">
        <v>1630.3</v>
      </c>
      <c r="L251">
        <v>7289.8</v>
      </c>
      <c r="M251">
        <f t="shared" si="79"/>
        <v>7343.3314173663166</v>
      </c>
      <c r="N251">
        <v>29.3</v>
      </c>
      <c r="O251">
        <v>227.1</v>
      </c>
      <c r="P251">
        <v>54.2</v>
      </c>
      <c r="Q251">
        <v>45.8</v>
      </c>
      <c r="R251">
        <v>546.5</v>
      </c>
      <c r="S251">
        <v>62.6</v>
      </c>
      <c r="T251">
        <v>4.51</v>
      </c>
      <c r="U251">
        <v>8.39</v>
      </c>
      <c r="V251">
        <v>5.16</v>
      </c>
      <c r="W251">
        <v>8.2899999999999991</v>
      </c>
      <c r="X251">
        <v>0</v>
      </c>
      <c r="Y251">
        <f t="shared" si="80"/>
        <v>545651.92120002606</v>
      </c>
      <c r="Z251">
        <f t="shared" si="81"/>
        <v>2987.8021805816416</v>
      </c>
      <c r="AA251">
        <f t="shared" si="82"/>
        <v>2996.7558943775339</v>
      </c>
      <c r="AB251">
        <f t="shared" si="100"/>
        <v>754.32704258566139</v>
      </c>
      <c r="AC251">
        <f t="shared" si="101"/>
        <v>101.91478823660988</v>
      </c>
      <c r="AD251">
        <f t="shared" si="102"/>
        <v>30.568938460468495</v>
      </c>
      <c r="AE251">
        <f t="shared" si="103"/>
        <v>114.72515273533139</v>
      </c>
      <c r="AF251">
        <f t="shared" si="104"/>
        <v>101.65821441260115</v>
      </c>
      <c r="AG251">
        <f t="shared" si="83"/>
        <v>14.117114439656502</v>
      </c>
      <c r="AH251">
        <f t="shared" si="105"/>
        <v>1001.5542487197861</v>
      </c>
      <c r="AI251">
        <f t="shared" si="106"/>
        <v>99.330723294807697</v>
      </c>
      <c r="AJ251">
        <f t="shared" si="84"/>
        <v>2.0382957647321978</v>
      </c>
      <c r="AK251">
        <f t="shared" si="85"/>
        <v>3.3339328537170259</v>
      </c>
    </row>
    <row r="252" spans="1:37" x14ac:dyDescent="0.35">
      <c r="A252">
        <v>16.268999999999998</v>
      </c>
      <c r="B252">
        <v>472.3</v>
      </c>
      <c r="C252">
        <v>33601</v>
      </c>
      <c r="D252">
        <f t="shared" si="77"/>
        <v>34769.282666890176</v>
      </c>
      <c r="E252">
        <v>61.3</v>
      </c>
      <c r="F252">
        <v>11.7</v>
      </c>
      <c r="G252">
        <v>334774.5</v>
      </c>
      <c r="H252">
        <f t="shared" si="78"/>
        <v>503249.64993073768</v>
      </c>
      <c r="I252">
        <v>19.5</v>
      </c>
      <c r="J252">
        <v>139.30000000000001</v>
      </c>
      <c r="K252">
        <v>1542.6</v>
      </c>
      <c r="L252">
        <v>7218.3</v>
      </c>
      <c r="M252">
        <f t="shared" si="79"/>
        <v>7270.7826906962528</v>
      </c>
      <c r="N252">
        <v>40</v>
      </c>
      <c r="O252">
        <v>203.2</v>
      </c>
      <c r="P252">
        <v>85.2</v>
      </c>
      <c r="Q252">
        <v>36.799999999999997</v>
      </c>
      <c r="R252">
        <v>545.20000000000005</v>
      </c>
      <c r="S252">
        <v>42.6</v>
      </c>
      <c r="T252">
        <v>10.3</v>
      </c>
      <c r="U252">
        <v>11.7</v>
      </c>
      <c r="V252">
        <v>10.3</v>
      </c>
      <c r="W252">
        <v>0</v>
      </c>
      <c r="X252">
        <v>0</v>
      </c>
      <c r="Y252">
        <f t="shared" si="80"/>
        <v>545289.71528832417</v>
      </c>
      <c r="Z252">
        <f t="shared" si="81"/>
        <v>2828.9548780217574</v>
      </c>
      <c r="AA252">
        <f t="shared" si="82"/>
        <v>2836.9805680385634</v>
      </c>
      <c r="AB252">
        <f t="shared" si="100"/>
        <v>740.52377787189528</v>
      </c>
      <c r="AC252">
        <f t="shared" si="101"/>
        <v>130.57279094719897</v>
      </c>
      <c r="AD252">
        <f t="shared" si="102"/>
        <v>21.456483905649268</v>
      </c>
      <c r="AE252">
        <f t="shared" si="103"/>
        <v>78.12360806672298</v>
      </c>
      <c r="AF252">
        <f t="shared" si="104"/>
        <v>105.26514326361264</v>
      </c>
      <c r="AG252">
        <f t="shared" si="83"/>
        <v>14.473972752103062</v>
      </c>
      <c r="AH252">
        <f t="shared" si="105"/>
        <v>999.83547225298992</v>
      </c>
      <c r="AI252">
        <f t="shared" si="106"/>
        <v>156.24721613344596</v>
      </c>
      <c r="AJ252">
        <f t="shared" si="84"/>
        <v>2.6114558189439792</v>
      </c>
      <c r="AK252">
        <f t="shared" si="85"/>
        <v>6.0854700854700861</v>
      </c>
    </row>
    <row r="253" spans="1:37" x14ac:dyDescent="0.35">
      <c r="A253">
        <v>16.278500000000001</v>
      </c>
      <c r="B253">
        <v>484</v>
      </c>
      <c r="C253">
        <v>32590.7</v>
      </c>
      <c r="D253">
        <f t="shared" si="77"/>
        <v>33688.636237009508</v>
      </c>
      <c r="E253">
        <v>41.3</v>
      </c>
      <c r="F253">
        <v>8.2899999999999991</v>
      </c>
      <c r="G253">
        <v>331861.8</v>
      </c>
      <c r="H253">
        <f t="shared" si="78"/>
        <v>496696.34216394147</v>
      </c>
      <c r="I253">
        <v>19.5</v>
      </c>
      <c r="J253">
        <v>116.1</v>
      </c>
      <c r="K253">
        <v>1495.5</v>
      </c>
      <c r="L253">
        <v>7346.7</v>
      </c>
      <c r="M253">
        <f t="shared" si="79"/>
        <v>7401.0734664358642</v>
      </c>
      <c r="N253">
        <v>38</v>
      </c>
      <c r="O253">
        <v>236.2</v>
      </c>
      <c r="P253">
        <v>72.099999999999994</v>
      </c>
      <c r="Q253">
        <v>25.2</v>
      </c>
      <c r="R253">
        <v>618.70000000000005</v>
      </c>
      <c r="S253">
        <v>21.9</v>
      </c>
      <c r="T253">
        <v>0</v>
      </c>
      <c r="U253">
        <v>16.600000000000001</v>
      </c>
      <c r="V253">
        <v>0</v>
      </c>
      <c r="W253">
        <v>3.9</v>
      </c>
      <c r="X253">
        <v>0</v>
      </c>
      <c r="Y253">
        <f t="shared" si="80"/>
        <v>537786.05186738691</v>
      </c>
      <c r="Z253">
        <f t="shared" si="81"/>
        <v>2780.8456444846147</v>
      </c>
      <c r="AA253">
        <f t="shared" si="82"/>
        <v>2788.6003115150997</v>
      </c>
      <c r="AB253">
        <f t="shared" si="100"/>
        <v>731.8895658101934</v>
      </c>
      <c r="AC253">
        <f t="shared" si="101"/>
        <v>122.33489465104833</v>
      </c>
      <c r="AD253">
        <f t="shared" si="102"/>
        <v>38.119248219280912</v>
      </c>
      <c r="AE253">
        <f t="shared" si="103"/>
        <v>40.722513951329361</v>
      </c>
      <c r="AF253">
        <f t="shared" si="104"/>
        <v>46.858783176872144</v>
      </c>
      <c r="AG253">
        <f t="shared" si="83"/>
        <v>14.743735503851683</v>
      </c>
      <c r="AH253">
        <f t="shared" si="105"/>
        <v>1150.4575060131267</v>
      </c>
      <c r="AI253">
        <f t="shared" si="106"/>
        <v>134.06818520049529</v>
      </c>
      <c r="AJ253">
        <f t="shared" si="84"/>
        <v>2.4466978930209664</v>
      </c>
      <c r="AK253">
        <f t="shared" si="85"/>
        <v>3.2092682926829261</v>
      </c>
    </row>
    <row r="254" spans="1:37" x14ac:dyDescent="0.35">
      <c r="A254">
        <v>16.288</v>
      </c>
      <c r="B254">
        <v>479.1</v>
      </c>
      <c r="C254">
        <v>35369.4</v>
      </c>
      <c r="D254">
        <f t="shared" si="77"/>
        <v>36666.263749045494</v>
      </c>
      <c r="E254">
        <v>32.299999999999997</v>
      </c>
      <c r="F254">
        <v>4.3899999999999997</v>
      </c>
      <c r="G254">
        <v>337394.5</v>
      </c>
      <c r="H254">
        <f t="shared" si="78"/>
        <v>509193.63029736391</v>
      </c>
      <c r="I254">
        <v>19.5</v>
      </c>
      <c r="J254">
        <v>120.6</v>
      </c>
      <c r="K254">
        <v>1548.4</v>
      </c>
      <c r="L254">
        <v>7238.4</v>
      </c>
      <c r="M254">
        <f t="shared" si="79"/>
        <v>7291.1764516274598</v>
      </c>
      <c r="N254">
        <v>31.7</v>
      </c>
      <c r="O254">
        <v>188.4</v>
      </c>
      <c r="P254">
        <v>49</v>
      </c>
      <c r="Q254">
        <v>58.6</v>
      </c>
      <c r="R254">
        <v>556.79999999999995</v>
      </c>
      <c r="S254">
        <v>41.9</v>
      </c>
      <c r="T254">
        <v>0</v>
      </c>
      <c r="U254">
        <v>11.7</v>
      </c>
      <c r="V254">
        <v>5.16</v>
      </c>
      <c r="W254">
        <v>0</v>
      </c>
      <c r="X254">
        <v>0</v>
      </c>
      <c r="Y254">
        <f t="shared" si="80"/>
        <v>553151.07049803692</v>
      </c>
      <c r="Z254">
        <f t="shared" si="81"/>
        <v>2799.2352949907113</v>
      </c>
      <c r="AA254">
        <f t="shared" si="82"/>
        <v>2807.0930088173145</v>
      </c>
      <c r="AB254">
        <f t="shared" si="100"/>
        <v>617.01046640424283</v>
      </c>
      <c r="AC254">
        <f t="shared" si="101"/>
        <v>100.49695818169312</v>
      </c>
      <c r="AD254">
        <f t="shared" si="102"/>
        <v>21.151545434894935</v>
      </c>
      <c r="AE254">
        <f t="shared" si="103"/>
        <v>75.747842198469897</v>
      </c>
      <c r="AF254">
        <f t="shared" si="104"/>
        <v>115.26688349819669</v>
      </c>
      <c r="AG254">
        <f t="shared" si="83"/>
        <v>13.887251610429475</v>
      </c>
      <c r="AH254">
        <f t="shared" si="105"/>
        <v>1006.5966237734616</v>
      </c>
      <c r="AI254">
        <f t="shared" si="106"/>
        <v>88.583395411098451</v>
      </c>
      <c r="AJ254">
        <f t="shared" si="84"/>
        <v>2.0099391636338622</v>
      </c>
      <c r="AK254">
        <f t="shared" si="85"/>
        <v>4.7512820512820513</v>
      </c>
    </row>
    <row r="255" spans="1:37" x14ac:dyDescent="0.35">
      <c r="A255">
        <v>16.297499999999999</v>
      </c>
      <c r="B255">
        <v>562.9</v>
      </c>
      <c r="C255">
        <v>33987.599999999999</v>
      </c>
      <c r="D255">
        <f t="shared" si="77"/>
        <v>35183.399302120757</v>
      </c>
      <c r="E255">
        <v>49</v>
      </c>
      <c r="F255">
        <v>3.9</v>
      </c>
      <c r="G255">
        <v>335990.5</v>
      </c>
      <c r="H255">
        <f t="shared" si="78"/>
        <v>506002.54966231645</v>
      </c>
      <c r="I255">
        <v>19.5</v>
      </c>
      <c r="J255">
        <v>143.19999999999999</v>
      </c>
      <c r="K255">
        <v>1548.9</v>
      </c>
      <c r="L255">
        <v>7448</v>
      </c>
      <c r="M255">
        <f t="shared" si="79"/>
        <v>7503.8889650114052</v>
      </c>
      <c r="N255">
        <v>33.4</v>
      </c>
      <c r="O255">
        <v>167.7</v>
      </c>
      <c r="P255">
        <v>80</v>
      </c>
      <c r="Q255">
        <v>39.4</v>
      </c>
      <c r="R255">
        <v>550.29999999999995</v>
      </c>
      <c r="S255">
        <v>35.6</v>
      </c>
      <c r="T255">
        <v>9.68</v>
      </c>
      <c r="U255">
        <v>0</v>
      </c>
      <c r="V255">
        <v>0</v>
      </c>
      <c r="W255">
        <v>3.9</v>
      </c>
      <c r="X255">
        <v>0</v>
      </c>
      <c r="Y255">
        <f t="shared" si="80"/>
        <v>548689.83792944869</v>
      </c>
      <c r="Z255">
        <f t="shared" si="81"/>
        <v>2822.906299568026</v>
      </c>
      <c r="AA255">
        <f t="shared" si="82"/>
        <v>2830.8976584013599</v>
      </c>
      <c r="AB255">
        <f t="shared" si="100"/>
        <v>655.92612642167512</v>
      </c>
      <c r="AC255">
        <f t="shared" si="101"/>
        <v>103.51932198041442</v>
      </c>
      <c r="AD255">
        <f t="shared" si="102"/>
        <v>7.1078407697819754</v>
      </c>
      <c r="AE255">
        <f t="shared" si="103"/>
        <v>64.881828565189309</v>
      </c>
      <c r="AF255">
        <f t="shared" si="104"/>
        <v>89.449442302794708</v>
      </c>
      <c r="AG255">
        <f t="shared" si="83"/>
        <v>14.381855070832113</v>
      </c>
      <c r="AH255">
        <f t="shared" si="105"/>
        <v>1002.9345578489798</v>
      </c>
      <c r="AI255">
        <f t="shared" si="106"/>
        <v>145.80186194424564</v>
      </c>
      <c r="AJ255">
        <f t="shared" si="84"/>
        <v>2.0703864396082885</v>
      </c>
      <c r="AK255">
        <f t="shared" si="85"/>
        <v>14.564102564102566</v>
      </c>
    </row>
    <row r="256" spans="1:37" x14ac:dyDescent="0.35">
      <c r="A256">
        <v>16.306999999999999</v>
      </c>
      <c r="B256">
        <v>394.1</v>
      </c>
      <c r="C256">
        <v>33752.400000000001</v>
      </c>
      <c r="D256">
        <f t="shared" si="77"/>
        <v>34931.419234573004</v>
      </c>
      <c r="E256">
        <v>47.7</v>
      </c>
      <c r="F256">
        <v>3.9</v>
      </c>
      <c r="G256">
        <v>336564.6</v>
      </c>
      <c r="H256">
        <f t="shared" si="78"/>
        <v>507305.76028954732</v>
      </c>
      <c r="I256">
        <v>23.4</v>
      </c>
      <c r="J256">
        <v>157.4</v>
      </c>
      <c r="K256">
        <v>1472.5</v>
      </c>
      <c r="L256">
        <v>7251</v>
      </c>
      <c r="M256">
        <f t="shared" si="79"/>
        <v>7303.9610213659234</v>
      </c>
      <c r="N256">
        <v>42.4</v>
      </c>
      <c r="O256">
        <v>139.4</v>
      </c>
      <c r="P256">
        <v>52.9</v>
      </c>
      <c r="Q256">
        <v>42.6</v>
      </c>
      <c r="R256">
        <v>601.9</v>
      </c>
      <c r="S256">
        <v>32.200000000000003</v>
      </c>
      <c r="T256">
        <v>32.299999999999997</v>
      </c>
      <c r="U256">
        <v>14.7</v>
      </c>
      <c r="V256">
        <v>11</v>
      </c>
      <c r="W256">
        <v>0</v>
      </c>
      <c r="X256">
        <v>0</v>
      </c>
      <c r="Y256">
        <f t="shared" si="80"/>
        <v>549541.14054548624</v>
      </c>
      <c r="Z256">
        <f t="shared" si="81"/>
        <v>2679.5082139589499</v>
      </c>
      <c r="AA256">
        <f t="shared" si="82"/>
        <v>2686.7072681524678</v>
      </c>
      <c r="AB256">
        <f t="shared" si="100"/>
        <v>626.88664156798518</v>
      </c>
      <c r="AC256">
        <f t="shared" si="101"/>
        <v>126.83308829401616</v>
      </c>
      <c r="AD256">
        <f t="shared" si="102"/>
        <v>26.7495896402014</v>
      </c>
      <c r="AE256">
        <f t="shared" si="103"/>
        <v>58.594339211869737</v>
      </c>
      <c r="AF256">
        <f t="shared" si="104"/>
        <v>156.31222789750342</v>
      </c>
      <c r="AG256">
        <f t="shared" si="83"/>
        <v>14.52290721092279</v>
      </c>
      <c r="AH256">
        <f t="shared" si="105"/>
        <v>1095.2774152678383</v>
      </c>
      <c r="AI256">
        <f t="shared" si="106"/>
        <v>96.262128705214565</v>
      </c>
      <c r="AJ256">
        <f t="shared" si="84"/>
        <v>2.5366617658803232</v>
      </c>
      <c r="AK256">
        <f t="shared" si="85"/>
        <v>4.7414965986394559</v>
      </c>
    </row>
    <row r="257" spans="1:37" x14ac:dyDescent="0.35">
      <c r="A257">
        <v>16.316500000000001</v>
      </c>
      <c r="B257">
        <v>400</v>
      </c>
      <c r="C257">
        <v>33241</v>
      </c>
      <c r="D257">
        <f t="shared" si="77"/>
        <v>34383.957118578677</v>
      </c>
      <c r="E257">
        <v>56.8</v>
      </c>
      <c r="F257">
        <v>0</v>
      </c>
      <c r="G257">
        <v>333898.2</v>
      </c>
      <c r="H257">
        <f t="shared" si="78"/>
        <v>501272.02778914582</v>
      </c>
      <c r="I257">
        <v>35.6</v>
      </c>
      <c r="J257">
        <v>158.1</v>
      </c>
      <c r="K257">
        <v>1465.5</v>
      </c>
      <c r="L257">
        <v>7124.1</v>
      </c>
      <c r="M257">
        <f t="shared" si="79"/>
        <v>7175.2169631673005</v>
      </c>
      <c r="N257">
        <v>53.7</v>
      </c>
      <c r="O257">
        <v>175.1</v>
      </c>
      <c r="P257">
        <v>49.7</v>
      </c>
      <c r="Q257">
        <v>78.099999999999994</v>
      </c>
      <c r="R257">
        <v>588.29999999999995</v>
      </c>
      <c r="S257">
        <v>46.4</v>
      </c>
      <c r="T257">
        <v>5.16</v>
      </c>
      <c r="U257">
        <v>20</v>
      </c>
      <c r="V257">
        <v>0</v>
      </c>
      <c r="W257">
        <v>7.8</v>
      </c>
      <c r="X257">
        <v>0</v>
      </c>
      <c r="Y257">
        <f t="shared" si="80"/>
        <v>542831.20187089185</v>
      </c>
      <c r="Z257">
        <f t="shared" si="81"/>
        <v>2699.7342727335663</v>
      </c>
      <c r="AA257">
        <f t="shared" si="82"/>
        <v>2707.0425683330441</v>
      </c>
      <c r="AB257">
        <f t="shared" si="100"/>
        <v>718.45538476021216</v>
      </c>
      <c r="AC257">
        <f t="shared" si="101"/>
        <v>164.50786117714605</v>
      </c>
      <c r="AD257">
        <f t="shared" si="102"/>
        <v>51.212973580343331</v>
      </c>
      <c r="AE257">
        <f t="shared" si="103"/>
        <v>85.477768853522676</v>
      </c>
      <c r="AF257">
        <f t="shared" si="104"/>
        <v>153.38101367983398</v>
      </c>
      <c r="AG257">
        <f t="shared" si="83"/>
        <v>14.578660218206636</v>
      </c>
      <c r="AH257">
        <f t="shared" si="105"/>
        <v>1083.7623150113661</v>
      </c>
      <c r="AI257">
        <f t="shared" si="106"/>
        <v>91.557006724570627</v>
      </c>
      <c r="AJ257">
        <f t="shared" si="84"/>
        <v>3.2901572235429213</v>
      </c>
      <c r="AK257">
        <f t="shared" si="85"/>
        <v>3.2122302158273386</v>
      </c>
    </row>
    <row r="258" spans="1:37" x14ac:dyDescent="0.35">
      <c r="A258">
        <v>16.326000000000001</v>
      </c>
      <c r="B258">
        <v>480.4</v>
      </c>
      <c r="C258">
        <v>34260.1</v>
      </c>
      <c r="D258">
        <f t="shared" si="77"/>
        <v>35475.493970995711</v>
      </c>
      <c r="E258">
        <v>37.4</v>
      </c>
      <c r="F258">
        <v>0</v>
      </c>
      <c r="G258">
        <v>333941.8</v>
      </c>
      <c r="H258">
        <f t="shared" si="78"/>
        <v>501370.30067342467</v>
      </c>
      <c r="I258">
        <v>15.6</v>
      </c>
      <c r="J258">
        <v>174.2</v>
      </c>
      <c r="K258">
        <v>1417.9</v>
      </c>
      <c r="L258">
        <v>6934.3</v>
      </c>
      <c r="M258">
        <f t="shared" si="79"/>
        <v>6982.7202772183145</v>
      </c>
      <c r="N258">
        <v>41</v>
      </c>
      <c r="O258">
        <v>229</v>
      </c>
      <c r="P258">
        <v>74.2</v>
      </c>
      <c r="Q258">
        <v>38.1</v>
      </c>
      <c r="R258">
        <v>663.1</v>
      </c>
      <c r="S258">
        <v>47.1</v>
      </c>
      <c r="T258">
        <v>5.81</v>
      </c>
      <c r="U258">
        <v>0</v>
      </c>
      <c r="V258">
        <v>5.16</v>
      </c>
      <c r="W258">
        <v>3.9</v>
      </c>
      <c r="X258">
        <v>2.93</v>
      </c>
      <c r="Y258">
        <f t="shared" si="80"/>
        <v>543828.51492163865</v>
      </c>
      <c r="Z258">
        <f t="shared" si="81"/>
        <v>2607.2557085468534</v>
      </c>
      <c r="AA258">
        <f t="shared" si="82"/>
        <v>2614.0712607640289</v>
      </c>
      <c r="AB258">
        <f t="shared" si="100"/>
        <v>810.18186415526031</v>
      </c>
      <c r="AC258">
        <f t="shared" si="101"/>
        <v>104.0769258084152</v>
      </c>
      <c r="AD258">
        <f t="shared" si="102"/>
        <v>12.559106064867063</v>
      </c>
      <c r="AE258">
        <f t="shared" si="103"/>
        <v>86.608183844105227</v>
      </c>
      <c r="AF258">
        <f t="shared" si="104"/>
        <v>90.230649283020043</v>
      </c>
      <c r="AG258">
        <f t="shared" si="83"/>
        <v>14.132863127525111</v>
      </c>
      <c r="AH258">
        <f t="shared" si="105"/>
        <v>1219.3181891088359</v>
      </c>
      <c r="AI258">
        <f t="shared" si="106"/>
        <v>136.44006881597892</v>
      </c>
      <c r="AJ258">
        <f t="shared" si="84"/>
        <v>2.0815385161683038</v>
      </c>
      <c r="AK258">
        <f t="shared" si="85"/>
        <v>8.2869692532942896</v>
      </c>
    </row>
    <row r="259" spans="1:37" x14ac:dyDescent="0.35">
      <c r="A259">
        <v>16.3355</v>
      </c>
      <c r="B259">
        <v>489.4</v>
      </c>
      <c r="C259">
        <v>34242.300000000003</v>
      </c>
      <c r="D259">
        <f t="shared" si="77"/>
        <v>35456.408993684447</v>
      </c>
      <c r="E259">
        <v>38.1</v>
      </c>
      <c r="F259">
        <v>7.8</v>
      </c>
      <c r="G259">
        <v>332413.3</v>
      </c>
      <c r="H259">
        <f t="shared" si="78"/>
        <v>497932.77786990069</v>
      </c>
      <c r="I259">
        <v>11.7</v>
      </c>
      <c r="J259">
        <v>140.6</v>
      </c>
      <c r="K259">
        <v>1468.7</v>
      </c>
      <c r="L259">
        <v>7132.4</v>
      </c>
      <c r="M259">
        <f t="shared" si="79"/>
        <v>7183.6365694680735</v>
      </c>
      <c r="N259">
        <v>53.7</v>
      </c>
      <c r="O259">
        <v>174.1</v>
      </c>
      <c r="P259">
        <v>52.3</v>
      </c>
      <c r="Q259">
        <v>49</v>
      </c>
      <c r="R259">
        <v>574.79999999999995</v>
      </c>
      <c r="S259">
        <v>27.7</v>
      </c>
      <c r="T259">
        <v>5.16</v>
      </c>
      <c r="U259">
        <v>8.2899999999999991</v>
      </c>
      <c r="V259">
        <v>10.3</v>
      </c>
      <c r="W259">
        <v>3.9</v>
      </c>
      <c r="X259">
        <v>0</v>
      </c>
      <c r="Y259">
        <f t="shared" si="80"/>
        <v>540572.82343305321</v>
      </c>
      <c r="Z259">
        <f t="shared" si="81"/>
        <v>2716.9327356721806</v>
      </c>
      <c r="AA259">
        <f t="shared" si="82"/>
        <v>2724.3345694468344</v>
      </c>
      <c r="AB259">
        <f t="shared" si="100"/>
        <v>652.64102209106363</v>
      </c>
      <c r="AC259">
        <f t="shared" si="101"/>
        <v>135.41191274678533</v>
      </c>
      <c r="AD259">
        <f t="shared" si="102"/>
        <v>22.550153229280237</v>
      </c>
      <c r="AE259">
        <f t="shared" si="103"/>
        <v>51.241939659644181</v>
      </c>
      <c r="AF259">
        <f t="shared" si="104"/>
        <v>119.24387835598063</v>
      </c>
      <c r="AG259">
        <f t="shared" si="83"/>
        <v>14.043519690857392</v>
      </c>
      <c r="AH259">
        <f t="shared" si="105"/>
        <v>1063.3164951755766</v>
      </c>
      <c r="AI259">
        <f t="shared" si="106"/>
        <v>96.749221812252372</v>
      </c>
      <c r="AJ259">
        <f t="shared" si="84"/>
        <v>2.7082382549357065</v>
      </c>
      <c r="AK259">
        <f t="shared" si="85"/>
        <v>6.004922067268252</v>
      </c>
    </row>
    <row r="260" spans="1:37" x14ac:dyDescent="0.35">
      <c r="A260">
        <v>16.344999999999999</v>
      </c>
      <c r="B260">
        <v>497.9</v>
      </c>
      <c r="C260">
        <v>34562.300000000003</v>
      </c>
      <c r="D260">
        <f t="shared" si="77"/>
        <v>35799.617106313541</v>
      </c>
      <c r="E260">
        <v>31</v>
      </c>
      <c r="F260">
        <v>8.2899999999999991</v>
      </c>
      <c r="G260">
        <v>343983.5</v>
      </c>
      <c r="H260">
        <f t="shared" si="78"/>
        <v>524351.90273415379</v>
      </c>
      <c r="I260">
        <v>16.100000000000001</v>
      </c>
      <c r="J260">
        <v>170.9</v>
      </c>
      <c r="K260">
        <v>1406.3</v>
      </c>
      <c r="L260">
        <v>7419</v>
      </c>
      <c r="M260">
        <f t="shared" si="79"/>
        <v>7474.4529665589007</v>
      </c>
      <c r="N260">
        <v>64.400000000000006</v>
      </c>
      <c r="O260">
        <v>194.2</v>
      </c>
      <c r="P260">
        <v>27.7</v>
      </c>
      <c r="Q260">
        <v>36.1</v>
      </c>
      <c r="R260">
        <v>576.70000000000005</v>
      </c>
      <c r="S260">
        <v>27.1</v>
      </c>
      <c r="T260">
        <v>0</v>
      </c>
      <c r="U260">
        <v>7.91</v>
      </c>
      <c r="V260">
        <v>5.81</v>
      </c>
      <c r="W260">
        <v>11.7</v>
      </c>
      <c r="X260">
        <v>9.27</v>
      </c>
      <c r="Y260">
        <f t="shared" si="80"/>
        <v>567625.97280702624</v>
      </c>
      <c r="Z260">
        <f t="shared" si="81"/>
        <v>2477.5117196374217</v>
      </c>
      <c r="AA260">
        <f t="shared" si="82"/>
        <v>2483.6650288540613</v>
      </c>
      <c r="AB260">
        <f t="shared" si="100"/>
        <v>697.81866753067106</v>
      </c>
      <c r="AC260">
        <f t="shared" si="101"/>
        <v>156.42342713973309</v>
      </c>
      <c r="AD260">
        <f t="shared" si="102"/>
        <v>50.878573891153195</v>
      </c>
      <c r="AE260">
        <f t="shared" si="103"/>
        <v>47.742706109773259</v>
      </c>
      <c r="AF260">
        <f t="shared" si="104"/>
        <v>73.833830740243442</v>
      </c>
      <c r="AG260">
        <f t="shared" si="83"/>
        <v>14.646857847026533</v>
      </c>
      <c r="AH260">
        <f t="shared" si="105"/>
        <v>1015.9859266976471</v>
      </c>
      <c r="AI260">
        <f t="shared" si="106"/>
        <v>48.799740193384473</v>
      </c>
      <c r="AJ260">
        <f t="shared" si="84"/>
        <v>3.1284685427946619</v>
      </c>
      <c r="AK260">
        <f t="shared" si="85"/>
        <v>3.0744459833795013</v>
      </c>
    </row>
    <row r="261" spans="1:37" x14ac:dyDescent="0.35">
      <c r="A261">
        <v>16.354500000000002</v>
      </c>
      <c r="B261">
        <v>394.1</v>
      </c>
      <c r="C261">
        <v>34201.9</v>
      </c>
      <c r="D261">
        <f t="shared" si="77"/>
        <v>35413.095138621626</v>
      </c>
      <c r="E261">
        <v>11</v>
      </c>
      <c r="F261">
        <v>8.2899999999999991</v>
      </c>
      <c r="G261">
        <v>330601</v>
      </c>
      <c r="H261">
        <f t="shared" si="78"/>
        <v>493877.3437068176</v>
      </c>
      <c r="I261">
        <v>7.8</v>
      </c>
      <c r="J261">
        <v>161.30000000000001</v>
      </c>
      <c r="K261">
        <v>1419.7</v>
      </c>
      <c r="L261">
        <v>7201</v>
      </c>
      <c r="M261">
        <f t="shared" si="79"/>
        <v>7253.2305129235629</v>
      </c>
      <c r="N261">
        <v>28.3</v>
      </c>
      <c r="O261">
        <v>211.6</v>
      </c>
      <c r="P261">
        <v>74.2</v>
      </c>
      <c r="Q261">
        <v>57.4</v>
      </c>
      <c r="R261">
        <v>544.6</v>
      </c>
      <c r="S261">
        <v>25.2</v>
      </c>
      <c r="T261">
        <v>0</v>
      </c>
      <c r="U261">
        <v>14.6</v>
      </c>
      <c r="V261">
        <v>5.16</v>
      </c>
      <c r="W261">
        <v>0</v>
      </c>
      <c r="X261">
        <v>0</v>
      </c>
      <c r="Y261">
        <f t="shared" si="80"/>
        <v>536543.66935836279</v>
      </c>
      <c r="Z261">
        <f t="shared" si="81"/>
        <v>2646.0101592434753</v>
      </c>
      <c r="AA261">
        <f t="shared" si="82"/>
        <v>2653.0301038510443</v>
      </c>
      <c r="AB261">
        <f t="shared" si="100"/>
        <v>715.50559986868359</v>
      </c>
      <c r="AC261">
        <f t="shared" si="101"/>
        <v>82.733247142930097</v>
      </c>
      <c r="AD261">
        <f t="shared" si="102"/>
        <v>27.211205413083565</v>
      </c>
      <c r="AE261">
        <f t="shared" si="103"/>
        <v>46.967286055459304</v>
      </c>
      <c r="AF261">
        <f t="shared" si="104"/>
        <v>116.5981514138704</v>
      </c>
      <c r="AG261">
        <f t="shared" si="83"/>
        <v>13.946178434095513</v>
      </c>
      <c r="AH261">
        <f t="shared" si="105"/>
        <v>1015.0152375318705</v>
      </c>
      <c r="AI261">
        <f t="shared" si="106"/>
        <v>138.29256449663018</v>
      </c>
      <c r="AJ261">
        <f t="shared" si="84"/>
        <v>1.654664942858602</v>
      </c>
      <c r="AK261">
        <f t="shared" si="85"/>
        <v>3.0404109589041095</v>
      </c>
    </row>
    <row r="262" spans="1:37" x14ac:dyDescent="0.35">
      <c r="A262">
        <v>16.364000000000001</v>
      </c>
      <c r="B262">
        <v>486.6</v>
      </c>
      <c r="C262">
        <v>34506.699999999997</v>
      </c>
      <c r="D262">
        <f t="shared" ref="D262:D325" si="107">1/((1/C262)-0.000001)</f>
        <v>35739.968366429886</v>
      </c>
      <c r="E262">
        <v>45.8</v>
      </c>
      <c r="F262">
        <v>0</v>
      </c>
      <c r="G262">
        <v>333065.5</v>
      </c>
      <c r="H262">
        <f t="shared" ref="H262:H325" si="108">1/((1/G262)-0.000001)</f>
        <v>499397.61700736725</v>
      </c>
      <c r="I262">
        <v>22.9</v>
      </c>
      <c r="J262">
        <v>143.19999999999999</v>
      </c>
      <c r="K262">
        <v>1382.7</v>
      </c>
      <c r="L262">
        <v>7363.8</v>
      </c>
      <c r="M262">
        <f t="shared" ref="M262:M325" si="109">1/((1/L262)-0.000001)</f>
        <v>7418.4278187718719</v>
      </c>
      <c r="N262">
        <v>31.7</v>
      </c>
      <c r="O262">
        <v>138.19999999999999</v>
      </c>
      <c r="P262">
        <v>35.5</v>
      </c>
      <c r="Q262">
        <v>81.3</v>
      </c>
      <c r="R262">
        <v>572.29999999999995</v>
      </c>
      <c r="S262">
        <v>9.68</v>
      </c>
      <c r="T262">
        <v>11.6</v>
      </c>
      <c r="U262">
        <v>8.7799999999999994</v>
      </c>
      <c r="V262">
        <v>0</v>
      </c>
      <c r="W262">
        <v>0</v>
      </c>
      <c r="X262">
        <v>0</v>
      </c>
      <c r="Y262">
        <f t="shared" ref="Y262:Y325" si="110">D262+H262+M262</f>
        <v>542556.01319256902</v>
      </c>
      <c r="Z262">
        <f t="shared" ref="Z262:Z325" si="111">(K262)*1000000/Y262</f>
        <v>2548.4926281873854</v>
      </c>
      <c r="AA262">
        <f t="shared" ref="AA262:AA325" si="112">1/((1/Z262)-0.000001)</f>
        <v>2555.0040371410287</v>
      </c>
      <c r="AB262">
        <f t="shared" si="100"/>
        <v>603.07137335858283</v>
      </c>
      <c r="AC262">
        <f t="shared" si="101"/>
        <v>100.63477073770972</v>
      </c>
      <c r="AD262">
        <f t="shared" si="102"/>
        <v>16.182660935477866</v>
      </c>
      <c r="AE262">
        <f t="shared" si="103"/>
        <v>17.841475837747804</v>
      </c>
      <c r="AF262">
        <f t="shared" si="104"/>
        <v>171.22656046764163</v>
      </c>
      <c r="AG262">
        <f t="shared" ref="AG262:AG325" si="113">H262/D262</f>
        <v>13.973085031503421</v>
      </c>
      <c r="AH262">
        <f t="shared" si="105"/>
        <v>1054.8219650767633</v>
      </c>
      <c r="AI262">
        <f t="shared" si="106"/>
        <v>65.43103225620321</v>
      </c>
      <c r="AJ262">
        <f t="shared" ref="AJ262:AJ325" si="114">AC262/50</f>
        <v>2.0126954147541944</v>
      </c>
      <c r="AK262">
        <f t="shared" ref="AK262:AK325" si="115">AC262/AD262</f>
        <v>6.2186788154897483</v>
      </c>
    </row>
    <row r="263" spans="1:37" x14ac:dyDescent="0.35">
      <c r="A263">
        <v>16.3735</v>
      </c>
      <c r="B263">
        <v>438.2</v>
      </c>
      <c r="C263">
        <v>34248.6</v>
      </c>
      <c r="D263">
        <f t="shared" si="107"/>
        <v>35463.163708590015</v>
      </c>
      <c r="E263">
        <v>37.4</v>
      </c>
      <c r="F263">
        <v>4.3899999999999997</v>
      </c>
      <c r="G263">
        <v>333396.40000000002</v>
      </c>
      <c r="H263">
        <f t="shared" si="108"/>
        <v>500141.91342501005</v>
      </c>
      <c r="I263">
        <v>3.9</v>
      </c>
      <c r="J263">
        <v>120.6</v>
      </c>
      <c r="K263">
        <v>1407.1</v>
      </c>
      <c r="L263">
        <v>7213.3</v>
      </c>
      <c r="M263">
        <f t="shared" si="109"/>
        <v>7265.7097440970956</v>
      </c>
      <c r="N263">
        <v>43.4</v>
      </c>
      <c r="O263">
        <v>140.6</v>
      </c>
      <c r="P263">
        <v>39.4</v>
      </c>
      <c r="Q263">
        <v>30.3</v>
      </c>
      <c r="R263">
        <v>607.70000000000005</v>
      </c>
      <c r="S263">
        <v>49.7</v>
      </c>
      <c r="T263">
        <v>0</v>
      </c>
      <c r="U263">
        <v>2.93</v>
      </c>
      <c r="V263">
        <v>5.16</v>
      </c>
      <c r="W263">
        <v>0</v>
      </c>
      <c r="X263">
        <v>0</v>
      </c>
      <c r="Y263">
        <f t="shared" si="110"/>
        <v>542870.7868776971</v>
      </c>
      <c r="Z263">
        <f t="shared" si="111"/>
        <v>2591.9611701577974</v>
      </c>
      <c r="AA263">
        <f t="shared" si="112"/>
        <v>2598.6968915938187</v>
      </c>
      <c r="AB263">
        <f t="shared" si="100"/>
        <v>550.0388070564411</v>
      </c>
      <c r="AC263">
        <f t="shared" si="101"/>
        <v>95.216027919448905</v>
      </c>
      <c r="AD263">
        <f t="shared" si="102"/>
        <v>5.3972327685042618</v>
      </c>
      <c r="AE263">
        <f t="shared" si="103"/>
        <v>91.550330578382869</v>
      </c>
      <c r="AF263">
        <f t="shared" si="104"/>
        <v>65.319410911659077</v>
      </c>
      <c r="AG263">
        <f t="shared" si="113"/>
        <v>14.103138612640583</v>
      </c>
      <c r="AH263">
        <f t="shared" si="105"/>
        <v>1119.4192332491602</v>
      </c>
      <c r="AI263">
        <f t="shared" si="106"/>
        <v>72.577123235176757</v>
      </c>
      <c r="AJ263">
        <f t="shared" si="114"/>
        <v>1.9043205583889782</v>
      </c>
      <c r="AK263">
        <f t="shared" si="115"/>
        <v>17.641638225255974</v>
      </c>
    </row>
    <row r="264" spans="1:37" x14ac:dyDescent="0.35">
      <c r="A264">
        <v>16.382999999999999</v>
      </c>
      <c r="B264">
        <v>367.6</v>
      </c>
      <c r="C264">
        <v>33622.5</v>
      </c>
      <c r="D264">
        <f t="shared" si="107"/>
        <v>34792.304249633293</v>
      </c>
      <c r="E264">
        <v>19.399999999999999</v>
      </c>
      <c r="F264">
        <v>0</v>
      </c>
      <c r="G264">
        <v>336107.8</v>
      </c>
      <c r="H264">
        <f t="shared" si="108"/>
        <v>506268.63819156185</v>
      </c>
      <c r="I264">
        <v>15.6</v>
      </c>
      <c r="J264">
        <v>137.4</v>
      </c>
      <c r="K264">
        <v>1529.7</v>
      </c>
      <c r="L264">
        <v>7479</v>
      </c>
      <c r="M264">
        <f t="shared" si="109"/>
        <v>7535.3569345132237</v>
      </c>
      <c r="N264">
        <v>46.3</v>
      </c>
      <c r="O264">
        <v>138.1</v>
      </c>
      <c r="P264">
        <v>58.1</v>
      </c>
      <c r="Q264">
        <v>32.299999999999997</v>
      </c>
      <c r="R264">
        <v>505.8</v>
      </c>
      <c r="S264">
        <v>32.4</v>
      </c>
      <c r="T264">
        <v>15.5</v>
      </c>
      <c r="U264">
        <v>3.9</v>
      </c>
      <c r="V264">
        <v>5.16</v>
      </c>
      <c r="W264">
        <v>0</v>
      </c>
      <c r="X264">
        <v>0</v>
      </c>
      <c r="Y264">
        <f t="shared" si="110"/>
        <v>548596.29937570833</v>
      </c>
      <c r="Z264">
        <f t="shared" si="111"/>
        <v>2788.3892066730455</v>
      </c>
      <c r="AA264">
        <f t="shared" si="112"/>
        <v>2796.1860617073603</v>
      </c>
      <c r="AB264">
        <f t="shared" si="100"/>
        <v>537.55375370849265</v>
      </c>
      <c r="AC264">
        <f t="shared" si="101"/>
        <v>112.83342609208441</v>
      </c>
      <c r="AD264">
        <f t="shared" si="102"/>
        <v>7.1090526940085494</v>
      </c>
      <c r="AE264">
        <f t="shared" si="103"/>
        <v>59.059822380994106</v>
      </c>
      <c r="AF264">
        <f t="shared" si="104"/>
        <v>96.537289916587881</v>
      </c>
      <c r="AG264">
        <f t="shared" si="113"/>
        <v>14.551167251214695</v>
      </c>
      <c r="AH264">
        <f t="shared" si="105"/>
        <v>921.98944939218575</v>
      </c>
      <c r="AI264">
        <f t="shared" si="106"/>
        <v>105.90665680048635</v>
      </c>
      <c r="AJ264">
        <f t="shared" si="114"/>
        <v>2.256668521841688</v>
      </c>
      <c r="AK264">
        <f t="shared" si="115"/>
        <v>15.87179487179487</v>
      </c>
    </row>
    <row r="265" spans="1:37" x14ac:dyDescent="0.35">
      <c r="A265">
        <v>16.392499999999998</v>
      </c>
      <c r="B265">
        <v>495.1</v>
      </c>
      <c r="C265">
        <v>34329.5</v>
      </c>
      <c r="D265">
        <f t="shared" si="107"/>
        <v>35549.910657931461</v>
      </c>
      <c r="E265">
        <v>47.7</v>
      </c>
      <c r="F265">
        <v>6.83</v>
      </c>
      <c r="G265">
        <v>331450.90000000002</v>
      </c>
      <c r="H265">
        <f t="shared" si="108"/>
        <v>495776.45082462905</v>
      </c>
      <c r="I265">
        <v>19.7</v>
      </c>
      <c r="J265">
        <v>102.6</v>
      </c>
      <c r="K265">
        <v>1418</v>
      </c>
      <c r="L265">
        <v>7362.9</v>
      </c>
      <c r="M265">
        <f t="shared" si="109"/>
        <v>7417.5144169001942</v>
      </c>
      <c r="N265">
        <v>43.9</v>
      </c>
      <c r="O265">
        <v>149.69999999999999</v>
      </c>
      <c r="P265">
        <v>80</v>
      </c>
      <c r="Q265">
        <v>57.4</v>
      </c>
      <c r="R265">
        <v>575.5</v>
      </c>
      <c r="S265">
        <v>16.8</v>
      </c>
      <c r="T265">
        <v>0</v>
      </c>
      <c r="U265">
        <v>22.6</v>
      </c>
      <c r="V265">
        <v>10.3</v>
      </c>
      <c r="W265">
        <v>0</v>
      </c>
      <c r="X265">
        <v>0</v>
      </c>
      <c r="Y265">
        <f t="shared" si="110"/>
        <v>538743.87589946075</v>
      </c>
      <c r="Z265">
        <f t="shared" si="111"/>
        <v>2632.0484806116369</v>
      </c>
      <c r="AA265">
        <f t="shared" si="112"/>
        <v>2638.9944419228427</v>
      </c>
      <c r="AB265">
        <f t="shared" si="100"/>
        <v>556.85087742136182</v>
      </c>
      <c r="AC265">
        <f t="shared" si="101"/>
        <v>130.73002432262172</v>
      </c>
      <c r="AD265">
        <f t="shared" si="102"/>
        <v>41.949432765742593</v>
      </c>
      <c r="AE265">
        <f t="shared" si="103"/>
        <v>31.183649135596262</v>
      </c>
      <c r="AF265">
        <f t="shared" si="104"/>
        <v>125.66268133808732</v>
      </c>
      <c r="AG265">
        <f t="shared" si="113"/>
        <v>13.945926773068203</v>
      </c>
      <c r="AH265">
        <f t="shared" si="105"/>
        <v>1068.2255998533126</v>
      </c>
      <c r="AI265">
        <f t="shared" si="106"/>
        <v>148.49356731236315</v>
      </c>
      <c r="AJ265">
        <f t="shared" si="114"/>
        <v>2.6146004864524341</v>
      </c>
      <c r="AK265">
        <f t="shared" si="115"/>
        <v>3.116371681415929</v>
      </c>
    </row>
    <row r="266" spans="1:37" x14ac:dyDescent="0.35">
      <c r="A266">
        <v>16.402000000000001</v>
      </c>
      <c r="B266">
        <v>531.4</v>
      </c>
      <c r="C266">
        <v>33838.1</v>
      </c>
      <c r="D266">
        <f t="shared" si="107"/>
        <v>35023.219193387777</v>
      </c>
      <c r="E266">
        <v>10.3</v>
      </c>
      <c r="F266">
        <v>20.5</v>
      </c>
      <c r="G266">
        <v>331845.5</v>
      </c>
      <c r="H266">
        <f t="shared" si="108"/>
        <v>496659.82942567917</v>
      </c>
      <c r="I266">
        <v>11.2</v>
      </c>
      <c r="J266">
        <v>120</v>
      </c>
      <c r="K266">
        <v>1336.1</v>
      </c>
      <c r="L266">
        <v>6973.3</v>
      </c>
      <c r="M266">
        <f t="shared" si="109"/>
        <v>7022.2683841230046</v>
      </c>
      <c r="N266">
        <v>42</v>
      </c>
      <c r="O266">
        <v>136.80000000000001</v>
      </c>
      <c r="P266">
        <v>43.2</v>
      </c>
      <c r="Q266">
        <v>36.799999999999997</v>
      </c>
      <c r="R266">
        <v>680</v>
      </c>
      <c r="S266">
        <v>31</v>
      </c>
      <c r="T266">
        <v>0</v>
      </c>
      <c r="U266">
        <v>3.9</v>
      </c>
      <c r="V266">
        <v>0</v>
      </c>
      <c r="W266">
        <v>0</v>
      </c>
      <c r="X266">
        <v>0</v>
      </c>
      <c r="Y266">
        <f t="shared" si="110"/>
        <v>538705.31700318994</v>
      </c>
      <c r="Z266">
        <f t="shared" si="111"/>
        <v>2480.2057039880456</v>
      </c>
      <c r="AA266">
        <f t="shared" si="112"/>
        <v>2486.3724190439975</v>
      </c>
      <c r="AB266">
        <f t="shared" si="100"/>
        <v>495.81838450356042</v>
      </c>
      <c r="AC266">
        <f t="shared" si="101"/>
        <v>136.8094905949547</v>
      </c>
      <c r="AD266">
        <f t="shared" si="102"/>
        <v>7.2395795565851193</v>
      </c>
      <c r="AE266">
        <f t="shared" si="103"/>
        <v>57.545375962599664</v>
      </c>
      <c r="AF266">
        <f t="shared" si="104"/>
        <v>68.311930174957027</v>
      </c>
      <c r="AG266">
        <f t="shared" si="113"/>
        <v>14.18087317111747</v>
      </c>
      <c r="AH266">
        <f t="shared" si="105"/>
        <v>1262.2856662763797</v>
      </c>
      <c r="AI266">
        <f t="shared" si="106"/>
        <v>80.19226585755824</v>
      </c>
      <c r="AJ266">
        <f t="shared" si="114"/>
        <v>2.7361898118990937</v>
      </c>
      <c r="AK266">
        <f t="shared" si="115"/>
        <v>18.897435897435898</v>
      </c>
    </row>
    <row r="267" spans="1:37" x14ac:dyDescent="0.35">
      <c r="A267">
        <v>16.4115</v>
      </c>
      <c r="B267">
        <v>410</v>
      </c>
      <c r="C267">
        <v>33510.6</v>
      </c>
      <c r="D267">
        <f t="shared" si="107"/>
        <v>34672.496149466308</v>
      </c>
      <c r="E267">
        <v>38.1</v>
      </c>
      <c r="F267">
        <v>7.8</v>
      </c>
      <c r="G267">
        <v>335405.09999999998</v>
      </c>
      <c r="H267">
        <f t="shared" si="108"/>
        <v>504676.00639126176</v>
      </c>
      <c r="I267">
        <v>19.5</v>
      </c>
      <c r="J267">
        <v>101.9</v>
      </c>
      <c r="K267">
        <v>1248.3</v>
      </c>
      <c r="L267">
        <v>7221.3</v>
      </c>
      <c r="M267">
        <f t="shared" si="109"/>
        <v>7273.8264831830093</v>
      </c>
      <c r="N267">
        <v>31.7</v>
      </c>
      <c r="O267">
        <v>160.1</v>
      </c>
      <c r="P267">
        <v>81.900000000000006</v>
      </c>
      <c r="Q267">
        <v>67.099999999999994</v>
      </c>
      <c r="R267">
        <v>518</v>
      </c>
      <c r="S267">
        <v>56.8</v>
      </c>
      <c r="T267">
        <v>6.45</v>
      </c>
      <c r="U267">
        <v>10.7</v>
      </c>
      <c r="V267">
        <v>10.3</v>
      </c>
      <c r="W267">
        <v>3.9</v>
      </c>
      <c r="X267">
        <v>0</v>
      </c>
      <c r="Y267">
        <f t="shared" si="110"/>
        <v>546622.32902391104</v>
      </c>
      <c r="Z267">
        <f t="shared" si="111"/>
        <v>2283.6608270815723</v>
      </c>
      <c r="AA267">
        <f t="shared" si="112"/>
        <v>2288.8878706493565</v>
      </c>
      <c r="AB267">
        <f t="shared" si="100"/>
        <v>549.00794216709107</v>
      </c>
      <c r="AC267">
        <f t="shared" si="101"/>
        <v>107.93558343171735</v>
      </c>
      <c r="AD267">
        <f t="shared" si="102"/>
        <v>26.709483357679208</v>
      </c>
      <c r="AE267">
        <f t="shared" si="103"/>
        <v>103.91086676138212</v>
      </c>
      <c r="AF267">
        <f t="shared" si="104"/>
        <v>153.39658763982203</v>
      </c>
      <c r="AG267">
        <f t="shared" si="113"/>
        <v>14.555514094390633</v>
      </c>
      <c r="AH267">
        <f t="shared" si="105"/>
        <v>947.6378341971116</v>
      </c>
      <c r="AI267">
        <f t="shared" si="106"/>
        <v>149.82922513657036</v>
      </c>
      <c r="AJ267">
        <f t="shared" si="114"/>
        <v>2.1587116686343468</v>
      </c>
      <c r="AK267">
        <f t="shared" si="115"/>
        <v>4.0410958904109586</v>
      </c>
    </row>
    <row r="268" spans="1:37" x14ac:dyDescent="0.35">
      <c r="A268">
        <v>16.420999999999999</v>
      </c>
      <c r="B268">
        <v>553.29999999999995</v>
      </c>
      <c r="C268">
        <v>34262</v>
      </c>
      <c r="D268">
        <f t="shared" si="107"/>
        <v>35477.53117305108</v>
      </c>
      <c r="E268">
        <v>41.3</v>
      </c>
      <c r="F268">
        <v>0</v>
      </c>
      <c r="G268">
        <v>332876.40000000002</v>
      </c>
      <c r="H268">
        <f t="shared" si="108"/>
        <v>498972.60417709698</v>
      </c>
      <c r="I268">
        <v>3.9</v>
      </c>
      <c r="J268">
        <v>149.69999999999999</v>
      </c>
      <c r="K268">
        <v>1502.4</v>
      </c>
      <c r="L268">
        <v>7244.2</v>
      </c>
      <c r="M268">
        <f t="shared" si="109"/>
        <v>7297.061371990977</v>
      </c>
      <c r="N268">
        <v>15.6</v>
      </c>
      <c r="O268">
        <v>142.6</v>
      </c>
      <c r="P268">
        <v>66.400000000000006</v>
      </c>
      <c r="Q268">
        <v>22.1</v>
      </c>
      <c r="R268">
        <v>732.8</v>
      </c>
      <c r="S268">
        <v>29</v>
      </c>
      <c r="T268">
        <v>0</v>
      </c>
      <c r="U268">
        <v>16.100000000000001</v>
      </c>
      <c r="V268">
        <v>11</v>
      </c>
      <c r="W268">
        <v>0</v>
      </c>
      <c r="X268">
        <v>0</v>
      </c>
      <c r="Y268">
        <f t="shared" si="110"/>
        <v>541747.19672213902</v>
      </c>
      <c r="Z268">
        <f t="shared" si="111"/>
        <v>2773.2492370801833</v>
      </c>
      <c r="AA268">
        <f t="shared" si="112"/>
        <v>2780.9615365397417</v>
      </c>
      <c r="AB268">
        <f t="shared" si="100"/>
        <v>615.78537372866685</v>
      </c>
      <c r="AC268">
        <f t="shared" si="101"/>
        <v>35.994648644211644</v>
      </c>
      <c r="AD268">
        <f t="shared" si="102"/>
        <v>29.718658624195257</v>
      </c>
      <c r="AE268">
        <f t="shared" si="103"/>
        <v>53.530503111904494</v>
      </c>
      <c r="AF268">
        <f t="shared" si="104"/>
        <v>61.098608724277199</v>
      </c>
      <c r="AG268">
        <f t="shared" si="113"/>
        <v>14.064468064117133</v>
      </c>
      <c r="AH268">
        <f t="shared" si="105"/>
        <v>1352.660437255297</v>
      </c>
      <c r="AI268">
        <f t="shared" si="106"/>
        <v>122.56639333208479</v>
      </c>
      <c r="AJ268">
        <f t="shared" si="114"/>
        <v>0.71989297288423293</v>
      </c>
      <c r="AK268">
        <f t="shared" si="115"/>
        <v>1.2111801242236024</v>
      </c>
    </row>
    <row r="269" spans="1:37" x14ac:dyDescent="0.35">
      <c r="A269">
        <v>16.430499999999999</v>
      </c>
      <c r="B269">
        <v>427.5</v>
      </c>
      <c r="C269">
        <v>34869.9</v>
      </c>
      <c r="D269">
        <f t="shared" si="107"/>
        <v>36129.740436030341</v>
      </c>
      <c r="E269">
        <v>20.6</v>
      </c>
      <c r="F269">
        <v>3.9</v>
      </c>
      <c r="G269">
        <v>333177.90000000002</v>
      </c>
      <c r="H269">
        <f t="shared" si="108"/>
        <v>499650.35651937756</v>
      </c>
      <c r="I269">
        <v>19.2</v>
      </c>
      <c r="J269">
        <v>150.30000000000001</v>
      </c>
      <c r="K269">
        <v>1387.6</v>
      </c>
      <c r="L269">
        <v>7168.8</v>
      </c>
      <c r="M269">
        <f t="shared" si="109"/>
        <v>7220.5627703883601</v>
      </c>
      <c r="N269">
        <v>38.5</v>
      </c>
      <c r="O269">
        <v>146.4</v>
      </c>
      <c r="P269">
        <v>43.2</v>
      </c>
      <c r="Q269">
        <v>49</v>
      </c>
      <c r="R269">
        <v>487</v>
      </c>
      <c r="S269">
        <v>26</v>
      </c>
      <c r="T269">
        <v>5.16</v>
      </c>
      <c r="U269">
        <v>7.32</v>
      </c>
      <c r="V269">
        <v>0</v>
      </c>
      <c r="W269">
        <v>0</v>
      </c>
      <c r="X269">
        <v>0</v>
      </c>
      <c r="Y269">
        <f t="shared" si="110"/>
        <v>543000.6597257962</v>
      </c>
      <c r="Z269">
        <f t="shared" si="111"/>
        <v>2555.4296760904645</v>
      </c>
      <c r="AA269">
        <f t="shared" si="112"/>
        <v>2561.9766271930439</v>
      </c>
      <c r="AB269">
        <f t="shared" si="100"/>
        <v>584.34551471858208</v>
      </c>
      <c r="AC269">
        <f t="shared" si="101"/>
        <v>113.44369274082777</v>
      </c>
      <c r="AD269">
        <f t="shared" si="102"/>
        <v>13.480646604916547</v>
      </c>
      <c r="AE269">
        <f t="shared" si="103"/>
        <v>47.882078104894838</v>
      </c>
      <c r="AF269">
        <f t="shared" si="104"/>
        <v>99.742051929273259</v>
      </c>
      <c r="AG269">
        <f t="shared" si="113"/>
        <v>13.829337008496797</v>
      </c>
      <c r="AH269">
        <f t="shared" si="105"/>
        <v>896.86815527245335</v>
      </c>
      <c r="AI269">
        <f t="shared" si="106"/>
        <v>79.557914389671424</v>
      </c>
      <c r="AJ269">
        <f t="shared" si="114"/>
        <v>2.2688738548165555</v>
      </c>
      <c r="AK269">
        <f t="shared" si="115"/>
        <v>8.415300546448087</v>
      </c>
    </row>
    <row r="270" spans="1:37" x14ac:dyDescent="0.35">
      <c r="A270">
        <v>16.440000000000001</v>
      </c>
      <c r="B270">
        <v>453.3</v>
      </c>
      <c r="C270">
        <v>34486.800000000003</v>
      </c>
      <c r="D270">
        <f t="shared" si="107"/>
        <v>35718.620936513355</v>
      </c>
      <c r="E270">
        <v>54.8</v>
      </c>
      <c r="F270">
        <v>0</v>
      </c>
      <c r="G270">
        <v>331650.09999999998</v>
      </c>
      <c r="H270">
        <f t="shared" si="108"/>
        <v>496222.26321871206</v>
      </c>
      <c r="I270">
        <v>15.1</v>
      </c>
      <c r="J270">
        <v>115.5</v>
      </c>
      <c r="K270">
        <v>1501.7</v>
      </c>
      <c r="L270">
        <v>6927.2</v>
      </c>
      <c r="M270">
        <f t="shared" si="109"/>
        <v>6975.5208278788823</v>
      </c>
      <c r="N270">
        <v>39</v>
      </c>
      <c r="O270">
        <v>116.8</v>
      </c>
      <c r="P270">
        <v>65.2</v>
      </c>
      <c r="Q270">
        <v>61.9</v>
      </c>
      <c r="R270">
        <v>678.6</v>
      </c>
      <c r="S270">
        <v>47.7</v>
      </c>
      <c r="T270">
        <v>14.8</v>
      </c>
      <c r="U270">
        <v>7.8</v>
      </c>
      <c r="V270">
        <v>0</v>
      </c>
      <c r="W270">
        <v>6.83</v>
      </c>
      <c r="X270">
        <v>0</v>
      </c>
      <c r="Y270">
        <f t="shared" si="110"/>
        <v>538916.40498310432</v>
      </c>
      <c r="Z270">
        <f t="shared" si="111"/>
        <v>2786.5175120194758</v>
      </c>
      <c r="AA270">
        <f t="shared" si="112"/>
        <v>2794.3038887393523</v>
      </c>
      <c r="AB270">
        <f t="shared" si="100"/>
        <v>532.73568469121096</v>
      </c>
      <c r="AC270">
        <f t="shared" si="101"/>
        <v>100.3866267565117</v>
      </c>
      <c r="AD270">
        <f t="shared" si="102"/>
        <v>27.147067457444845</v>
      </c>
      <c r="AE270">
        <f t="shared" si="103"/>
        <v>88.510944478477057</v>
      </c>
      <c r="AF270">
        <f t="shared" si="104"/>
        <v>142.3226298008216</v>
      </c>
      <c r="AG270">
        <f t="shared" si="113"/>
        <v>13.892537007537403</v>
      </c>
      <c r="AH270">
        <f t="shared" si="105"/>
        <v>1259.1934365428622</v>
      </c>
      <c r="AI270">
        <f t="shared" si="106"/>
        <v>120.98351320747807</v>
      </c>
      <c r="AJ270">
        <f t="shared" si="114"/>
        <v>2.0077325351302342</v>
      </c>
      <c r="AK270">
        <f t="shared" si="115"/>
        <v>3.6978810663021191</v>
      </c>
    </row>
    <row r="271" spans="1:37" x14ac:dyDescent="0.35">
      <c r="A271">
        <v>16.4495</v>
      </c>
      <c r="B271">
        <v>477.1</v>
      </c>
      <c r="C271">
        <v>33651.199999999997</v>
      </c>
      <c r="D271">
        <f t="shared" si="107"/>
        <v>34823.036982091762</v>
      </c>
      <c r="E271">
        <v>210.3</v>
      </c>
      <c r="F271">
        <v>285.8</v>
      </c>
      <c r="G271">
        <v>327107.40000000002</v>
      </c>
      <c r="H271">
        <f t="shared" si="108"/>
        <v>486121.26214495453</v>
      </c>
      <c r="I271">
        <v>19.5</v>
      </c>
      <c r="J271">
        <v>1540</v>
      </c>
      <c r="K271">
        <v>1976.6</v>
      </c>
      <c r="L271">
        <v>6894.3</v>
      </c>
      <c r="M271">
        <f t="shared" si="109"/>
        <v>6942.1613429466779</v>
      </c>
      <c r="N271">
        <v>227.3</v>
      </c>
      <c r="O271">
        <v>2292.1999999999998</v>
      </c>
      <c r="P271">
        <v>100</v>
      </c>
      <c r="Q271">
        <v>201.9</v>
      </c>
      <c r="R271">
        <v>610.9</v>
      </c>
      <c r="S271">
        <v>546.5</v>
      </c>
      <c r="T271">
        <v>48.4</v>
      </c>
      <c r="U271">
        <v>75.099999999999994</v>
      </c>
      <c r="V271">
        <v>25.8</v>
      </c>
      <c r="W271">
        <v>12.2</v>
      </c>
      <c r="X271">
        <v>0</v>
      </c>
      <c r="Y271">
        <f t="shared" si="110"/>
        <v>527886.46046999295</v>
      </c>
      <c r="Z271">
        <f t="shared" si="111"/>
        <v>3744.365783203029</v>
      </c>
      <c r="AA271">
        <f t="shared" si="112"/>
        <v>3758.4387526667792</v>
      </c>
      <c r="AB271">
        <f t="shared" si="100"/>
        <v>7657.8967310524358</v>
      </c>
      <c r="AC271">
        <f t="shared" si="101"/>
        <v>1008.9290782828763</v>
      </c>
      <c r="AD271">
        <f t="shared" si="102"/>
        <v>165.37647114925855</v>
      </c>
      <c r="AE271">
        <f t="shared" si="103"/>
        <v>1035.2604980878557</v>
      </c>
      <c r="AF271">
        <f t="shared" si="104"/>
        <v>523.02913727732289</v>
      </c>
      <c r="AG271">
        <f t="shared" si="113"/>
        <v>13.959760672078923</v>
      </c>
      <c r="AH271">
        <f t="shared" si="105"/>
        <v>1157.2564286950978</v>
      </c>
      <c r="AI271">
        <f t="shared" si="106"/>
        <v>189.43467485596625</v>
      </c>
      <c r="AJ271">
        <f t="shared" si="114"/>
        <v>20.178581565657524</v>
      </c>
      <c r="AK271">
        <f t="shared" si="115"/>
        <v>6.1008018327605953</v>
      </c>
    </row>
    <row r="272" spans="1:37" x14ac:dyDescent="0.35">
      <c r="A272">
        <v>16.459</v>
      </c>
      <c r="B272">
        <v>482.8</v>
      </c>
      <c r="C272">
        <v>29839</v>
      </c>
      <c r="D272">
        <f t="shared" si="107"/>
        <v>30756.75068364941</v>
      </c>
      <c r="E272">
        <v>1492.3</v>
      </c>
      <c r="F272">
        <v>1112.0999999999999</v>
      </c>
      <c r="G272">
        <v>307201.8</v>
      </c>
      <c r="H272">
        <f t="shared" si="108"/>
        <v>443421.76408656948</v>
      </c>
      <c r="I272">
        <v>135.6</v>
      </c>
      <c r="J272">
        <v>6569.3</v>
      </c>
      <c r="K272">
        <v>6924.5</v>
      </c>
      <c r="L272">
        <v>6278.1</v>
      </c>
      <c r="M272">
        <f t="shared" si="109"/>
        <v>6317.7635513517416</v>
      </c>
      <c r="N272">
        <v>895.1</v>
      </c>
      <c r="O272">
        <v>7995.1</v>
      </c>
      <c r="P272">
        <v>194.8</v>
      </c>
      <c r="Q272">
        <v>352.5</v>
      </c>
      <c r="R272">
        <v>643.79999999999995</v>
      </c>
      <c r="S272">
        <v>1411</v>
      </c>
      <c r="T272">
        <v>46.4</v>
      </c>
      <c r="U272">
        <v>22.9</v>
      </c>
      <c r="V272">
        <v>5.16</v>
      </c>
      <c r="W272">
        <v>3.9</v>
      </c>
      <c r="X272">
        <v>0</v>
      </c>
      <c r="Y272">
        <f t="shared" si="110"/>
        <v>480496.2783215706</v>
      </c>
      <c r="Z272">
        <f t="shared" si="111"/>
        <v>14411.141797368513</v>
      </c>
      <c r="AA272">
        <f t="shared" si="112"/>
        <v>14621.859487788226</v>
      </c>
      <c r="AB272">
        <f t="shared" si="100"/>
        <v>33416.908151896452</v>
      </c>
      <c r="AC272">
        <f t="shared" si="101"/>
        <v>4459.5558731173733</v>
      </c>
      <c r="AD272">
        <f t="shared" si="102"/>
        <v>55.775666137551603</v>
      </c>
      <c r="AE272">
        <f t="shared" si="103"/>
        <v>2936.5471985106465</v>
      </c>
      <c r="AF272">
        <f t="shared" si="104"/>
        <v>840.9222261022054</v>
      </c>
      <c r="AG272">
        <f t="shared" si="113"/>
        <v>14.417054930392789</v>
      </c>
      <c r="AH272">
        <f t="shared" si="105"/>
        <v>1339.8646962446167</v>
      </c>
      <c r="AI272">
        <f t="shared" si="106"/>
        <v>405.41417028339754</v>
      </c>
      <c r="AJ272">
        <f t="shared" si="114"/>
        <v>89.191117462347464</v>
      </c>
      <c r="AK272">
        <f t="shared" si="115"/>
        <v>79.955223880597032</v>
      </c>
    </row>
    <row r="273" spans="1:37" x14ac:dyDescent="0.35">
      <c r="A273">
        <v>16.468499999999999</v>
      </c>
      <c r="B273">
        <v>374.2</v>
      </c>
      <c r="C273">
        <v>29047.599999999999</v>
      </c>
      <c r="D273">
        <f t="shared" si="107"/>
        <v>29916.605592611955</v>
      </c>
      <c r="E273">
        <v>1929</v>
      </c>
      <c r="F273">
        <v>1253.3</v>
      </c>
      <c r="G273">
        <v>294565.5</v>
      </c>
      <c r="H273">
        <f t="shared" si="108"/>
        <v>417566.05326220929</v>
      </c>
      <c r="I273">
        <v>117.1</v>
      </c>
      <c r="J273">
        <v>8135</v>
      </c>
      <c r="K273">
        <v>8534.7999999999993</v>
      </c>
      <c r="L273">
        <v>6147</v>
      </c>
      <c r="M273">
        <f t="shared" si="109"/>
        <v>6185.0193137214465</v>
      </c>
      <c r="N273">
        <v>853.5</v>
      </c>
      <c r="O273">
        <v>10149.700000000001</v>
      </c>
      <c r="P273">
        <v>222.6</v>
      </c>
      <c r="Q273">
        <v>543.79999999999995</v>
      </c>
      <c r="R273">
        <v>575.5</v>
      </c>
      <c r="S273">
        <v>1546.5</v>
      </c>
      <c r="T273">
        <v>69.7</v>
      </c>
      <c r="U273">
        <v>7.8</v>
      </c>
      <c r="V273">
        <v>10.3</v>
      </c>
      <c r="W273">
        <v>0</v>
      </c>
      <c r="X273">
        <v>7.8</v>
      </c>
      <c r="Y273">
        <f t="shared" si="110"/>
        <v>453667.67816854268</v>
      </c>
      <c r="Z273">
        <f t="shared" si="111"/>
        <v>18812.889722395485</v>
      </c>
      <c r="AA273">
        <f t="shared" si="112"/>
        <v>19173.60055522214</v>
      </c>
      <c r="AB273">
        <f t="shared" si="100"/>
        <v>44556.18280236041</v>
      </c>
      <c r="AC273">
        <f t="shared" si="101"/>
        <v>4902.0463811261334</v>
      </c>
      <c r="AD273">
        <f t="shared" si="102"/>
        <v>34.386403860590711</v>
      </c>
      <c r="AE273">
        <f t="shared" si="103"/>
        <v>3408.8829211797138</v>
      </c>
      <c r="AF273">
        <f t="shared" si="104"/>
        <v>1375.0153030920824</v>
      </c>
      <c r="AG273">
        <f t="shared" si="113"/>
        <v>13.957668157557594</v>
      </c>
      <c r="AH273">
        <f t="shared" si="105"/>
        <v>1268.549706523715</v>
      </c>
      <c r="AI273">
        <f t="shared" si="106"/>
        <v>490.66753201073669</v>
      </c>
      <c r="AJ273">
        <f t="shared" si="114"/>
        <v>98.040927622522673</v>
      </c>
      <c r="AK273">
        <f t="shared" si="115"/>
        <v>142.55769230769229</v>
      </c>
    </row>
    <row r="274" spans="1:37" x14ac:dyDescent="0.35">
      <c r="A274">
        <v>16.478000000000002</v>
      </c>
      <c r="B274">
        <v>449.5</v>
      </c>
      <c r="C274">
        <v>28054.3</v>
      </c>
      <c r="D274">
        <f t="shared" si="107"/>
        <v>28864.061027277552</v>
      </c>
      <c r="E274">
        <v>2212.9</v>
      </c>
      <c r="F274">
        <v>1317</v>
      </c>
      <c r="G274">
        <v>293738.2</v>
      </c>
      <c r="H274">
        <f t="shared" si="108"/>
        <v>415905.54664007027</v>
      </c>
      <c r="I274">
        <v>162</v>
      </c>
      <c r="J274">
        <v>9092.4</v>
      </c>
      <c r="K274">
        <v>9494.2000000000007</v>
      </c>
      <c r="L274">
        <v>6325.7</v>
      </c>
      <c r="M274">
        <f t="shared" si="109"/>
        <v>6365.9692114408108</v>
      </c>
      <c r="N274">
        <v>874.1</v>
      </c>
      <c r="O274">
        <v>11024.5</v>
      </c>
      <c r="P274">
        <v>203.9</v>
      </c>
      <c r="Q274">
        <v>700.5</v>
      </c>
      <c r="R274">
        <v>674.8</v>
      </c>
      <c r="S274">
        <v>1407.1</v>
      </c>
      <c r="T274">
        <v>87.7</v>
      </c>
      <c r="U274">
        <v>0</v>
      </c>
      <c r="V274">
        <v>25.8</v>
      </c>
      <c r="W274">
        <v>0</v>
      </c>
      <c r="X274">
        <v>0</v>
      </c>
      <c r="Y274">
        <f t="shared" si="110"/>
        <v>451135.57687878865</v>
      </c>
      <c r="Z274">
        <f t="shared" si="111"/>
        <v>21045.114787191582</v>
      </c>
      <c r="AA274">
        <f t="shared" si="112"/>
        <v>21497.532833310008</v>
      </c>
      <c r="AB274">
        <f t="shared" si="100"/>
        <v>49496.872214091825</v>
      </c>
      <c r="AC274">
        <f t="shared" si="101"/>
        <v>5215.9486429336348</v>
      </c>
      <c r="AD274">
        <f t="shared" si="102"/>
        <v>0</v>
      </c>
      <c r="AE274">
        <f t="shared" si="103"/>
        <v>3119.0180338582795</v>
      </c>
      <c r="AF274">
        <f t="shared" si="104"/>
        <v>1804.335640367166</v>
      </c>
      <c r="AG274">
        <f t="shared" si="113"/>
        <v>14.409114027545359</v>
      </c>
      <c r="AH274">
        <f t="shared" si="105"/>
        <v>1495.7809460930757</v>
      </c>
      <c r="AI274">
        <f t="shared" si="106"/>
        <v>451.97056151211939</v>
      </c>
      <c r="AJ274">
        <f t="shared" si="114"/>
        <v>104.31897285867269</v>
      </c>
      <c r="AK274" t="e">
        <f t="shared" si="115"/>
        <v>#DIV/0!</v>
      </c>
    </row>
    <row r="275" spans="1:37" x14ac:dyDescent="0.35">
      <c r="A275">
        <v>16.487500000000001</v>
      </c>
      <c r="B275">
        <v>450.3</v>
      </c>
      <c r="C275">
        <v>27379.200000000001</v>
      </c>
      <c r="D275">
        <f t="shared" si="107"/>
        <v>28149.922354117865</v>
      </c>
      <c r="E275">
        <v>2292.9</v>
      </c>
      <c r="F275">
        <v>1343.7</v>
      </c>
      <c r="G275">
        <v>286687.3</v>
      </c>
      <c r="H275">
        <f t="shared" si="108"/>
        <v>401909.70944439928</v>
      </c>
      <c r="I275">
        <v>168.8</v>
      </c>
      <c r="J275">
        <v>10121.299999999999</v>
      </c>
      <c r="K275">
        <v>10069.700000000001</v>
      </c>
      <c r="L275">
        <v>5944.3</v>
      </c>
      <c r="M275">
        <f t="shared" si="109"/>
        <v>5979.8459985692953</v>
      </c>
      <c r="N275">
        <v>917.5</v>
      </c>
      <c r="O275">
        <v>12260</v>
      </c>
      <c r="P275">
        <v>291</v>
      </c>
      <c r="Q275">
        <v>747</v>
      </c>
      <c r="R275">
        <v>609.70000000000005</v>
      </c>
      <c r="S275">
        <v>1371.4</v>
      </c>
      <c r="T275">
        <v>88.4</v>
      </c>
      <c r="U275">
        <v>11.2</v>
      </c>
      <c r="V275">
        <v>0</v>
      </c>
      <c r="W275">
        <v>7.8</v>
      </c>
      <c r="X275">
        <v>0</v>
      </c>
      <c r="Y275">
        <f t="shared" si="110"/>
        <v>436039.47779708641</v>
      </c>
      <c r="Z275">
        <f t="shared" si="111"/>
        <v>23093.551186862936</v>
      </c>
      <c r="AA275">
        <f t="shared" si="112"/>
        <v>23639.470509095059</v>
      </c>
      <c r="AB275">
        <f t="shared" si="100"/>
        <v>56587.078134889161</v>
      </c>
      <c r="AC275">
        <f t="shared" si="101"/>
        <v>5572.8898958337322</v>
      </c>
      <c r="AD275">
        <f t="shared" si="102"/>
        <v>43.574036222568282</v>
      </c>
      <c r="AE275">
        <f t="shared" si="103"/>
        <v>3145.1280671384284</v>
      </c>
      <c r="AF275">
        <f t="shared" si="104"/>
        <v>1915.8815715965022</v>
      </c>
      <c r="AG275">
        <f t="shared" si="113"/>
        <v>14.277471333259523</v>
      </c>
      <c r="AH275">
        <f t="shared" si="105"/>
        <v>1398.2678886789411</v>
      </c>
      <c r="AI275">
        <f t="shared" si="106"/>
        <v>667.3707653035458</v>
      </c>
      <c r="AJ275">
        <f t="shared" si="114"/>
        <v>111.45779791667465</v>
      </c>
      <c r="AK275">
        <f t="shared" si="115"/>
        <v>127.89473684210525</v>
      </c>
    </row>
    <row r="276" spans="1:37" x14ac:dyDescent="0.35">
      <c r="A276">
        <v>16.497</v>
      </c>
      <c r="B276">
        <v>463.7</v>
      </c>
      <c r="C276">
        <v>28914.6</v>
      </c>
      <c r="D276">
        <f t="shared" si="107"/>
        <v>29775.548061993308</v>
      </c>
      <c r="E276">
        <v>2527.1</v>
      </c>
      <c r="F276">
        <v>1423.3</v>
      </c>
      <c r="G276">
        <v>283443.59999999998</v>
      </c>
      <c r="H276">
        <f t="shared" si="108"/>
        <v>395563.55926763057</v>
      </c>
      <c r="I276">
        <v>177.1</v>
      </c>
      <c r="J276">
        <v>10854.6</v>
      </c>
      <c r="K276">
        <v>10858.7</v>
      </c>
      <c r="L276">
        <v>6293.7</v>
      </c>
      <c r="M276">
        <f t="shared" si="109"/>
        <v>6333.5615362406379</v>
      </c>
      <c r="N276">
        <v>927.7</v>
      </c>
      <c r="O276">
        <v>12253.2</v>
      </c>
      <c r="P276">
        <v>267.10000000000002</v>
      </c>
      <c r="Q276">
        <v>855.4</v>
      </c>
      <c r="R276">
        <v>625.20000000000005</v>
      </c>
      <c r="S276">
        <v>1680.4</v>
      </c>
      <c r="T276">
        <v>88.4</v>
      </c>
      <c r="U276">
        <v>2.93</v>
      </c>
      <c r="V276">
        <v>20.6</v>
      </c>
      <c r="W276">
        <v>10.199999999999999</v>
      </c>
      <c r="X276">
        <v>3.9</v>
      </c>
      <c r="Y276">
        <f t="shared" si="110"/>
        <v>431672.66886586451</v>
      </c>
      <c r="Z276">
        <f t="shared" si="111"/>
        <v>25154.939803182606</v>
      </c>
      <c r="AA276">
        <f t="shared" si="112"/>
        <v>25804.038847059368</v>
      </c>
      <c r="AB276">
        <f t="shared" si="100"/>
        <v>59385.042994152689</v>
      </c>
      <c r="AC276">
        <f t="shared" si="101"/>
        <v>5856.5208833862198</v>
      </c>
      <c r="AD276">
        <f t="shared" si="102"/>
        <v>39.451188894453267</v>
      </c>
      <c r="AE276">
        <f t="shared" si="103"/>
        <v>3892.7644050639624</v>
      </c>
      <c r="AF276">
        <f t="shared" si="104"/>
        <v>2234.1002096189513</v>
      </c>
      <c r="AG276">
        <f t="shared" si="113"/>
        <v>13.284845620441949</v>
      </c>
      <c r="AH276">
        <f t="shared" si="105"/>
        <v>1448.3196298774039</v>
      </c>
      <c r="AI276">
        <f t="shared" si="106"/>
        <v>618.7558751443612</v>
      </c>
      <c r="AJ276">
        <f t="shared" si="114"/>
        <v>117.1304176677244</v>
      </c>
      <c r="AK276">
        <f t="shared" si="115"/>
        <v>148.44979448032885</v>
      </c>
    </row>
    <row r="277" spans="1:37" x14ac:dyDescent="0.35">
      <c r="A277">
        <v>16.506499999999999</v>
      </c>
      <c r="B277">
        <v>344.7</v>
      </c>
      <c r="C277">
        <v>27732.799999999999</v>
      </c>
      <c r="D277">
        <f t="shared" si="107"/>
        <v>28523.846119667513</v>
      </c>
      <c r="E277">
        <v>2504.4</v>
      </c>
      <c r="F277">
        <v>1410.9</v>
      </c>
      <c r="G277">
        <v>284197.8</v>
      </c>
      <c r="H277">
        <f t="shared" si="108"/>
        <v>397033.98508694157</v>
      </c>
      <c r="I277">
        <v>139</v>
      </c>
      <c r="J277">
        <v>10896.7</v>
      </c>
      <c r="K277">
        <v>11752.3</v>
      </c>
      <c r="L277">
        <v>6034.3</v>
      </c>
      <c r="M277">
        <f t="shared" si="109"/>
        <v>6070.9338360468573</v>
      </c>
      <c r="N277">
        <v>1010.6</v>
      </c>
      <c r="O277">
        <v>12610.3</v>
      </c>
      <c r="P277">
        <v>312.2</v>
      </c>
      <c r="Q277">
        <v>839.6</v>
      </c>
      <c r="R277">
        <v>653.5</v>
      </c>
      <c r="S277">
        <v>1404.2</v>
      </c>
      <c r="T277">
        <v>81.3</v>
      </c>
      <c r="U277">
        <v>14.6</v>
      </c>
      <c r="V277">
        <v>10.3</v>
      </c>
      <c r="W277">
        <v>7.8</v>
      </c>
      <c r="X277">
        <v>0</v>
      </c>
      <c r="Y277">
        <f t="shared" si="110"/>
        <v>431628.76504265593</v>
      </c>
      <c r="Z277">
        <f t="shared" si="111"/>
        <v>27227.796087312607</v>
      </c>
      <c r="AA277">
        <f t="shared" si="112"/>
        <v>27989.899359579642</v>
      </c>
      <c r="AB277">
        <f t="shared" si="100"/>
        <v>60263.360801334478</v>
      </c>
      <c r="AC277">
        <f t="shared" si="101"/>
        <v>5932.1810948975035</v>
      </c>
      <c r="AD277">
        <f t="shared" si="102"/>
        <v>51.89644855524471</v>
      </c>
      <c r="AE277">
        <f t="shared" si="103"/>
        <v>3253.2586188069026</v>
      </c>
      <c r="AF277">
        <f t="shared" si="104"/>
        <v>2157.4095042251729</v>
      </c>
      <c r="AG277">
        <f t="shared" si="113"/>
        <v>13.919370600347692</v>
      </c>
      <c r="AH277">
        <f t="shared" si="105"/>
        <v>1514.032550484483</v>
      </c>
      <c r="AI277">
        <f t="shared" si="106"/>
        <v>723.30675173872316</v>
      </c>
      <c r="AJ277">
        <f t="shared" si="114"/>
        <v>118.64362189795007</v>
      </c>
      <c r="AK277">
        <f t="shared" si="115"/>
        <v>114.30803571428571</v>
      </c>
    </row>
    <row r="278" spans="1:37" x14ac:dyDescent="0.35">
      <c r="A278">
        <v>16.515999999999998</v>
      </c>
      <c r="B278">
        <v>423.7</v>
      </c>
      <c r="C278">
        <v>26395.200000000001</v>
      </c>
      <c r="D278">
        <f t="shared" si="107"/>
        <v>27110.794852285031</v>
      </c>
      <c r="E278">
        <v>2502.1999999999998</v>
      </c>
      <c r="F278">
        <v>1363.4</v>
      </c>
      <c r="G278">
        <v>279723.8</v>
      </c>
      <c r="H278">
        <f t="shared" si="108"/>
        <v>388356.29998603306</v>
      </c>
      <c r="I278">
        <v>175.1</v>
      </c>
      <c r="J278">
        <v>11012.2</v>
      </c>
      <c r="K278">
        <v>11507.7</v>
      </c>
      <c r="L278">
        <v>6064.2</v>
      </c>
      <c r="M278">
        <f t="shared" si="109"/>
        <v>6101.1988903106212</v>
      </c>
      <c r="N278">
        <v>993.1</v>
      </c>
      <c r="O278">
        <v>13035.3</v>
      </c>
      <c r="P278">
        <v>349.6</v>
      </c>
      <c r="Q278">
        <v>931.6</v>
      </c>
      <c r="R278">
        <v>740</v>
      </c>
      <c r="S278">
        <v>1535.2</v>
      </c>
      <c r="T278">
        <v>104.2</v>
      </c>
      <c r="U278">
        <v>3.9</v>
      </c>
      <c r="V278">
        <v>15.5</v>
      </c>
      <c r="W278">
        <v>7.32</v>
      </c>
      <c r="X278">
        <v>0</v>
      </c>
      <c r="Y278">
        <f t="shared" si="110"/>
        <v>421568.29372862866</v>
      </c>
      <c r="Z278">
        <f t="shared" si="111"/>
        <v>27297.356492866897</v>
      </c>
      <c r="AA278">
        <f t="shared" si="112"/>
        <v>28063.413495459172</v>
      </c>
      <c r="AB278">
        <f t="shared" si="100"/>
        <v>62978.407994531335</v>
      </c>
      <c r="AC278">
        <f t="shared" si="101"/>
        <v>6005.1954515100188</v>
      </c>
      <c r="AD278">
        <f t="shared" si="102"/>
        <v>26.614904789833464</v>
      </c>
      <c r="AE278">
        <f t="shared" si="103"/>
        <v>3641.6400920991387</v>
      </c>
      <c r="AF278">
        <f t="shared" si="104"/>
        <v>2493.783369478781</v>
      </c>
      <c r="AG278">
        <f t="shared" si="113"/>
        <v>14.324784725125847</v>
      </c>
      <c r="AH278">
        <f t="shared" si="105"/>
        <v>1755.3502267804602</v>
      </c>
      <c r="AI278">
        <f t="shared" si="106"/>
        <v>829.2843774087147</v>
      </c>
      <c r="AJ278">
        <f t="shared" si="114"/>
        <v>120.10390903020037</v>
      </c>
      <c r="AK278">
        <f t="shared" si="115"/>
        <v>225.63279857397509</v>
      </c>
    </row>
    <row r="279" spans="1:37" x14ac:dyDescent="0.35">
      <c r="A279">
        <v>16.525500000000001</v>
      </c>
      <c r="B279">
        <v>440.9</v>
      </c>
      <c r="C279">
        <v>27024.799999999999</v>
      </c>
      <c r="D279">
        <f t="shared" si="107"/>
        <v>27775.425314026499</v>
      </c>
      <c r="E279">
        <v>2537.9</v>
      </c>
      <c r="F279">
        <v>1410.2</v>
      </c>
      <c r="G279">
        <v>277567.3</v>
      </c>
      <c r="H279">
        <f t="shared" si="108"/>
        <v>384211.98265250173</v>
      </c>
      <c r="I279">
        <v>185.3</v>
      </c>
      <c r="J279">
        <v>11636</v>
      </c>
      <c r="K279">
        <v>11880.6</v>
      </c>
      <c r="L279">
        <v>5973.5</v>
      </c>
      <c r="M279">
        <f t="shared" si="109"/>
        <v>6009.397133778627</v>
      </c>
      <c r="N279">
        <v>960.9</v>
      </c>
      <c r="O279">
        <v>13286.5</v>
      </c>
      <c r="P279">
        <v>230.3</v>
      </c>
      <c r="Q279">
        <v>859.4</v>
      </c>
      <c r="R279">
        <v>774.8</v>
      </c>
      <c r="S279">
        <v>1659.1</v>
      </c>
      <c r="T279">
        <v>138.69999999999999</v>
      </c>
      <c r="U279">
        <v>0</v>
      </c>
      <c r="V279">
        <v>5.16</v>
      </c>
      <c r="W279">
        <v>4.3899999999999997</v>
      </c>
      <c r="X279">
        <v>0</v>
      </c>
      <c r="Y279">
        <f t="shared" si="110"/>
        <v>417996.80510030681</v>
      </c>
      <c r="Z279">
        <f t="shared" si="111"/>
        <v>28422.705281560728</v>
      </c>
      <c r="AA279">
        <f t="shared" si="112"/>
        <v>29254.188458364042</v>
      </c>
      <c r="AB279">
        <f t="shared" si="100"/>
        <v>65695.238970571372</v>
      </c>
      <c r="AC279">
        <f t="shared" si="101"/>
        <v>6115.836218859472</v>
      </c>
      <c r="AD279">
        <f t="shared" si="102"/>
        <v>10.502472618053936</v>
      </c>
      <c r="AE279">
        <f t="shared" si="103"/>
        <v>3969.1690935337779</v>
      </c>
      <c r="AF279">
        <f t="shared" si="104"/>
        <v>2400.1618858288816</v>
      </c>
      <c r="AG279">
        <f t="shared" si="113"/>
        <v>13.832802857512894</v>
      </c>
      <c r="AH279">
        <f t="shared" si="105"/>
        <v>1853.6026843891093</v>
      </c>
      <c r="AI279">
        <f t="shared" si="106"/>
        <v>550.96114896077938</v>
      </c>
      <c r="AJ279">
        <f t="shared" si="114"/>
        <v>122.31672437718944</v>
      </c>
      <c r="AK279">
        <f t="shared" si="115"/>
        <v>582.32346241457856</v>
      </c>
    </row>
    <row r="280" spans="1:37" x14ac:dyDescent="0.35">
      <c r="A280">
        <v>16.535</v>
      </c>
      <c r="B280">
        <v>458</v>
      </c>
      <c r="C280">
        <v>26605.7</v>
      </c>
      <c r="D280">
        <f t="shared" si="107"/>
        <v>27332.911236484535</v>
      </c>
      <c r="E280">
        <v>2609.3000000000002</v>
      </c>
      <c r="F280">
        <v>1416.1</v>
      </c>
      <c r="G280">
        <v>275223.59999999998</v>
      </c>
      <c r="H280">
        <f t="shared" si="108"/>
        <v>379735.87440209143</v>
      </c>
      <c r="I280">
        <v>209.2</v>
      </c>
      <c r="J280">
        <v>11350.4</v>
      </c>
      <c r="K280">
        <v>11771</v>
      </c>
      <c r="L280">
        <v>6161.7</v>
      </c>
      <c r="M280">
        <f t="shared" si="109"/>
        <v>6199.9019357575571</v>
      </c>
      <c r="N280">
        <v>922.9</v>
      </c>
      <c r="O280">
        <v>13875.8</v>
      </c>
      <c r="P280">
        <v>307.7</v>
      </c>
      <c r="Q280">
        <v>978</v>
      </c>
      <c r="R280">
        <v>675.4</v>
      </c>
      <c r="S280">
        <v>1461.6</v>
      </c>
      <c r="T280">
        <v>67.099999999999994</v>
      </c>
      <c r="U280">
        <v>8.2899999999999991</v>
      </c>
      <c r="V280">
        <v>25.2</v>
      </c>
      <c r="W280">
        <v>0</v>
      </c>
      <c r="X280">
        <v>0</v>
      </c>
      <c r="Y280">
        <f t="shared" si="110"/>
        <v>413268.68757433351</v>
      </c>
      <c r="Z280">
        <f t="shared" si="111"/>
        <v>28482.680527018594</v>
      </c>
      <c r="AA280">
        <f t="shared" si="112"/>
        <v>29317.728007638172</v>
      </c>
      <c r="AB280">
        <f t="shared" si="100"/>
        <v>67354.485923865941</v>
      </c>
      <c r="AC280">
        <f t="shared" si="101"/>
        <v>6165.9643631763465</v>
      </c>
      <c r="AD280">
        <f t="shared" si="102"/>
        <v>20.059588953273646</v>
      </c>
      <c r="AE280">
        <f t="shared" si="103"/>
        <v>3536.6821729921312</v>
      </c>
      <c r="AF280">
        <f t="shared" si="104"/>
        <v>2589.8405375981652</v>
      </c>
      <c r="AG280">
        <f t="shared" si="113"/>
        <v>13.892990436203961</v>
      </c>
      <c r="AH280">
        <f t="shared" si="105"/>
        <v>1634.2878623692429</v>
      </c>
      <c r="AI280">
        <f t="shared" si="106"/>
        <v>744.55193255998824</v>
      </c>
      <c r="AJ280">
        <f t="shared" si="114"/>
        <v>123.31928726352693</v>
      </c>
      <c r="AK280">
        <f t="shared" si="115"/>
        <v>307.3823884197829</v>
      </c>
    </row>
    <row r="281" spans="1:37" x14ac:dyDescent="0.35">
      <c r="A281">
        <v>16.544499999999999</v>
      </c>
      <c r="B281">
        <v>306.60000000000002</v>
      </c>
      <c r="C281">
        <v>26560.400000000001</v>
      </c>
      <c r="D281">
        <f t="shared" si="107"/>
        <v>27285.103256534869</v>
      </c>
      <c r="E281">
        <v>2694.3</v>
      </c>
      <c r="F281">
        <v>1378</v>
      </c>
      <c r="G281">
        <v>306240</v>
      </c>
      <c r="H281">
        <f t="shared" si="108"/>
        <v>441420.66420664208</v>
      </c>
      <c r="I281">
        <v>150.19999999999999</v>
      </c>
      <c r="J281">
        <v>11622.6</v>
      </c>
      <c r="K281">
        <v>12233.9</v>
      </c>
      <c r="L281">
        <v>5816.5</v>
      </c>
      <c r="M281">
        <f t="shared" si="109"/>
        <v>5850.5296054501005</v>
      </c>
      <c r="N281">
        <v>1034.0999999999999</v>
      </c>
      <c r="O281">
        <v>13742.6</v>
      </c>
      <c r="P281">
        <v>306.5</v>
      </c>
      <c r="Q281">
        <v>1075.4000000000001</v>
      </c>
      <c r="R281">
        <v>734.1</v>
      </c>
      <c r="S281">
        <v>1727.7</v>
      </c>
      <c r="T281">
        <v>99.4</v>
      </c>
      <c r="U281">
        <v>3.9</v>
      </c>
      <c r="V281">
        <v>24.5</v>
      </c>
      <c r="W281">
        <v>0</v>
      </c>
      <c r="X281">
        <v>0</v>
      </c>
      <c r="Y281">
        <f t="shared" si="110"/>
        <v>474556.29706862703</v>
      </c>
      <c r="Z281">
        <f t="shared" si="111"/>
        <v>25779.66002257224</v>
      </c>
      <c r="AA281">
        <f t="shared" si="112"/>
        <v>26461.837188874073</v>
      </c>
      <c r="AB281">
        <f t="shared" si="100"/>
        <v>59127.863592424801</v>
      </c>
      <c r="AC281">
        <f t="shared" si="101"/>
        <v>5399.3593928213286</v>
      </c>
      <c r="AD281">
        <f t="shared" si="102"/>
        <v>8.2182030332135891</v>
      </c>
      <c r="AE281">
        <f t="shared" si="103"/>
        <v>3640.66394371362</v>
      </c>
      <c r="AF281">
        <f t="shared" si="104"/>
        <v>2527.2027942905283</v>
      </c>
      <c r="AG281">
        <f t="shared" si="113"/>
        <v>16.178082965506842</v>
      </c>
      <c r="AH281">
        <f t="shared" si="105"/>
        <v>1546.9186786364348</v>
      </c>
      <c r="AI281">
        <f t="shared" si="106"/>
        <v>645.86646914870903</v>
      </c>
      <c r="AJ281">
        <f t="shared" si="114"/>
        <v>107.98718785642657</v>
      </c>
      <c r="AK281">
        <f t="shared" si="115"/>
        <v>657.00000000000011</v>
      </c>
    </row>
    <row r="282" spans="1:37" x14ac:dyDescent="0.35">
      <c r="A282">
        <v>16.553999999999998</v>
      </c>
      <c r="B282">
        <v>355.3</v>
      </c>
      <c r="C282">
        <v>27067.9</v>
      </c>
      <c r="D282">
        <f t="shared" si="107"/>
        <v>27820.95482305497</v>
      </c>
      <c r="E282">
        <v>2938.5</v>
      </c>
      <c r="F282">
        <v>1312.8</v>
      </c>
      <c r="G282">
        <v>274692.59999999998</v>
      </c>
      <c r="H282">
        <f t="shared" si="108"/>
        <v>378725.76510318246</v>
      </c>
      <c r="I282">
        <v>195.6</v>
      </c>
      <c r="J282">
        <v>11649.7</v>
      </c>
      <c r="K282">
        <v>12203.6</v>
      </c>
      <c r="L282">
        <v>5909</v>
      </c>
      <c r="M282">
        <f t="shared" si="109"/>
        <v>5944.1238276978665</v>
      </c>
      <c r="N282">
        <v>1027.3</v>
      </c>
      <c r="O282">
        <v>14309.5</v>
      </c>
      <c r="P282">
        <v>323.89999999999998</v>
      </c>
      <c r="Q282">
        <v>1183.9000000000001</v>
      </c>
      <c r="R282">
        <v>829.6</v>
      </c>
      <c r="S282">
        <v>1610.3</v>
      </c>
      <c r="T282">
        <v>102.5</v>
      </c>
      <c r="U282">
        <v>4.3899999999999997</v>
      </c>
      <c r="V282">
        <v>11.6</v>
      </c>
      <c r="W282">
        <v>4.88</v>
      </c>
      <c r="X282">
        <v>0</v>
      </c>
      <c r="Y282">
        <f t="shared" si="110"/>
        <v>412490.8437539353</v>
      </c>
      <c r="Z282">
        <f t="shared" si="111"/>
        <v>29585.141548693038</v>
      </c>
      <c r="AA282">
        <f t="shared" si="112"/>
        <v>30487.10692240245</v>
      </c>
      <c r="AB282">
        <f t="shared" si="100"/>
        <v>70056.585346263964</v>
      </c>
      <c r="AC282">
        <f t="shared" si="101"/>
        <v>6147.2879662575751</v>
      </c>
      <c r="AD282">
        <f t="shared" si="102"/>
        <v>22.473226110031831</v>
      </c>
      <c r="AE282">
        <f t="shared" si="103"/>
        <v>3903.8442292323907</v>
      </c>
      <c r="AF282">
        <f t="shared" si="104"/>
        <v>3146.7365146517063</v>
      </c>
      <c r="AG282">
        <f t="shared" si="113"/>
        <v>13.612967905376701</v>
      </c>
      <c r="AH282">
        <f t="shared" si="105"/>
        <v>2011.1961575924929</v>
      </c>
      <c r="AI282">
        <f t="shared" si="106"/>
        <v>785.22955092117695</v>
      </c>
      <c r="AJ282">
        <f t="shared" si="114"/>
        <v>122.9457593251515</v>
      </c>
      <c r="AK282">
        <f t="shared" si="115"/>
        <v>273.53829557713055</v>
      </c>
    </row>
    <row r="283" spans="1:37" x14ac:dyDescent="0.35">
      <c r="A283">
        <v>16.563500000000001</v>
      </c>
      <c r="B283">
        <v>401.9</v>
      </c>
      <c r="C283">
        <v>27059.3</v>
      </c>
      <c r="D283">
        <f t="shared" si="107"/>
        <v>27811.869726490007</v>
      </c>
      <c r="E283">
        <v>2800.6</v>
      </c>
      <c r="F283">
        <v>1195.0999999999999</v>
      </c>
      <c r="G283">
        <v>305294.5</v>
      </c>
      <c r="H283">
        <f t="shared" si="108"/>
        <v>439458.87861834979</v>
      </c>
      <c r="I283">
        <v>161.5</v>
      </c>
      <c r="J283">
        <v>11598.7</v>
      </c>
      <c r="K283">
        <v>12395.8</v>
      </c>
      <c r="L283">
        <v>6035.6</v>
      </c>
      <c r="M283">
        <f t="shared" si="109"/>
        <v>6072.2496701089094</v>
      </c>
      <c r="N283">
        <v>1013.6</v>
      </c>
      <c r="O283">
        <v>14546.8</v>
      </c>
      <c r="P283">
        <v>274.8</v>
      </c>
      <c r="Q283">
        <v>1121.9000000000001</v>
      </c>
      <c r="R283">
        <v>721.8</v>
      </c>
      <c r="S283">
        <v>1560.6</v>
      </c>
      <c r="T283">
        <v>99.4</v>
      </c>
      <c r="U283">
        <v>4.3899999999999997</v>
      </c>
      <c r="V283">
        <v>20.3</v>
      </c>
      <c r="W283">
        <v>0</v>
      </c>
      <c r="X283">
        <v>0</v>
      </c>
      <c r="Y283">
        <f t="shared" si="110"/>
        <v>473342.99801494868</v>
      </c>
      <c r="Z283">
        <f t="shared" si="111"/>
        <v>26187.775148220375</v>
      </c>
      <c r="AA283">
        <f t="shared" si="112"/>
        <v>26892.017249225148</v>
      </c>
      <c r="AB283">
        <f t="shared" si="100"/>
        <v>61152.483762072785</v>
      </c>
      <c r="AC283">
        <f t="shared" si="101"/>
        <v>5007.3625466941976</v>
      </c>
      <c r="AD283">
        <f t="shared" si="102"/>
        <v>9.2744585182632377</v>
      </c>
      <c r="AE283">
        <f t="shared" si="103"/>
        <v>3296.9749347611869</v>
      </c>
      <c r="AF283">
        <f t="shared" si="104"/>
        <v>2623.0450333201911</v>
      </c>
      <c r="AG283">
        <f t="shared" si="113"/>
        <v>15.801126746965085</v>
      </c>
      <c r="AH283">
        <f t="shared" si="105"/>
        <v>1524.8984415677462</v>
      </c>
      <c r="AI283">
        <f t="shared" si="106"/>
        <v>580.55152638240043</v>
      </c>
      <c r="AJ283">
        <f t="shared" si="114"/>
        <v>100.14725093388395</v>
      </c>
      <c r="AK283">
        <f t="shared" si="115"/>
        <v>539.90888382687933</v>
      </c>
    </row>
    <row r="284" spans="1:37" x14ac:dyDescent="0.35">
      <c r="A284">
        <v>16.573</v>
      </c>
      <c r="B284">
        <v>298</v>
      </c>
      <c r="C284">
        <v>25737.8</v>
      </c>
      <c r="D284">
        <f t="shared" si="107"/>
        <v>26417.734363500913</v>
      </c>
      <c r="E284">
        <v>2869.5</v>
      </c>
      <c r="F284">
        <v>1346.3</v>
      </c>
      <c r="G284">
        <v>274390.2</v>
      </c>
      <c r="H284">
        <f t="shared" si="108"/>
        <v>378151.17712026491</v>
      </c>
      <c r="I284">
        <v>165.4</v>
      </c>
      <c r="J284">
        <v>12183.2</v>
      </c>
      <c r="K284">
        <v>12868</v>
      </c>
      <c r="L284">
        <v>5751.1</v>
      </c>
      <c r="M284">
        <f t="shared" si="109"/>
        <v>5784.3664700056497</v>
      </c>
      <c r="N284">
        <v>946.3</v>
      </c>
      <c r="O284">
        <v>14590.3</v>
      </c>
      <c r="P284">
        <v>363.2</v>
      </c>
      <c r="Q284">
        <v>1083.9000000000001</v>
      </c>
      <c r="R284">
        <v>674.1</v>
      </c>
      <c r="S284">
        <v>1661.3</v>
      </c>
      <c r="T284">
        <v>115.5</v>
      </c>
      <c r="U284">
        <v>7.32</v>
      </c>
      <c r="V284">
        <v>5.16</v>
      </c>
      <c r="W284">
        <v>3.9</v>
      </c>
      <c r="X284">
        <v>0</v>
      </c>
      <c r="Y284">
        <f t="shared" si="110"/>
        <v>410353.27795377147</v>
      </c>
      <c r="Z284">
        <f t="shared" si="111"/>
        <v>31358.345823789547</v>
      </c>
      <c r="AA284">
        <f t="shared" si="112"/>
        <v>32373.526049175034</v>
      </c>
      <c r="AB284">
        <f t="shared" si="100"/>
        <v>72237.756081333035</v>
      </c>
      <c r="AC284">
        <f t="shared" si="101"/>
        <v>5989.9606803601728</v>
      </c>
      <c r="AD284">
        <f t="shared" si="102"/>
        <v>27.342294073897939</v>
      </c>
      <c r="AE284">
        <f t="shared" si="103"/>
        <v>4048.4628471449778</v>
      </c>
      <c r="AF284">
        <f t="shared" si="104"/>
        <v>2935.4219028212574</v>
      </c>
      <c r="AG284">
        <f t="shared" si="113"/>
        <v>14.314292509607618</v>
      </c>
      <c r="AH284">
        <f t="shared" si="105"/>
        <v>1642.7308765788416</v>
      </c>
      <c r="AI284">
        <f t="shared" si="106"/>
        <v>885.09101672368377</v>
      </c>
      <c r="AJ284">
        <f t="shared" si="114"/>
        <v>119.79921360720346</v>
      </c>
      <c r="AK284">
        <f t="shared" si="115"/>
        <v>219.07308377896615</v>
      </c>
    </row>
    <row r="285" spans="1:37" x14ac:dyDescent="0.35">
      <c r="A285">
        <v>16.5825</v>
      </c>
      <c r="B285">
        <v>391.3</v>
      </c>
      <c r="C285">
        <v>26555</v>
      </c>
      <c r="D285">
        <f t="shared" si="107"/>
        <v>27279.404588857098</v>
      </c>
      <c r="E285">
        <v>2709</v>
      </c>
      <c r="F285">
        <v>1283.2</v>
      </c>
      <c r="G285">
        <v>281035.5</v>
      </c>
      <c r="H285">
        <f t="shared" si="108"/>
        <v>390889.25809271523</v>
      </c>
      <c r="I285">
        <v>155.1</v>
      </c>
      <c r="J285">
        <v>12280.5</v>
      </c>
      <c r="K285">
        <v>12459.5</v>
      </c>
      <c r="L285">
        <v>5890.1</v>
      </c>
      <c r="M285">
        <f t="shared" si="109"/>
        <v>5924.9988356418144</v>
      </c>
      <c r="N285">
        <v>962.3</v>
      </c>
      <c r="O285">
        <v>13636.5</v>
      </c>
      <c r="P285">
        <v>296.8</v>
      </c>
      <c r="Q285">
        <v>1198.5</v>
      </c>
      <c r="R285">
        <v>678.6</v>
      </c>
      <c r="S285">
        <v>1691.6</v>
      </c>
      <c r="T285">
        <v>140</v>
      </c>
      <c r="U285">
        <v>12.2</v>
      </c>
      <c r="V285">
        <v>30.3</v>
      </c>
      <c r="W285">
        <v>0</v>
      </c>
      <c r="X285">
        <v>0</v>
      </c>
      <c r="Y285">
        <f t="shared" si="110"/>
        <v>424093.66151721415</v>
      </c>
      <c r="Z285">
        <f t="shared" si="111"/>
        <v>29379.123364932118</v>
      </c>
      <c r="AA285">
        <f t="shared" si="112"/>
        <v>30268.381890551504</v>
      </c>
      <c r="AB285">
        <f t="shared" si="100"/>
        <v>67499.240374376735</v>
      </c>
      <c r="AC285">
        <f t="shared" si="101"/>
        <v>5660.5420401987276</v>
      </c>
      <c r="AD285">
        <f t="shared" si="102"/>
        <v>28.767230230119335</v>
      </c>
      <c r="AE285">
        <f t="shared" si="103"/>
        <v>3988.7415292844153</v>
      </c>
      <c r="AF285">
        <f t="shared" si="104"/>
        <v>3227.5889130317496</v>
      </c>
      <c r="AG285">
        <f t="shared" si="113"/>
        <v>14.329097866468206</v>
      </c>
      <c r="AH285">
        <f t="shared" si="105"/>
        <v>1600.1182323081132</v>
      </c>
      <c r="AI285">
        <f t="shared" si="106"/>
        <v>699.84540428683761</v>
      </c>
      <c r="AJ285">
        <f t="shared" si="114"/>
        <v>113.21084080397455</v>
      </c>
      <c r="AK285">
        <f t="shared" si="115"/>
        <v>196.7704918032787</v>
      </c>
    </row>
    <row r="286" spans="1:37" x14ac:dyDescent="0.35">
      <c r="A286">
        <v>16.591999999999999</v>
      </c>
      <c r="B286">
        <v>453.2</v>
      </c>
      <c r="C286">
        <v>26093.5</v>
      </c>
      <c r="D286">
        <f t="shared" si="107"/>
        <v>26792.6130485832</v>
      </c>
      <c r="E286">
        <v>2921.9</v>
      </c>
      <c r="F286">
        <v>1484.7</v>
      </c>
      <c r="G286">
        <v>271651.40000000002</v>
      </c>
      <c r="H286">
        <f t="shared" si="108"/>
        <v>372968.93273358385</v>
      </c>
      <c r="I286">
        <v>175.6</v>
      </c>
      <c r="J286">
        <v>12288.2</v>
      </c>
      <c r="K286">
        <v>13136.4</v>
      </c>
      <c r="L286">
        <v>5621.9</v>
      </c>
      <c r="M286">
        <f t="shared" si="109"/>
        <v>5653.6844486015934</v>
      </c>
      <c r="N286">
        <v>955</v>
      </c>
      <c r="O286">
        <v>14391</v>
      </c>
      <c r="P286">
        <v>337.4</v>
      </c>
      <c r="Q286">
        <v>1176.4000000000001</v>
      </c>
      <c r="R286">
        <v>708.4</v>
      </c>
      <c r="S286">
        <v>1735.5</v>
      </c>
      <c r="T286">
        <v>85.2</v>
      </c>
      <c r="U286">
        <v>11.7</v>
      </c>
      <c r="V286">
        <v>20.6</v>
      </c>
      <c r="W286">
        <v>7.32</v>
      </c>
      <c r="X286">
        <v>0</v>
      </c>
      <c r="Y286">
        <f t="shared" si="110"/>
        <v>405415.23023076868</v>
      </c>
      <c r="Z286">
        <f t="shared" si="111"/>
        <v>32402.334743375468</v>
      </c>
      <c r="AA286">
        <f t="shared" si="112"/>
        <v>33487.40484484507</v>
      </c>
      <c r="AB286">
        <f t="shared" si="100"/>
        <v>73014.277197111194</v>
      </c>
      <c r="AC286">
        <f t="shared" si="101"/>
        <v>6450.9169981387486</v>
      </c>
      <c r="AD286">
        <f t="shared" si="102"/>
        <v>46.914863038503803</v>
      </c>
      <c r="AE286">
        <f t="shared" si="103"/>
        <v>4280.7962567467594</v>
      </c>
      <c r="AF286">
        <f t="shared" si="104"/>
        <v>3162.6833537313132</v>
      </c>
      <c r="AG286">
        <f t="shared" si="113"/>
        <v>13.920588188142647</v>
      </c>
      <c r="AH286">
        <f t="shared" si="105"/>
        <v>1747.3443205297631</v>
      </c>
      <c r="AI286">
        <f t="shared" si="106"/>
        <v>832.2331645210927</v>
      </c>
      <c r="AJ286">
        <f t="shared" si="114"/>
        <v>129.01833996277497</v>
      </c>
      <c r="AK286">
        <f t="shared" si="115"/>
        <v>137.50262881177707</v>
      </c>
    </row>
    <row r="287" spans="1:37" x14ac:dyDescent="0.35">
      <c r="A287">
        <v>16.601500000000001</v>
      </c>
      <c r="B287">
        <v>389.5</v>
      </c>
      <c r="C287">
        <v>20939</v>
      </c>
      <c r="D287">
        <f t="shared" si="107"/>
        <v>21386.818594551307</v>
      </c>
      <c r="E287">
        <v>1978.1</v>
      </c>
      <c r="F287">
        <v>1281.9000000000001</v>
      </c>
      <c r="G287">
        <v>265921.8</v>
      </c>
      <c r="H287">
        <f t="shared" si="108"/>
        <v>362252.68643041025</v>
      </c>
      <c r="I287">
        <v>149.30000000000001</v>
      </c>
      <c r="J287">
        <v>9584.6</v>
      </c>
      <c r="K287">
        <v>14023</v>
      </c>
      <c r="L287">
        <v>7967.5</v>
      </c>
      <c r="M287">
        <f t="shared" si="109"/>
        <v>8031.4909037758325</v>
      </c>
      <c r="N287">
        <v>749.2</v>
      </c>
      <c r="O287">
        <v>15267.7</v>
      </c>
      <c r="P287">
        <v>246.5</v>
      </c>
      <c r="Q287">
        <v>1217.7</v>
      </c>
      <c r="R287">
        <v>939.3</v>
      </c>
      <c r="S287">
        <v>1459.3</v>
      </c>
      <c r="T287">
        <v>152.19999999999999</v>
      </c>
      <c r="U287">
        <v>8.7799999999999994</v>
      </c>
      <c r="V287">
        <v>0</v>
      </c>
      <c r="W287">
        <v>0</v>
      </c>
      <c r="X287">
        <v>0</v>
      </c>
      <c r="Y287">
        <f t="shared" si="110"/>
        <v>391670.99592873739</v>
      </c>
      <c r="Z287">
        <f t="shared" si="111"/>
        <v>35803.00850908913</v>
      </c>
      <c r="AA287">
        <f t="shared" si="112"/>
        <v>37132.46237548194</v>
      </c>
      <c r="AB287">
        <f t="shared" si="100"/>
        <v>68502.391749430579</v>
      </c>
      <c r="AC287">
        <f t="shared" si="101"/>
        <v>5566.9171898465338</v>
      </c>
      <c r="AD287">
        <f t="shared" si="102"/>
        <v>22.416773494245351</v>
      </c>
      <c r="AE287">
        <f t="shared" si="103"/>
        <v>3725.8311571927384</v>
      </c>
      <c r="AF287">
        <f t="shared" si="104"/>
        <v>3497.5783610212652</v>
      </c>
      <c r="AG287">
        <f t="shared" si="113"/>
        <v>16.938128727696832</v>
      </c>
      <c r="AH287">
        <f t="shared" si="105"/>
        <v>2398.1862577613506</v>
      </c>
      <c r="AI287">
        <f t="shared" si="106"/>
        <v>629.35474559584054</v>
      </c>
      <c r="AJ287">
        <f t="shared" si="114"/>
        <v>111.33834379693067</v>
      </c>
      <c r="AK287">
        <f t="shared" si="115"/>
        <v>248.33712984054671</v>
      </c>
    </row>
    <row r="288" spans="1:37" x14ac:dyDescent="0.35">
      <c r="A288">
        <v>16.611000000000001</v>
      </c>
      <c r="B288">
        <v>321.89999999999998</v>
      </c>
      <c r="C288">
        <v>15887.1</v>
      </c>
      <c r="D288">
        <f t="shared" si="107"/>
        <v>16143.574583769807</v>
      </c>
      <c r="E288">
        <v>1587.6</v>
      </c>
      <c r="F288">
        <v>682.8</v>
      </c>
      <c r="G288">
        <v>269266.09999999998</v>
      </c>
      <c r="H288">
        <f t="shared" si="108"/>
        <v>368487.21538716072</v>
      </c>
      <c r="I288">
        <v>173.2</v>
      </c>
      <c r="J288">
        <v>9738.6</v>
      </c>
      <c r="K288">
        <v>11238.7</v>
      </c>
      <c r="L288">
        <v>9572.4</v>
      </c>
      <c r="M288">
        <f t="shared" si="109"/>
        <v>9664.9164461895034</v>
      </c>
      <c r="N288">
        <v>397.5</v>
      </c>
      <c r="O288">
        <v>19071.2</v>
      </c>
      <c r="P288">
        <v>321.89999999999998</v>
      </c>
      <c r="Q288">
        <v>1139.2</v>
      </c>
      <c r="R288">
        <v>1137.4000000000001</v>
      </c>
      <c r="S288">
        <v>1010.9</v>
      </c>
      <c r="T288">
        <v>69.7</v>
      </c>
      <c r="U288">
        <v>7.8</v>
      </c>
      <c r="V288">
        <v>10.3</v>
      </c>
      <c r="W288">
        <v>0</v>
      </c>
      <c r="X288">
        <v>2.44</v>
      </c>
      <c r="Y288">
        <f t="shared" si="110"/>
        <v>394295.70641712006</v>
      </c>
      <c r="Z288">
        <f t="shared" si="111"/>
        <v>28503.226936259693</v>
      </c>
      <c r="AA288">
        <f t="shared" si="112"/>
        <v>29339.497285586538</v>
      </c>
      <c r="AB288">
        <f t="shared" si="100"/>
        <v>77092.90135622985</v>
      </c>
      <c r="AC288">
        <f t="shared" si="101"/>
        <v>3179.0861011150332</v>
      </c>
      <c r="AD288">
        <f t="shared" si="102"/>
        <v>25.97035634257514</v>
      </c>
      <c r="AE288">
        <f t="shared" si="103"/>
        <v>2563.8118385458215</v>
      </c>
      <c r="AF288">
        <f t="shared" si="104"/>
        <v>3092.0955520378529</v>
      </c>
      <c r="AG288">
        <f t="shared" si="113"/>
        <v>22.82562721626876</v>
      </c>
      <c r="AH288">
        <f t="shared" si="105"/>
        <v>2884.6370414106414</v>
      </c>
      <c r="AI288">
        <f t="shared" si="106"/>
        <v>816.39235416747442</v>
      </c>
      <c r="AJ288">
        <f t="shared" si="114"/>
        <v>63.581722022300667</v>
      </c>
      <c r="AK288">
        <f t="shared" si="115"/>
        <v>122.412109375</v>
      </c>
    </row>
    <row r="289" spans="1:37" x14ac:dyDescent="0.35">
      <c r="A289">
        <v>16.6205</v>
      </c>
      <c r="B289">
        <v>212.3</v>
      </c>
      <c r="C289">
        <v>17620.3</v>
      </c>
      <c r="D289">
        <f t="shared" si="107"/>
        <v>17936.343757917635</v>
      </c>
      <c r="E289">
        <v>2061.1</v>
      </c>
      <c r="F289">
        <v>48.3</v>
      </c>
      <c r="G289">
        <v>269830.90000000002</v>
      </c>
      <c r="H289">
        <f t="shared" si="108"/>
        <v>369545.76686414145</v>
      </c>
      <c r="I289">
        <v>141</v>
      </c>
      <c r="J289">
        <v>13622.7</v>
      </c>
      <c r="K289">
        <v>7183.2</v>
      </c>
      <c r="L289">
        <v>8352.6</v>
      </c>
      <c r="M289">
        <f t="shared" si="109"/>
        <v>8422.9535619213038</v>
      </c>
      <c r="N289">
        <v>213.6</v>
      </c>
      <c r="O289">
        <v>23489.4</v>
      </c>
      <c r="P289">
        <v>331.6</v>
      </c>
      <c r="Q289">
        <v>958.6</v>
      </c>
      <c r="R289">
        <v>823.2</v>
      </c>
      <c r="S289">
        <v>463.2</v>
      </c>
      <c r="T289">
        <v>31</v>
      </c>
      <c r="U289">
        <v>11.2</v>
      </c>
      <c r="V289">
        <v>0</v>
      </c>
      <c r="W289">
        <v>0</v>
      </c>
      <c r="X289">
        <v>0</v>
      </c>
      <c r="Y289">
        <f t="shared" si="110"/>
        <v>395905.0641839804</v>
      </c>
      <c r="Z289">
        <f t="shared" si="111"/>
        <v>18143.743664420283</v>
      </c>
      <c r="AA289">
        <f t="shared" si="112"/>
        <v>18479.022308352127</v>
      </c>
      <c r="AB289">
        <f t="shared" si="100"/>
        <v>98945.943216821019</v>
      </c>
      <c r="AC289">
        <f t="shared" si="101"/>
        <v>1017.6682150566506</v>
      </c>
      <c r="AD289">
        <f t="shared" si="102"/>
        <v>28.289610346573557</v>
      </c>
      <c r="AE289">
        <f t="shared" si="103"/>
        <v>1169.9774564761492</v>
      </c>
      <c r="AF289">
        <f t="shared" si="104"/>
        <v>2499.5891427651063</v>
      </c>
      <c r="AG289">
        <f t="shared" si="113"/>
        <v>20.603182669322614</v>
      </c>
      <c r="AH289">
        <f t="shared" si="105"/>
        <v>2079.2863604731565</v>
      </c>
      <c r="AI289">
        <f t="shared" si="106"/>
        <v>837.57453490390992</v>
      </c>
      <c r="AJ289">
        <f t="shared" si="114"/>
        <v>20.353364301133013</v>
      </c>
      <c r="AK289">
        <f t="shared" si="115"/>
        <v>35.973214285714292</v>
      </c>
    </row>
    <row r="290" spans="1:37" x14ac:dyDescent="0.35">
      <c r="A290">
        <v>16.63</v>
      </c>
      <c r="B290">
        <v>340.9</v>
      </c>
      <c r="C290">
        <v>18974.5</v>
      </c>
      <c r="D290">
        <f t="shared" si="107"/>
        <v>19341.495200685404</v>
      </c>
      <c r="E290">
        <v>2900.4</v>
      </c>
      <c r="F290">
        <v>29.3</v>
      </c>
      <c r="G290">
        <v>269752.7</v>
      </c>
      <c r="H290">
        <f t="shared" si="108"/>
        <v>369399.10630275524</v>
      </c>
      <c r="I290">
        <v>153.19999999999999</v>
      </c>
      <c r="J290">
        <v>15234.8</v>
      </c>
      <c r="K290">
        <v>6214.2</v>
      </c>
      <c r="L290">
        <v>7466</v>
      </c>
      <c r="M290">
        <f t="shared" si="109"/>
        <v>7522.1604499190953</v>
      </c>
      <c r="N290">
        <v>238</v>
      </c>
      <c r="O290">
        <v>23798.9</v>
      </c>
      <c r="P290">
        <v>389</v>
      </c>
      <c r="Q290">
        <v>926.5</v>
      </c>
      <c r="R290">
        <v>865.2</v>
      </c>
      <c r="S290">
        <v>341.8</v>
      </c>
      <c r="T290">
        <v>26.5</v>
      </c>
      <c r="U290">
        <v>3.41</v>
      </c>
      <c r="V290">
        <v>0</v>
      </c>
      <c r="W290">
        <v>0</v>
      </c>
      <c r="X290">
        <v>3.9</v>
      </c>
      <c r="Y290">
        <f t="shared" si="110"/>
        <v>396262.76195335976</v>
      </c>
      <c r="Z290">
        <f t="shared" si="111"/>
        <v>15682.018591318993</v>
      </c>
      <c r="AA290">
        <f t="shared" si="112"/>
        <v>15931.862352932007</v>
      </c>
      <c r="AB290">
        <f t="shared" si="100"/>
        <v>105823.97344955584</v>
      </c>
      <c r="AC290">
        <f t="shared" si="101"/>
        <v>1061.1645614318234</v>
      </c>
      <c r="AD290">
        <f t="shared" si="102"/>
        <v>18.447355396115647</v>
      </c>
      <c r="AE290">
        <f t="shared" si="103"/>
        <v>862.55897050510634</v>
      </c>
      <c r="AF290">
        <f t="shared" si="104"/>
        <v>2404.9698621748576</v>
      </c>
      <c r="AG290">
        <f t="shared" si="113"/>
        <v>19.098787475834076</v>
      </c>
      <c r="AH290">
        <f t="shared" si="105"/>
        <v>2183.3997111791045</v>
      </c>
      <c r="AI290">
        <f t="shared" si="106"/>
        <v>981.67185350054524</v>
      </c>
      <c r="AJ290">
        <f t="shared" si="114"/>
        <v>21.223291228636466</v>
      </c>
      <c r="AK290">
        <f t="shared" si="115"/>
        <v>57.523939808481529</v>
      </c>
    </row>
    <row r="291" spans="1:37" x14ac:dyDescent="0.35">
      <c r="A291">
        <v>16.639500000000002</v>
      </c>
      <c r="B291">
        <v>359</v>
      </c>
      <c r="C291">
        <v>20095</v>
      </c>
      <c r="D291">
        <f t="shared" si="107"/>
        <v>20507.089973007587</v>
      </c>
      <c r="E291">
        <v>3028.6</v>
      </c>
      <c r="F291">
        <v>44.8</v>
      </c>
      <c r="G291">
        <v>267521.8</v>
      </c>
      <c r="H291">
        <f t="shared" si="108"/>
        <v>365228.34399713192</v>
      </c>
      <c r="I291">
        <v>222.4</v>
      </c>
      <c r="J291">
        <v>15953.8</v>
      </c>
      <c r="K291">
        <v>5707.7</v>
      </c>
      <c r="L291">
        <v>6994.9</v>
      </c>
      <c r="M291">
        <f t="shared" si="109"/>
        <v>7044.1732877303439</v>
      </c>
      <c r="N291">
        <v>238</v>
      </c>
      <c r="O291">
        <v>23039.4</v>
      </c>
      <c r="P291">
        <v>372.8</v>
      </c>
      <c r="Q291">
        <v>952.9</v>
      </c>
      <c r="R291">
        <v>810.3</v>
      </c>
      <c r="S291">
        <v>298.10000000000002</v>
      </c>
      <c r="T291">
        <v>11</v>
      </c>
      <c r="U291">
        <v>3.41</v>
      </c>
      <c r="V291">
        <v>11.6</v>
      </c>
      <c r="W291">
        <v>0</v>
      </c>
      <c r="X291">
        <v>0</v>
      </c>
      <c r="Y291">
        <f t="shared" si="110"/>
        <v>392779.60725786979</v>
      </c>
      <c r="Z291">
        <f t="shared" si="111"/>
        <v>14531.558906144406</v>
      </c>
      <c r="AA291">
        <f t="shared" si="112"/>
        <v>14745.838933223054</v>
      </c>
      <c r="AB291">
        <f t="shared" si="100"/>
        <v>106985.6968730345</v>
      </c>
      <c r="AC291">
        <f t="shared" si="101"/>
        <v>1286.2174885477782</v>
      </c>
      <c r="AD291">
        <f t="shared" si="102"/>
        <v>8.6817134519950994</v>
      </c>
      <c r="AE291">
        <f t="shared" si="103"/>
        <v>758.94978886795866</v>
      </c>
      <c r="AF291">
        <f t="shared" si="104"/>
        <v>2483.5810769563691</v>
      </c>
      <c r="AG291">
        <f t="shared" si="113"/>
        <v>17.80985719952772</v>
      </c>
      <c r="AH291">
        <f t="shared" si="105"/>
        <v>2062.9889765840553</v>
      </c>
      <c r="AI291">
        <f t="shared" si="106"/>
        <v>949.1327785641563</v>
      </c>
      <c r="AJ291">
        <f t="shared" si="114"/>
        <v>25.724349770955563</v>
      </c>
      <c r="AK291">
        <f t="shared" si="115"/>
        <v>148.15249266862168</v>
      </c>
    </row>
    <row r="292" spans="1:37" x14ac:dyDescent="0.35">
      <c r="A292">
        <v>16.649000000000001</v>
      </c>
      <c r="B292">
        <v>361.9</v>
      </c>
      <c r="C292">
        <v>20897.900000000001</v>
      </c>
      <c r="D292">
        <f t="shared" si="107"/>
        <v>21343.94359893621</v>
      </c>
      <c r="E292">
        <v>3436.1</v>
      </c>
      <c r="F292">
        <v>12.2</v>
      </c>
      <c r="G292">
        <v>265778.90000000002</v>
      </c>
      <c r="H292">
        <f t="shared" si="108"/>
        <v>361987.5538853351</v>
      </c>
      <c r="I292">
        <v>198</v>
      </c>
      <c r="J292">
        <v>16921.7</v>
      </c>
      <c r="K292">
        <v>5730</v>
      </c>
      <c r="L292">
        <v>6307.7</v>
      </c>
      <c r="M292">
        <f t="shared" si="109"/>
        <v>6347.739637310262</v>
      </c>
      <c r="N292">
        <v>215.6</v>
      </c>
      <c r="O292">
        <v>23225.200000000001</v>
      </c>
      <c r="P292">
        <v>327.7</v>
      </c>
      <c r="Q292">
        <v>778.1</v>
      </c>
      <c r="R292">
        <v>778</v>
      </c>
      <c r="S292">
        <v>222.5</v>
      </c>
      <c r="T292">
        <v>15.7</v>
      </c>
      <c r="U292">
        <v>0</v>
      </c>
      <c r="V292">
        <v>0</v>
      </c>
      <c r="W292">
        <v>5.37</v>
      </c>
      <c r="X292">
        <v>7.32</v>
      </c>
      <c r="Y292">
        <f t="shared" si="110"/>
        <v>389679.23712158157</v>
      </c>
      <c r="Z292">
        <f t="shared" si="111"/>
        <v>14704.401605601111</v>
      </c>
      <c r="AA292">
        <f t="shared" si="112"/>
        <v>14923.847858006124</v>
      </c>
      <c r="AB292">
        <f t="shared" si="100"/>
        <v>111843.26966438277</v>
      </c>
      <c r="AC292">
        <f t="shared" si="101"/>
        <v>1092.693578301039</v>
      </c>
      <c r="AD292">
        <f t="shared" si="102"/>
        <v>32.565245440676811</v>
      </c>
      <c r="AE292">
        <f t="shared" si="103"/>
        <v>570.98243581958934</v>
      </c>
      <c r="AF292">
        <f t="shared" si="104"/>
        <v>2037.0600339487196</v>
      </c>
      <c r="AG292">
        <f t="shared" si="113"/>
        <v>16.959731560730731</v>
      </c>
      <c r="AH292">
        <f t="shared" si="105"/>
        <v>1996.5138654725417</v>
      </c>
      <c r="AI292">
        <f t="shared" si="106"/>
        <v>840.94806390148062</v>
      </c>
      <c r="AJ292">
        <f t="shared" si="114"/>
        <v>21.853871566020779</v>
      </c>
      <c r="AK292">
        <f t="shared" si="115"/>
        <v>33.55397951142632</v>
      </c>
    </row>
    <row r="293" spans="1:37" x14ac:dyDescent="0.35">
      <c r="A293">
        <v>16.6585</v>
      </c>
      <c r="B293">
        <v>369.5</v>
      </c>
      <c r="C293">
        <v>21424.7</v>
      </c>
      <c r="D293">
        <f t="shared" si="107"/>
        <v>21893.767398380074</v>
      </c>
      <c r="E293">
        <v>3532.6</v>
      </c>
      <c r="F293">
        <v>20</v>
      </c>
      <c r="G293">
        <v>266036.09999999998</v>
      </c>
      <c r="H293">
        <f t="shared" si="108"/>
        <v>362464.829673503</v>
      </c>
      <c r="I293">
        <v>170.7</v>
      </c>
      <c r="J293">
        <v>17677.7</v>
      </c>
      <c r="K293">
        <v>5863.8</v>
      </c>
      <c r="L293">
        <v>5827.4</v>
      </c>
      <c r="M293">
        <f t="shared" si="109"/>
        <v>5861.5576409971463</v>
      </c>
      <c r="N293">
        <v>186.3</v>
      </c>
      <c r="O293">
        <v>22391.8</v>
      </c>
      <c r="P293">
        <v>392.9</v>
      </c>
      <c r="Q293">
        <v>851.6</v>
      </c>
      <c r="R293">
        <v>805.8</v>
      </c>
      <c r="S293">
        <v>233.5</v>
      </c>
      <c r="T293">
        <v>17.399999999999999</v>
      </c>
      <c r="U293">
        <v>8.2899999999999991</v>
      </c>
      <c r="V293">
        <v>5.16</v>
      </c>
      <c r="W293">
        <v>3.9</v>
      </c>
      <c r="X293">
        <v>0</v>
      </c>
      <c r="Y293">
        <f t="shared" si="110"/>
        <v>390220.15471288026</v>
      </c>
      <c r="Z293">
        <f t="shared" si="111"/>
        <v>15026.901940302187</v>
      </c>
      <c r="AA293">
        <f t="shared" si="112"/>
        <v>15256.154680674768</v>
      </c>
      <c r="AB293">
        <f t="shared" ref="AB293:AB328" si="116">(E293+J293+O293)*1000000/Y293</f>
        <v>111737.18085392578</v>
      </c>
      <c r="AC293">
        <f t="shared" ref="AC293:AC328" si="117">(I293+N293+F293)*1000000/Y293</f>
        <v>966.12129190864698</v>
      </c>
      <c r="AD293">
        <f t="shared" ref="AD293:AD328" si="118">(U293+W293+X293)*1000000/Y293</f>
        <v>31.238775990361823</v>
      </c>
      <c r="AE293">
        <f t="shared" ref="AE293:AE328" si="119">(S293)*1000000/Y293</f>
        <v>598.38016355615139</v>
      </c>
      <c r="AF293">
        <f t="shared" ref="AF293:AF328" si="120">(Q293+T293+V293)*1000000/Y293</f>
        <v>2240.1713223736415</v>
      </c>
      <c r="AG293">
        <f t="shared" si="113"/>
        <v>16.555617088556531</v>
      </c>
      <c r="AH293">
        <f t="shared" ref="AH293:AH328" si="121">R293*1000000/Y293</f>
        <v>2064.9881618567315</v>
      </c>
      <c r="AI293">
        <f t="shared" ref="AI293:AI328" si="122">P293*1000000/Y293</f>
        <v>1006.8675214612929</v>
      </c>
      <c r="AJ293">
        <f t="shared" si="114"/>
        <v>19.32242583817294</v>
      </c>
      <c r="AK293">
        <f t="shared" si="115"/>
        <v>30.926989335520918</v>
      </c>
    </row>
    <row r="294" spans="1:37" x14ac:dyDescent="0.35">
      <c r="A294">
        <v>16.667999999999999</v>
      </c>
      <c r="B294">
        <v>304.7</v>
      </c>
      <c r="C294">
        <v>22622</v>
      </c>
      <c r="D294">
        <f t="shared" si="107"/>
        <v>23145.599757719119</v>
      </c>
      <c r="E294">
        <v>3750.5</v>
      </c>
      <c r="F294">
        <v>7.32</v>
      </c>
      <c r="G294">
        <v>265698.2</v>
      </c>
      <c r="H294">
        <f t="shared" si="108"/>
        <v>361837.87102251418</v>
      </c>
      <c r="I294">
        <v>208.3</v>
      </c>
      <c r="J294">
        <v>17782.099999999999</v>
      </c>
      <c r="K294">
        <v>5568.4</v>
      </c>
      <c r="L294">
        <v>5969.9</v>
      </c>
      <c r="M294">
        <f t="shared" si="109"/>
        <v>6005.7537493079935</v>
      </c>
      <c r="N294">
        <v>226.8</v>
      </c>
      <c r="O294">
        <v>22547.1</v>
      </c>
      <c r="P294">
        <v>317.5</v>
      </c>
      <c r="Q294">
        <v>815.3</v>
      </c>
      <c r="R294">
        <v>788.1</v>
      </c>
      <c r="S294">
        <v>205.2</v>
      </c>
      <c r="T294">
        <v>47.1</v>
      </c>
      <c r="U294">
        <v>11.7</v>
      </c>
      <c r="V294">
        <v>5.16</v>
      </c>
      <c r="W294">
        <v>0</v>
      </c>
      <c r="X294">
        <v>0</v>
      </c>
      <c r="Y294">
        <f t="shared" si="110"/>
        <v>390989.22452954133</v>
      </c>
      <c r="Z294">
        <f t="shared" si="111"/>
        <v>14241.824711921894</v>
      </c>
      <c r="AA294">
        <f t="shared" si="112"/>
        <v>14447.584680451533</v>
      </c>
      <c r="AB294">
        <f t="shared" si="116"/>
        <v>112738.91256987708</v>
      </c>
      <c r="AC294">
        <f t="shared" si="117"/>
        <v>1131.5401352360614</v>
      </c>
      <c r="AD294">
        <f t="shared" si="118"/>
        <v>29.924098327973237</v>
      </c>
      <c r="AE294">
        <f t="shared" si="119"/>
        <v>524.8226475982998</v>
      </c>
      <c r="AF294">
        <f t="shared" si="120"/>
        <v>2218.884679095424</v>
      </c>
      <c r="AG294">
        <f t="shared" si="113"/>
        <v>15.633117085325917</v>
      </c>
      <c r="AH294">
        <f t="shared" si="121"/>
        <v>2015.6565719893767</v>
      </c>
      <c r="AI294">
        <f t="shared" si="122"/>
        <v>812.04283924200877</v>
      </c>
      <c r="AJ294">
        <f t="shared" si="114"/>
        <v>22.630802704721226</v>
      </c>
      <c r="AK294">
        <f t="shared" si="115"/>
        <v>37.813675213675211</v>
      </c>
    </row>
    <row r="295" spans="1:37" x14ac:dyDescent="0.35">
      <c r="A295">
        <v>16.677499999999998</v>
      </c>
      <c r="B295">
        <v>345.6</v>
      </c>
      <c r="C295">
        <v>22841.7</v>
      </c>
      <c r="D295">
        <f t="shared" si="107"/>
        <v>23375.639341138485</v>
      </c>
      <c r="E295">
        <v>3840.8</v>
      </c>
      <c r="F295">
        <v>11.7</v>
      </c>
      <c r="G295">
        <v>265520.2</v>
      </c>
      <c r="H295">
        <f t="shared" si="108"/>
        <v>361507.83180150093</v>
      </c>
      <c r="I295">
        <v>230.7</v>
      </c>
      <c r="J295">
        <v>18032.900000000001</v>
      </c>
      <c r="K295">
        <v>5692.1</v>
      </c>
      <c r="L295">
        <v>6190.5</v>
      </c>
      <c r="M295">
        <f t="shared" si="109"/>
        <v>6229.0610021337088</v>
      </c>
      <c r="N295">
        <v>183.9</v>
      </c>
      <c r="O295">
        <v>23466.400000000001</v>
      </c>
      <c r="P295">
        <v>416.8</v>
      </c>
      <c r="Q295">
        <v>871.6</v>
      </c>
      <c r="R295">
        <v>742.4</v>
      </c>
      <c r="S295">
        <v>183.9</v>
      </c>
      <c r="T295">
        <v>20.6</v>
      </c>
      <c r="U295">
        <v>7.8</v>
      </c>
      <c r="V295">
        <v>5.81</v>
      </c>
      <c r="W295">
        <v>3.9</v>
      </c>
      <c r="X295">
        <v>0</v>
      </c>
      <c r="Y295">
        <f t="shared" si="110"/>
        <v>391112.53214477311</v>
      </c>
      <c r="Z295">
        <f t="shared" si="111"/>
        <v>14553.611894729644</v>
      </c>
      <c r="AA295">
        <f t="shared" si="112"/>
        <v>14768.547604819018</v>
      </c>
      <c r="AB295">
        <f t="shared" si="116"/>
        <v>115925.97084876084</v>
      </c>
      <c r="AC295">
        <f t="shared" si="117"/>
        <v>1089.9676307027717</v>
      </c>
      <c r="AD295">
        <f t="shared" si="118"/>
        <v>29.914664037584867</v>
      </c>
      <c r="AE295">
        <f t="shared" si="119"/>
        <v>470.19715525742367</v>
      </c>
      <c r="AF295">
        <f t="shared" si="120"/>
        <v>2296.0399531958624</v>
      </c>
      <c r="AG295">
        <f t="shared" si="113"/>
        <v>15.465152697033957</v>
      </c>
      <c r="AH295">
        <f t="shared" si="121"/>
        <v>1898.1749214959834</v>
      </c>
      <c r="AI295">
        <f t="shared" si="122"/>
        <v>1065.6779462278096</v>
      </c>
      <c r="AJ295">
        <f t="shared" si="114"/>
        <v>21.799352614055433</v>
      </c>
      <c r="AK295">
        <f t="shared" si="115"/>
        <v>36.435897435897438</v>
      </c>
    </row>
    <row r="296" spans="1:37" x14ac:dyDescent="0.35">
      <c r="A296">
        <v>16.687000000000001</v>
      </c>
      <c r="B296">
        <v>315.2</v>
      </c>
      <c r="C296">
        <v>22659.8</v>
      </c>
      <c r="D296">
        <f t="shared" si="107"/>
        <v>23185.171345658346</v>
      </c>
      <c r="E296">
        <v>3836.1</v>
      </c>
      <c r="F296">
        <v>12.2</v>
      </c>
      <c r="G296">
        <v>270016</v>
      </c>
      <c r="H296">
        <f t="shared" si="108"/>
        <v>369893.03875153424</v>
      </c>
      <c r="I296">
        <v>218.5</v>
      </c>
      <c r="J296">
        <v>18435.5</v>
      </c>
      <c r="K296">
        <v>5985.3</v>
      </c>
      <c r="L296">
        <v>6025.7</v>
      </c>
      <c r="M296">
        <f t="shared" si="109"/>
        <v>6062.2291743357946</v>
      </c>
      <c r="N296">
        <v>173.2</v>
      </c>
      <c r="O296">
        <v>23338.9</v>
      </c>
      <c r="P296">
        <v>367.7</v>
      </c>
      <c r="Q296">
        <v>865.2</v>
      </c>
      <c r="R296">
        <v>812.1</v>
      </c>
      <c r="S296">
        <v>160</v>
      </c>
      <c r="T296">
        <v>5.16</v>
      </c>
      <c r="U296">
        <v>8.2899999999999991</v>
      </c>
      <c r="V296">
        <v>5.16</v>
      </c>
      <c r="W296">
        <v>0</v>
      </c>
      <c r="X296">
        <v>0</v>
      </c>
      <c r="Y296">
        <f t="shared" si="110"/>
        <v>399140.43927152839</v>
      </c>
      <c r="Z296">
        <f t="shared" si="111"/>
        <v>14995.473800960326</v>
      </c>
      <c r="AA296">
        <f t="shared" si="112"/>
        <v>15223.761314910134</v>
      </c>
      <c r="AB296">
        <f t="shared" si="116"/>
        <v>114271.80889825088</v>
      </c>
      <c r="AC296">
        <f t="shared" si="117"/>
        <v>1011.9245264578009</v>
      </c>
      <c r="AD296">
        <f t="shared" si="118"/>
        <v>20.769631899814726</v>
      </c>
      <c r="AE296">
        <f t="shared" si="119"/>
        <v>400.86141181789588</v>
      </c>
      <c r="AF296">
        <f t="shared" si="120"/>
        <v>2193.5136454675262</v>
      </c>
      <c r="AG296">
        <f t="shared" si="113"/>
        <v>15.953862632151752</v>
      </c>
      <c r="AH296">
        <f t="shared" si="121"/>
        <v>2034.6222033582078</v>
      </c>
      <c r="AI296">
        <f t="shared" si="122"/>
        <v>921.22963203400195</v>
      </c>
      <c r="AJ296">
        <f t="shared" si="114"/>
        <v>20.238490529156017</v>
      </c>
      <c r="AK296">
        <f t="shared" si="115"/>
        <v>48.721351025331735</v>
      </c>
    </row>
    <row r="297" spans="1:37" x14ac:dyDescent="0.35">
      <c r="A297">
        <v>16.6965</v>
      </c>
      <c r="B297">
        <v>330.4</v>
      </c>
      <c r="C297">
        <v>22704.5</v>
      </c>
      <c r="D297">
        <f t="shared" si="107"/>
        <v>23231.970268971869</v>
      </c>
      <c r="E297">
        <v>4093.1</v>
      </c>
      <c r="F297">
        <v>3.9</v>
      </c>
      <c r="G297">
        <v>264179.59999999998</v>
      </c>
      <c r="H297">
        <f t="shared" si="108"/>
        <v>359027.28437537205</v>
      </c>
      <c r="I297">
        <v>184.9</v>
      </c>
      <c r="J297">
        <v>18819.2</v>
      </c>
      <c r="K297">
        <v>5768.3</v>
      </c>
      <c r="L297">
        <v>6040</v>
      </c>
      <c r="M297">
        <f t="shared" si="109"/>
        <v>6076.703287858666</v>
      </c>
      <c r="N297">
        <v>235.6</v>
      </c>
      <c r="O297">
        <v>22607.200000000001</v>
      </c>
      <c r="P297">
        <v>455.5</v>
      </c>
      <c r="Q297">
        <v>950.3</v>
      </c>
      <c r="R297">
        <v>667.1</v>
      </c>
      <c r="S297">
        <v>136.80000000000001</v>
      </c>
      <c r="T297">
        <v>30.3</v>
      </c>
      <c r="U297">
        <v>7.8</v>
      </c>
      <c r="V297">
        <v>0</v>
      </c>
      <c r="W297">
        <v>0</v>
      </c>
      <c r="X297">
        <v>0</v>
      </c>
      <c r="Y297">
        <f t="shared" si="110"/>
        <v>388335.95793220261</v>
      </c>
      <c r="Z297">
        <f t="shared" si="111"/>
        <v>14853.891024449133</v>
      </c>
      <c r="AA297">
        <f t="shared" si="112"/>
        <v>15077.85585215946</v>
      </c>
      <c r="AB297">
        <f t="shared" si="116"/>
        <v>117216.80434225201</v>
      </c>
      <c r="AC297">
        <f t="shared" si="117"/>
        <v>1092.8681501961082</v>
      </c>
      <c r="AD297">
        <f t="shared" si="118"/>
        <v>20.085701158175411</v>
      </c>
      <c r="AE297">
        <f t="shared" si="119"/>
        <v>352.27229723569184</v>
      </c>
      <c r="AF297">
        <f t="shared" si="120"/>
        <v>2525.1331481675393</v>
      </c>
      <c r="AG297">
        <f t="shared" si="113"/>
        <v>15.454017899415158</v>
      </c>
      <c r="AH297">
        <f t="shared" si="121"/>
        <v>1717.8424670024124</v>
      </c>
      <c r="AI297">
        <f t="shared" si="122"/>
        <v>1172.9534458396026</v>
      </c>
      <c r="AJ297">
        <f t="shared" si="114"/>
        <v>21.857363003922163</v>
      </c>
      <c r="AK297">
        <f t="shared" si="115"/>
        <v>54.410256410256409</v>
      </c>
    </row>
    <row r="298" spans="1:37" x14ac:dyDescent="0.35">
      <c r="A298">
        <v>16.706</v>
      </c>
      <c r="B298">
        <v>358.9</v>
      </c>
      <c r="C298">
        <v>23855</v>
      </c>
      <c r="D298">
        <f t="shared" si="107"/>
        <v>24437.967719959637</v>
      </c>
      <c r="E298">
        <v>4006.5</v>
      </c>
      <c r="F298">
        <v>8.2899999999999991</v>
      </c>
      <c r="G298">
        <v>263083.59999999998</v>
      </c>
      <c r="H298">
        <f t="shared" si="108"/>
        <v>357006.03216321411</v>
      </c>
      <c r="I298">
        <v>224.4</v>
      </c>
      <c r="J298">
        <v>18910.5</v>
      </c>
      <c r="K298">
        <v>5774.4</v>
      </c>
      <c r="L298">
        <v>5675.2</v>
      </c>
      <c r="M298">
        <f t="shared" si="109"/>
        <v>5707.5917245551955</v>
      </c>
      <c r="N298">
        <v>235.2</v>
      </c>
      <c r="O298">
        <v>23755.3</v>
      </c>
      <c r="P298">
        <v>456.1</v>
      </c>
      <c r="Q298">
        <v>914.1</v>
      </c>
      <c r="R298">
        <v>743.9</v>
      </c>
      <c r="S298">
        <v>192.9</v>
      </c>
      <c r="T298">
        <v>16.100000000000001</v>
      </c>
      <c r="U298">
        <v>16.600000000000001</v>
      </c>
      <c r="V298">
        <v>5.16</v>
      </c>
      <c r="W298">
        <v>5.36</v>
      </c>
      <c r="X298">
        <v>0</v>
      </c>
      <c r="Y298">
        <f t="shared" si="110"/>
        <v>387151.59160772891</v>
      </c>
      <c r="Z298">
        <f t="shared" si="111"/>
        <v>14915.087849750487</v>
      </c>
      <c r="AA298">
        <f t="shared" si="112"/>
        <v>15140.915941138252</v>
      </c>
      <c r="AB298">
        <f t="shared" si="116"/>
        <v>120553.03661850748</v>
      </c>
      <c r="AC298">
        <f t="shared" si="117"/>
        <v>1208.544689321792</v>
      </c>
      <c r="AD298">
        <f t="shared" si="118"/>
        <v>56.72196750840272</v>
      </c>
      <c r="AE298">
        <f t="shared" si="119"/>
        <v>498.25444136479439</v>
      </c>
      <c r="AF298">
        <f t="shared" si="120"/>
        <v>2416.0045322704723</v>
      </c>
      <c r="AG298">
        <f t="shared" si="113"/>
        <v>14.608662891048445</v>
      </c>
      <c r="AH298">
        <f t="shared" si="121"/>
        <v>1921.4695641849173</v>
      </c>
      <c r="AI298">
        <f t="shared" si="122"/>
        <v>1178.0915018480184</v>
      </c>
      <c r="AJ298">
        <f t="shared" si="114"/>
        <v>24.17089378643584</v>
      </c>
      <c r="AK298">
        <f t="shared" si="115"/>
        <v>21.306466302367944</v>
      </c>
    </row>
    <row r="299" spans="1:37" x14ac:dyDescent="0.35">
      <c r="A299">
        <v>16.715499999999999</v>
      </c>
      <c r="B299">
        <v>371.3</v>
      </c>
      <c r="C299">
        <v>23522.9</v>
      </c>
      <c r="D299">
        <f t="shared" si="107"/>
        <v>24089.556222055795</v>
      </c>
      <c r="E299">
        <v>4211.7</v>
      </c>
      <c r="F299">
        <v>12.2</v>
      </c>
      <c r="G299">
        <v>260925.5</v>
      </c>
      <c r="H299">
        <f t="shared" si="108"/>
        <v>353043.57003252039</v>
      </c>
      <c r="I299">
        <v>215.1</v>
      </c>
      <c r="J299">
        <v>18532.400000000001</v>
      </c>
      <c r="K299">
        <v>5727.7</v>
      </c>
      <c r="L299">
        <v>5844.8</v>
      </c>
      <c r="M299">
        <f t="shared" si="109"/>
        <v>5879.1625291503778</v>
      </c>
      <c r="N299">
        <v>193.6</v>
      </c>
      <c r="O299">
        <v>23444.400000000001</v>
      </c>
      <c r="P299">
        <v>423.2</v>
      </c>
      <c r="Q299">
        <v>896</v>
      </c>
      <c r="R299">
        <v>645.79999999999995</v>
      </c>
      <c r="S299">
        <v>154.80000000000001</v>
      </c>
      <c r="T299">
        <v>11.6</v>
      </c>
      <c r="U299">
        <v>3.9</v>
      </c>
      <c r="V299">
        <v>9.0299999999999994</v>
      </c>
      <c r="W299">
        <v>3.9</v>
      </c>
      <c r="X299">
        <v>0</v>
      </c>
      <c r="Y299">
        <f t="shared" si="110"/>
        <v>383012.28878372657</v>
      </c>
      <c r="Z299">
        <f t="shared" si="111"/>
        <v>14954.350467940805</v>
      </c>
      <c r="AA299">
        <f t="shared" si="112"/>
        <v>15181.378116887061</v>
      </c>
      <c r="AB299">
        <f t="shared" si="116"/>
        <v>120592.73645415854</v>
      </c>
      <c r="AC299">
        <f t="shared" si="117"/>
        <v>1098.9203540611911</v>
      </c>
      <c r="AD299">
        <f t="shared" si="118"/>
        <v>20.36488182864645</v>
      </c>
      <c r="AE299">
        <f t="shared" si="119"/>
        <v>404.16457783006035</v>
      </c>
      <c r="AF299">
        <f t="shared" si="120"/>
        <v>2393.2130295631018</v>
      </c>
      <c r="AG299">
        <f t="shared" si="113"/>
        <v>14.655461760199739</v>
      </c>
      <c r="AH299">
        <f t="shared" si="121"/>
        <v>1686.1077801204972</v>
      </c>
      <c r="AI299">
        <f t="shared" si="122"/>
        <v>1104.9253833183561</v>
      </c>
      <c r="AJ299">
        <f t="shared" si="114"/>
        <v>21.978407081223821</v>
      </c>
      <c r="AK299">
        <f t="shared" si="115"/>
        <v>53.96153846153846</v>
      </c>
    </row>
    <row r="300" spans="1:37" x14ac:dyDescent="0.35">
      <c r="A300">
        <v>16.725000000000001</v>
      </c>
      <c r="B300">
        <v>287.5</v>
      </c>
      <c r="C300">
        <v>22697.1</v>
      </c>
      <c r="D300">
        <f t="shared" si="107"/>
        <v>23224.222500516473</v>
      </c>
      <c r="E300">
        <v>4047.1</v>
      </c>
      <c r="F300">
        <v>0</v>
      </c>
      <c r="G300">
        <v>262503.8</v>
      </c>
      <c r="H300">
        <f t="shared" si="108"/>
        <v>355939.18992396159</v>
      </c>
      <c r="I300">
        <v>164.9</v>
      </c>
      <c r="J300">
        <v>18887.400000000001</v>
      </c>
      <c r="K300">
        <v>6175.9</v>
      </c>
      <c r="L300">
        <v>5993.3</v>
      </c>
      <c r="M300">
        <f t="shared" si="109"/>
        <v>6029.4362200979122</v>
      </c>
      <c r="N300">
        <v>178</v>
      </c>
      <c r="O300">
        <v>23363.200000000001</v>
      </c>
      <c r="P300">
        <v>448.4</v>
      </c>
      <c r="Q300">
        <v>945</v>
      </c>
      <c r="R300">
        <v>679.2</v>
      </c>
      <c r="S300">
        <v>190.3</v>
      </c>
      <c r="T300">
        <v>15.5</v>
      </c>
      <c r="U300">
        <v>11.7</v>
      </c>
      <c r="V300">
        <v>10.3</v>
      </c>
      <c r="W300">
        <v>0</v>
      </c>
      <c r="X300">
        <v>0</v>
      </c>
      <c r="Y300">
        <f t="shared" si="110"/>
        <v>385192.84864457598</v>
      </c>
      <c r="Z300">
        <f t="shared" si="111"/>
        <v>16033.267548273225</v>
      </c>
      <c r="AA300">
        <f t="shared" si="112"/>
        <v>16294.521978729412</v>
      </c>
      <c r="AB300">
        <f t="shared" si="116"/>
        <v>120193.56060973935</v>
      </c>
      <c r="AC300">
        <f t="shared" si="117"/>
        <v>890.20344278613459</v>
      </c>
      <c r="AD300">
        <f t="shared" si="118"/>
        <v>30.374395685616143</v>
      </c>
      <c r="AE300">
        <f t="shared" si="119"/>
        <v>494.03824777544889</v>
      </c>
      <c r="AF300">
        <f t="shared" si="120"/>
        <v>2520.2960112475344</v>
      </c>
      <c r="AG300">
        <f t="shared" si="113"/>
        <v>15.326204781066235</v>
      </c>
      <c r="AH300">
        <f t="shared" si="121"/>
        <v>1763.2726110829474</v>
      </c>
      <c r="AI300">
        <f t="shared" si="122"/>
        <v>1164.0922243957502</v>
      </c>
      <c r="AJ300">
        <f t="shared" si="114"/>
        <v>17.80406885572269</v>
      </c>
      <c r="AK300">
        <f t="shared" si="115"/>
        <v>29.307692307692307</v>
      </c>
    </row>
    <row r="301" spans="1:37" x14ac:dyDescent="0.35">
      <c r="A301">
        <v>16.734500000000001</v>
      </c>
      <c r="B301">
        <v>364.7</v>
      </c>
      <c r="C301">
        <v>22887.4</v>
      </c>
      <c r="D301">
        <f t="shared" si="107"/>
        <v>23423.503084496097</v>
      </c>
      <c r="E301">
        <v>4601.3</v>
      </c>
      <c r="F301">
        <v>4.3899999999999997</v>
      </c>
      <c r="G301">
        <v>264757.5</v>
      </c>
      <c r="H301">
        <f t="shared" si="108"/>
        <v>360095.47870260489</v>
      </c>
      <c r="I301">
        <v>252.7</v>
      </c>
      <c r="J301">
        <v>19198.7</v>
      </c>
      <c r="K301">
        <v>5800.9</v>
      </c>
      <c r="L301">
        <v>5682.9</v>
      </c>
      <c r="M301">
        <f t="shared" si="109"/>
        <v>5715.3799326190801</v>
      </c>
      <c r="N301">
        <v>219.5</v>
      </c>
      <c r="O301">
        <v>23031</v>
      </c>
      <c r="P301">
        <v>450.3</v>
      </c>
      <c r="Q301">
        <v>932.8</v>
      </c>
      <c r="R301">
        <v>685.8</v>
      </c>
      <c r="S301">
        <v>162.6</v>
      </c>
      <c r="T301">
        <v>6.45</v>
      </c>
      <c r="U301">
        <v>3</v>
      </c>
      <c r="V301">
        <v>0</v>
      </c>
      <c r="W301">
        <v>0</v>
      </c>
      <c r="X301">
        <v>0</v>
      </c>
      <c r="Y301">
        <f t="shared" si="110"/>
        <v>389234.36171972007</v>
      </c>
      <c r="Z301">
        <f t="shared" si="111"/>
        <v>14903.360469950268</v>
      </c>
      <c r="AA301">
        <f t="shared" si="112"/>
        <v>15128.830890195773</v>
      </c>
      <c r="AB301">
        <f t="shared" si="116"/>
        <v>120315.68793949921</v>
      </c>
      <c r="AC301">
        <f t="shared" si="117"/>
        <v>1224.429410328328</v>
      </c>
      <c r="AD301">
        <f t="shared" si="118"/>
        <v>7.7074387439622827</v>
      </c>
      <c r="AE301">
        <f t="shared" si="119"/>
        <v>417.7431799227557</v>
      </c>
      <c r="AF301">
        <f t="shared" si="120"/>
        <v>2413.0706134221914</v>
      </c>
      <c r="AG301">
        <f t="shared" si="113"/>
        <v>15.373254692247563</v>
      </c>
      <c r="AH301">
        <f t="shared" si="121"/>
        <v>1761.9204968697777</v>
      </c>
      <c r="AI301">
        <f t="shared" si="122"/>
        <v>1156.8865554687386</v>
      </c>
      <c r="AJ301">
        <f t="shared" si="114"/>
        <v>24.488588206566561</v>
      </c>
      <c r="AK301">
        <f t="shared" si="115"/>
        <v>158.86333333333332</v>
      </c>
    </row>
    <row r="302" spans="1:37" x14ac:dyDescent="0.35">
      <c r="A302">
        <v>16.744</v>
      </c>
      <c r="B302">
        <v>385.7</v>
      </c>
      <c r="C302">
        <v>22911.4</v>
      </c>
      <c r="D302">
        <f t="shared" si="107"/>
        <v>23448.641197942539</v>
      </c>
      <c r="E302">
        <v>4175.5</v>
      </c>
      <c r="F302">
        <v>7.8</v>
      </c>
      <c r="G302">
        <v>260014.5</v>
      </c>
      <c r="H302">
        <f t="shared" si="108"/>
        <v>351377.83105209487</v>
      </c>
      <c r="I302">
        <v>190.7</v>
      </c>
      <c r="J302">
        <v>18735</v>
      </c>
      <c r="K302">
        <v>5653.8</v>
      </c>
      <c r="L302">
        <v>5649.5</v>
      </c>
      <c r="M302">
        <f t="shared" si="109"/>
        <v>5681.5981889685772</v>
      </c>
      <c r="N302">
        <v>250</v>
      </c>
      <c r="O302">
        <v>22785.200000000001</v>
      </c>
      <c r="P302">
        <v>415.4</v>
      </c>
      <c r="Q302">
        <v>988.4</v>
      </c>
      <c r="R302">
        <v>687.1</v>
      </c>
      <c r="S302">
        <v>191</v>
      </c>
      <c r="T302">
        <v>16.100000000000001</v>
      </c>
      <c r="U302">
        <v>3.9</v>
      </c>
      <c r="V302">
        <v>9.67</v>
      </c>
      <c r="W302">
        <v>0</v>
      </c>
      <c r="X302">
        <v>3.9</v>
      </c>
      <c r="Y302">
        <f t="shared" si="110"/>
        <v>380508.07043900597</v>
      </c>
      <c r="Z302">
        <f t="shared" si="111"/>
        <v>14858.554756741443</v>
      </c>
      <c r="AA302">
        <f t="shared" si="112"/>
        <v>15082.661305628511</v>
      </c>
      <c r="AB302">
        <f t="shared" si="116"/>
        <v>120091.27676918708</v>
      </c>
      <c r="AC302">
        <f t="shared" si="117"/>
        <v>1178.6872207008626</v>
      </c>
      <c r="AD302">
        <f t="shared" si="118"/>
        <v>20.498908186101957</v>
      </c>
      <c r="AE302">
        <f t="shared" si="119"/>
        <v>501.96044404429153</v>
      </c>
      <c r="AF302">
        <f t="shared" si="120"/>
        <v>2665.3048352691053</v>
      </c>
      <c r="AG302">
        <f t="shared" si="113"/>
        <v>14.98499755640109</v>
      </c>
      <c r="AH302">
        <f t="shared" si="121"/>
        <v>1805.7435659834173</v>
      </c>
      <c r="AI302">
        <f t="shared" si="122"/>
        <v>1091.6982641675324</v>
      </c>
      <c r="AJ302">
        <f t="shared" si="114"/>
        <v>23.573744414017252</v>
      </c>
      <c r="AK302">
        <f t="shared" si="115"/>
        <v>57.5</v>
      </c>
    </row>
    <row r="303" spans="1:37" x14ac:dyDescent="0.35">
      <c r="A303">
        <v>16.753499999999999</v>
      </c>
      <c r="B303">
        <v>359</v>
      </c>
      <c r="C303">
        <v>23185.7</v>
      </c>
      <c r="D303">
        <f t="shared" si="107"/>
        <v>23736.036624361455</v>
      </c>
      <c r="E303">
        <v>4087.7</v>
      </c>
      <c r="F303">
        <v>3.9</v>
      </c>
      <c r="G303">
        <v>266529.59999999998</v>
      </c>
      <c r="H303">
        <f t="shared" si="108"/>
        <v>363381.53523305093</v>
      </c>
      <c r="I303">
        <v>261.39999999999998</v>
      </c>
      <c r="J303">
        <v>19549.7</v>
      </c>
      <c r="K303">
        <v>6175.5</v>
      </c>
      <c r="L303">
        <v>5671.4</v>
      </c>
      <c r="M303">
        <f t="shared" si="109"/>
        <v>5703.7482377556062</v>
      </c>
      <c r="N303">
        <v>191.2</v>
      </c>
      <c r="O303">
        <v>22642.9</v>
      </c>
      <c r="P303">
        <v>342.4</v>
      </c>
      <c r="Q303">
        <v>832.2</v>
      </c>
      <c r="R303">
        <v>700.6</v>
      </c>
      <c r="S303">
        <v>163.19999999999999</v>
      </c>
      <c r="T303">
        <v>14.8</v>
      </c>
      <c r="U303">
        <v>0</v>
      </c>
      <c r="V303">
        <v>0</v>
      </c>
      <c r="W303">
        <v>7.8</v>
      </c>
      <c r="X303">
        <v>0</v>
      </c>
      <c r="Y303">
        <f t="shared" si="110"/>
        <v>392821.32009516802</v>
      </c>
      <c r="Z303">
        <f t="shared" si="111"/>
        <v>15720.888057969649</v>
      </c>
      <c r="AA303">
        <f t="shared" si="112"/>
        <v>15971.981795846075</v>
      </c>
      <c r="AB303">
        <f t="shared" si="116"/>
        <v>117815.14299882646</v>
      </c>
      <c r="AC303">
        <f t="shared" si="117"/>
        <v>1162.1059668793043</v>
      </c>
      <c r="AD303">
        <f t="shared" si="118"/>
        <v>19.856356060588336</v>
      </c>
      <c r="AE303">
        <f t="shared" si="119"/>
        <v>415.45606526769438</v>
      </c>
      <c r="AF303">
        <f t="shared" si="120"/>
        <v>2156.1966132459384</v>
      </c>
      <c r="AG303">
        <f t="shared" si="113"/>
        <v>15.309275974915488</v>
      </c>
      <c r="AH303">
        <f t="shared" si="121"/>
        <v>1783.508084108742</v>
      </c>
      <c r="AI303">
        <f t="shared" si="122"/>
        <v>871.64311732633928</v>
      </c>
      <c r="AJ303">
        <f t="shared" si="114"/>
        <v>23.242119337586086</v>
      </c>
      <c r="AK303">
        <f t="shared" si="115"/>
        <v>58.525641025641015</v>
      </c>
    </row>
    <row r="304" spans="1:37" x14ac:dyDescent="0.35">
      <c r="A304">
        <v>16.763000000000002</v>
      </c>
      <c r="B304">
        <v>336.1</v>
      </c>
      <c r="C304">
        <v>23203.8</v>
      </c>
      <c r="D304">
        <f t="shared" si="107"/>
        <v>23755.006417920136</v>
      </c>
      <c r="E304">
        <v>4481.6000000000004</v>
      </c>
      <c r="F304">
        <v>11.7</v>
      </c>
      <c r="G304">
        <v>262425.5</v>
      </c>
      <c r="H304">
        <f t="shared" si="108"/>
        <v>355795.24509049597</v>
      </c>
      <c r="I304">
        <v>178</v>
      </c>
      <c r="J304">
        <v>18915.5</v>
      </c>
      <c r="K304">
        <v>6235.3</v>
      </c>
      <c r="L304">
        <v>5829.3</v>
      </c>
      <c r="M304">
        <f t="shared" si="109"/>
        <v>5863.4799838699737</v>
      </c>
      <c r="N304">
        <v>200.5</v>
      </c>
      <c r="O304">
        <v>22903.200000000001</v>
      </c>
      <c r="P304">
        <v>367</v>
      </c>
      <c r="Q304">
        <v>907.7</v>
      </c>
      <c r="R304">
        <v>729.3</v>
      </c>
      <c r="S304">
        <v>177.4</v>
      </c>
      <c r="T304">
        <v>11.6</v>
      </c>
      <c r="U304">
        <v>3.9</v>
      </c>
      <c r="V304">
        <v>5.16</v>
      </c>
      <c r="W304">
        <v>2.93</v>
      </c>
      <c r="X304">
        <v>7.32</v>
      </c>
      <c r="Y304">
        <f t="shared" si="110"/>
        <v>385413.73149228608</v>
      </c>
      <c r="Z304">
        <f t="shared" si="111"/>
        <v>16178.198882166183</v>
      </c>
      <c r="AA304">
        <f t="shared" si="112"/>
        <v>16444.2370191271</v>
      </c>
      <c r="AB304">
        <f t="shared" si="116"/>
        <v>120131.42297948117</v>
      </c>
      <c r="AC304">
        <f t="shared" si="117"/>
        <v>1012.4185209727269</v>
      </c>
      <c r="AD304">
        <f t="shared" si="118"/>
        <v>36.713793110620415</v>
      </c>
      <c r="AE304">
        <f t="shared" si="119"/>
        <v>460.2845864186616</v>
      </c>
      <c r="AF304">
        <f t="shared" si="120"/>
        <v>2398.6171857981731</v>
      </c>
      <c r="AG304">
        <f t="shared" si="113"/>
        <v>14.977695178482193</v>
      </c>
      <c r="AH304">
        <f t="shared" si="121"/>
        <v>1892.2522484505632</v>
      </c>
      <c r="AI304">
        <f t="shared" si="122"/>
        <v>952.22346795743408</v>
      </c>
      <c r="AJ304">
        <f t="shared" si="114"/>
        <v>20.248370419454538</v>
      </c>
      <c r="AK304">
        <f t="shared" si="115"/>
        <v>27.575971731448764</v>
      </c>
    </row>
    <row r="305" spans="1:37" x14ac:dyDescent="0.35">
      <c r="A305">
        <v>16.772500000000001</v>
      </c>
      <c r="B305">
        <v>300</v>
      </c>
      <c r="C305">
        <v>23646.1</v>
      </c>
      <c r="D305">
        <f t="shared" si="107"/>
        <v>24218.779686341186</v>
      </c>
      <c r="E305">
        <v>4170.8</v>
      </c>
      <c r="F305">
        <v>4.88</v>
      </c>
      <c r="G305">
        <v>262795.09999999998</v>
      </c>
      <c r="H305">
        <f t="shared" si="108"/>
        <v>356474.97730956477</v>
      </c>
      <c r="I305">
        <v>203.9</v>
      </c>
      <c r="J305">
        <v>19127.099999999999</v>
      </c>
      <c r="K305">
        <v>5984.8</v>
      </c>
      <c r="L305">
        <v>5672.6</v>
      </c>
      <c r="M305">
        <f t="shared" si="109"/>
        <v>5704.9619672554536</v>
      </c>
      <c r="N305">
        <v>188.3</v>
      </c>
      <c r="O305">
        <v>23198</v>
      </c>
      <c r="P305">
        <v>434.8</v>
      </c>
      <c r="Q305">
        <v>972.3</v>
      </c>
      <c r="R305">
        <v>710.2</v>
      </c>
      <c r="S305">
        <v>187.7</v>
      </c>
      <c r="T305">
        <v>9.68</v>
      </c>
      <c r="U305">
        <v>0</v>
      </c>
      <c r="V305">
        <v>20.6</v>
      </c>
      <c r="W305">
        <v>0</v>
      </c>
      <c r="X305">
        <v>0</v>
      </c>
      <c r="Y305">
        <f t="shared" si="110"/>
        <v>386398.7189631614</v>
      </c>
      <c r="Z305">
        <f t="shared" si="111"/>
        <v>15488.66418620446</v>
      </c>
      <c r="AA305">
        <f t="shared" si="112"/>
        <v>15732.337071976477</v>
      </c>
      <c r="AB305">
        <f t="shared" si="116"/>
        <v>120331.40307701909</v>
      </c>
      <c r="AC305">
        <f t="shared" si="117"/>
        <v>1027.6431585112398</v>
      </c>
      <c r="AD305">
        <f t="shared" si="118"/>
        <v>0</v>
      </c>
      <c r="AE305">
        <f t="shared" si="119"/>
        <v>485.76765602034772</v>
      </c>
      <c r="AF305">
        <f t="shared" si="120"/>
        <v>2594.6773392268524</v>
      </c>
      <c r="AG305">
        <f t="shared" si="113"/>
        <v>14.718948763162008</v>
      </c>
      <c r="AH305">
        <f t="shared" si="121"/>
        <v>1837.9978119640434</v>
      </c>
      <c r="AI305">
        <f t="shared" si="122"/>
        <v>1125.2625297690313</v>
      </c>
      <c r="AJ305">
        <f t="shared" si="114"/>
        <v>20.552863170224796</v>
      </c>
      <c r="AK305" t="e">
        <f t="shared" si="115"/>
        <v>#DIV/0!</v>
      </c>
    </row>
    <row r="306" spans="1:37" x14ac:dyDescent="0.35">
      <c r="A306">
        <v>16.782</v>
      </c>
      <c r="B306">
        <v>282.7</v>
      </c>
      <c r="C306">
        <v>24376.2</v>
      </c>
      <c r="D306">
        <f t="shared" si="107"/>
        <v>24985.245337393368</v>
      </c>
      <c r="E306">
        <v>4228.5</v>
      </c>
      <c r="F306">
        <v>12.7</v>
      </c>
      <c r="G306">
        <v>262995.90000000002</v>
      </c>
      <c r="H306">
        <f t="shared" si="108"/>
        <v>356844.55486746959</v>
      </c>
      <c r="I306">
        <v>222.4</v>
      </c>
      <c r="J306">
        <v>18901.5</v>
      </c>
      <c r="K306">
        <v>5964</v>
      </c>
      <c r="L306">
        <v>5751.2</v>
      </c>
      <c r="M306">
        <f t="shared" si="109"/>
        <v>5784.4676302350072</v>
      </c>
      <c r="N306">
        <v>163.4</v>
      </c>
      <c r="O306">
        <v>22382.6</v>
      </c>
      <c r="P306">
        <v>365.8</v>
      </c>
      <c r="Q306">
        <v>837.4</v>
      </c>
      <c r="R306">
        <v>684.4</v>
      </c>
      <c r="S306">
        <v>134.80000000000001</v>
      </c>
      <c r="T306">
        <v>20.6</v>
      </c>
      <c r="U306">
        <v>4.3899999999999997</v>
      </c>
      <c r="V306">
        <v>10.3</v>
      </c>
      <c r="W306">
        <v>0</v>
      </c>
      <c r="X306">
        <v>7.8</v>
      </c>
      <c r="Y306">
        <f t="shared" si="110"/>
        <v>387614.26783509797</v>
      </c>
      <c r="Z306">
        <f t="shared" si="111"/>
        <v>15386.430518438123</v>
      </c>
      <c r="AA306">
        <f t="shared" si="112"/>
        <v>15626.872303354185</v>
      </c>
      <c r="AB306">
        <f t="shared" si="116"/>
        <v>117417.24641406219</v>
      </c>
      <c r="AC306">
        <f t="shared" si="117"/>
        <v>1028.0839305160282</v>
      </c>
      <c r="AD306">
        <f t="shared" si="118"/>
        <v>31.448790747780134</v>
      </c>
      <c r="AE306">
        <f t="shared" si="119"/>
        <v>347.76841614444317</v>
      </c>
      <c r="AF306">
        <f t="shared" si="120"/>
        <v>2240.1136182360533</v>
      </c>
      <c r="AG306">
        <f t="shared" si="113"/>
        <v>14.282211363096348</v>
      </c>
      <c r="AH306">
        <f t="shared" si="121"/>
        <v>1765.6728784069503</v>
      </c>
      <c r="AI306">
        <f t="shared" si="122"/>
        <v>943.72171087268032</v>
      </c>
      <c r="AJ306">
        <f t="shared" si="114"/>
        <v>20.561678610320563</v>
      </c>
      <c r="AK306">
        <f t="shared" si="115"/>
        <v>32.690730106644793</v>
      </c>
    </row>
    <row r="307" spans="1:37" x14ac:dyDescent="0.35">
      <c r="A307">
        <v>16.791499999999999</v>
      </c>
      <c r="B307">
        <v>351.4</v>
      </c>
      <c r="C307">
        <v>23918</v>
      </c>
      <c r="D307">
        <f t="shared" si="107"/>
        <v>24504.088795818381</v>
      </c>
      <c r="E307">
        <v>4443.6000000000004</v>
      </c>
      <c r="F307">
        <v>0</v>
      </c>
      <c r="G307">
        <v>261966.2</v>
      </c>
      <c r="H307">
        <f t="shared" si="108"/>
        <v>354951.49409146298</v>
      </c>
      <c r="I307">
        <v>168.3</v>
      </c>
      <c r="J307">
        <v>19118.7</v>
      </c>
      <c r="K307">
        <v>6124.3</v>
      </c>
      <c r="L307">
        <v>5601.9</v>
      </c>
      <c r="M307">
        <f t="shared" si="109"/>
        <v>5633.4580687553607</v>
      </c>
      <c r="N307">
        <v>237.8</v>
      </c>
      <c r="O307">
        <v>23401.1</v>
      </c>
      <c r="P307">
        <v>413.5</v>
      </c>
      <c r="Q307">
        <v>969</v>
      </c>
      <c r="R307">
        <v>679.9</v>
      </c>
      <c r="S307">
        <v>206.5</v>
      </c>
      <c r="T307">
        <v>42.6</v>
      </c>
      <c r="U307">
        <v>3.9</v>
      </c>
      <c r="V307">
        <v>30.3</v>
      </c>
      <c r="W307">
        <v>0</v>
      </c>
      <c r="X307">
        <v>0</v>
      </c>
      <c r="Y307">
        <f t="shared" si="110"/>
        <v>385089.04095603671</v>
      </c>
      <c r="Z307">
        <f t="shared" si="111"/>
        <v>15903.594620079501</v>
      </c>
      <c r="AA307">
        <f t="shared" si="112"/>
        <v>16160.606352321503</v>
      </c>
      <c r="AB307">
        <f t="shared" si="116"/>
        <v>121954.6520550335</v>
      </c>
      <c r="AC307">
        <f t="shared" si="117"/>
        <v>1054.5613009183555</v>
      </c>
      <c r="AD307">
        <f t="shared" si="118"/>
        <v>10.127527883727128</v>
      </c>
      <c r="AE307">
        <f t="shared" si="119"/>
        <v>536.23961743324412</v>
      </c>
      <c r="AF307">
        <f t="shared" si="120"/>
        <v>2705.6080261680249</v>
      </c>
      <c r="AG307">
        <f t="shared" si="113"/>
        <v>14.485398622618254</v>
      </c>
      <c r="AH307">
        <f t="shared" si="121"/>
        <v>1765.5656943964293</v>
      </c>
      <c r="AI307">
        <f t="shared" si="122"/>
        <v>1073.7776358772226</v>
      </c>
      <c r="AJ307">
        <f t="shared" si="114"/>
        <v>21.091226018367109</v>
      </c>
      <c r="AK307">
        <f t="shared" si="115"/>
        <v>104.12820512820512</v>
      </c>
    </row>
    <row r="308" spans="1:37" x14ac:dyDescent="0.35">
      <c r="A308">
        <v>16.800999999999998</v>
      </c>
      <c r="B308">
        <v>303.8</v>
      </c>
      <c r="C308">
        <v>22922.3</v>
      </c>
      <c r="D308">
        <f t="shared" si="107"/>
        <v>23460.058498930022</v>
      </c>
      <c r="E308">
        <v>4225.3</v>
      </c>
      <c r="F308">
        <v>12.7</v>
      </c>
      <c r="G308">
        <v>259584.9</v>
      </c>
      <c r="H308">
        <f t="shared" si="108"/>
        <v>350593.74126756727</v>
      </c>
      <c r="I308">
        <v>198</v>
      </c>
      <c r="J308">
        <v>19099.400000000001</v>
      </c>
      <c r="K308">
        <v>5914.1</v>
      </c>
      <c r="L308">
        <v>5576.2</v>
      </c>
      <c r="M308">
        <f t="shared" si="109"/>
        <v>5607.4683650974566</v>
      </c>
      <c r="N308">
        <v>191.7</v>
      </c>
      <c r="O308">
        <v>23206.7</v>
      </c>
      <c r="P308">
        <v>353.3</v>
      </c>
      <c r="Q308">
        <v>930.3</v>
      </c>
      <c r="R308">
        <v>705.7</v>
      </c>
      <c r="S308">
        <v>200.6</v>
      </c>
      <c r="T308">
        <v>20.6</v>
      </c>
      <c r="U308">
        <v>3.9</v>
      </c>
      <c r="V308">
        <v>10.3</v>
      </c>
      <c r="W308">
        <v>0</v>
      </c>
      <c r="X308">
        <v>0</v>
      </c>
      <c r="Y308">
        <f t="shared" si="110"/>
        <v>379661.26813159476</v>
      </c>
      <c r="Z308">
        <f t="shared" si="111"/>
        <v>15577.306658392417</v>
      </c>
      <c r="AA308">
        <f t="shared" si="112"/>
        <v>15823.798825193158</v>
      </c>
      <c r="AB308">
        <f t="shared" si="116"/>
        <v>122560.30284309041</v>
      </c>
      <c r="AC308">
        <f t="shared" si="117"/>
        <v>1059.8921559217986</v>
      </c>
      <c r="AD308">
        <f t="shared" si="118"/>
        <v>10.272314632442878</v>
      </c>
      <c r="AE308">
        <f t="shared" si="119"/>
        <v>528.36572186360036</v>
      </c>
      <c r="AF308">
        <f t="shared" si="120"/>
        <v>2531.7304678728447</v>
      </c>
      <c r="AG308">
        <f t="shared" si="113"/>
        <v>14.944282482652689</v>
      </c>
      <c r="AH308">
        <f t="shared" si="121"/>
        <v>1858.7621631063948</v>
      </c>
      <c r="AI308">
        <f t="shared" si="122"/>
        <v>930.56634862617159</v>
      </c>
      <c r="AJ308">
        <f t="shared" si="114"/>
        <v>21.197843118435973</v>
      </c>
      <c r="AK308">
        <f t="shared" si="115"/>
        <v>103.17948717948718</v>
      </c>
    </row>
    <row r="309" spans="1:37" x14ac:dyDescent="0.35">
      <c r="A309">
        <v>16.810500000000001</v>
      </c>
      <c r="B309">
        <v>361.9</v>
      </c>
      <c r="C309">
        <v>22473</v>
      </c>
      <c r="D309">
        <f t="shared" si="107"/>
        <v>22989.646321789576</v>
      </c>
      <c r="E309">
        <v>4364.3</v>
      </c>
      <c r="F309">
        <v>7.8</v>
      </c>
      <c r="G309">
        <v>261563.8</v>
      </c>
      <c r="H309">
        <f t="shared" si="108"/>
        <v>354213.13310479629</v>
      </c>
      <c r="I309">
        <v>151.69999999999999</v>
      </c>
      <c r="J309">
        <v>18936.3</v>
      </c>
      <c r="K309">
        <v>5731.8</v>
      </c>
      <c r="L309">
        <v>5574.3</v>
      </c>
      <c r="M309">
        <f t="shared" si="109"/>
        <v>5605.5470006456999</v>
      </c>
      <c r="N309">
        <v>246.3</v>
      </c>
      <c r="O309">
        <v>22646.1</v>
      </c>
      <c r="P309">
        <v>360.6</v>
      </c>
      <c r="Q309">
        <v>848.4</v>
      </c>
      <c r="R309">
        <v>696.7</v>
      </c>
      <c r="S309">
        <v>175.5</v>
      </c>
      <c r="T309">
        <v>14.2</v>
      </c>
      <c r="U309">
        <v>7.8</v>
      </c>
      <c r="V309">
        <v>9.68</v>
      </c>
      <c r="W309">
        <v>6.34</v>
      </c>
      <c r="X309">
        <v>0</v>
      </c>
      <c r="Y309">
        <f t="shared" si="110"/>
        <v>382808.3264272316</v>
      </c>
      <c r="Z309">
        <f t="shared" si="111"/>
        <v>14973.028547981605</v>
      </c>
      <c r="AA309">
        <f t="shared" si="112"/>
        <v>15200.627984744431</v>
      </c>
      <c r="AB309">
        <f t="shared" si="116"/>
        <v>120025.34121664162</v>
      </c>
      <c r="AC309">
        <f t="shared" si="117"/>
        <v>1060.0605367896535</v>
      </c>
      <c r="AD309">
        <f t="shared" si="118"/>
        <v>36.937545564824298</v>
      </c>
      <c r="AE309">
        <f t="shared" si="119"/>
        <v>458.45397783781215</v>
      </c>
      <c r="AF309">
        <f t="shared" si="120"/>
        <v>2278.6338221559363</v>
      </c>
      <c r="AG309">
        <f t="shared" si="113"/>
        <v>15.407506846639622</v>
      </c>
      <c r="AH309">
        <f t="shared" si="121"/>
        <v>1819.9708624478844</v>
      </c>
      <c r="AI309">
        <f t="shared" si="122"/>
        <v>941.98578010435938</v>
      </c>
      <c r="AJ309">
        <f t="shared" si="114"/>
        <v>21.201210735793069</v>
      </c>
      <c r="AK309">
        <f t="shared" si="115"/>
        <v>28.698727015558699</v>
      </c>
    </row>
    <row r="310" spans="1:37" x14ac:dyDescent="0.35">
      <c r="A310">
        <v>16.82</v>
      </c>
      <c r="B310">
        <v>372.2</v>
      </c>
      <c r="C310">
        <v>24418.1</v>
      </c>
      <c r="D310">
        <f t="shared" si="107"/>
        <v>25029.267148150244</v>
      </c>
      <c r="E310">
        <v>4394.5</v>
      </c>
      <c r="F310">
        <v>8.7799999999999994</v>
      </c>
      <c r="G310">
        <v>260416.4</v>
      </c>
      <c r="H310">
        <f t="shared" si="108"/>
        <v>352112.1885341967</v>
      </c>
      <c r="I310">
        <v>220.8</v>
      </c>
      <c r="J310">
        <v>19069.8</v>
      </c>
      <c r="K310">
        <v>5952.8</v>
      </c>
      <c r="L310">
        <v>5530.5</v>
      </c>
      <c r="M310">
        <f t="shared" si="109"/>
        <v>5561.2565292349336</v>
      </c>
      <c r="N310">
        <v>182.9</v>
      </c>
      <c r="O310">
        <v>23281.599999999999</v>
      </c>
      <c r="P310">
        <v>398.7</v>
      </c>
      <c r="Q310">
        <v>1015.3</v>
      </c>
      <c r="R310">
        <v>637.4</v>
      </c>
      <c r="S310">
        <v>149</v>
      </c>
      <c r="T310">
        <v>41.3</v>
      </c>
      <c r="U310">
        <v>19.2</v>
      </c>
      <c r="V310">
        <v>4.5199999999999996</v>
      </c>
      <c r="W310">
        <v>0</v>
      </c>
      <c r="X310">
        <v>0</v>
      </c>
      <c r="Y310">
        <f t="shared" si="110"/>
        <v>382702.71221158188</v>
      </c>
      <c r="Z310">
        <f t="shared" si="111"/>
        <v>15554.632381881112</v>
      </c>
      <c r="AA310">
        <f t="shared" si="112"/>
        <v>15800.401823735318</v>
      </c>
      <c r="AB310">
        <f t="shared" si="116"/>
        <v>122146.76956393231</v>
      </c>
      <c r="AC310">
        <f t="shared" si="117"/>
        <v>1077.8078828246071</v>
      </c>
      <c r="AD310">
        <f t="shared" si="118"/>
        <v>50.169490278880083</v>
      </c>
      <c r="AE310">
        <f t="shared" si="119"/>
        <v>389.33614851839235</v>
      </c>
      <c r="AF310">
        <f t="shared" si="120"/>
        <v>2772.7004960794393</v>
      </c>
      <c r="AG310">
        <f t="shared" si="113"/>
        <v>14.068018310325122</v>
      </c>
      <c r="AH310">
        <f t="shared" si="121"/>
        <v>1665.5225574874046</v>
      </c>
      <c r="AI310">
        <f t="shared" si="122"/>
        <v>1041.8008215723694</v>
      </c>
      <c r="AJ310">
        <f t="shared" si="114"/>
        <v>21.556157656492143</v>
      </c>
      <c r="AK310">
        <f t="shared" si="115"/>
        <v>21.483333333333331</v>
      </c>
    </row>
    <row r="311" spans="1:37" x14ac:dyDescent="0.35">
      <c r="A311">
        <v>16.829499999999999</v>
      </c>
      <c r="B311">
        <v>399.9</v>
      </c>
      <c r="C311">
        <v>22785.7</v>
      </c>
      <c r="D311">
        <f t="shared" si="107"/>
        <v>23316.99403088964</v>
      </c>
      <c r="E311">
        <v>4298.2</v>
      </c>
      <c r="F311">
        <v>3.9</v>
      </c>
      <c r="G311">
        <v>262212.7</v>
      </c>
      <c r="H311">
        <f t="shared" si="108"/>
        <v>355404.19305130356</v>
      </c>
      <c r="I311">
        <v>165.8</v>
      </c>
      <c r="J311">
        <v>19095.7</v>
      </c>
      <c r="K311">
        <v>5723.6</v>
      </c>
      <c r="L311">
        <v>5752.4</v>
      </c>
      <c r="M311">
        <f t="shared" si="109"/>
        <v>5785.6815545745339</v>
      </c>
      <c r="N311">
        <v>239.5</v>
      </c>
      <c r="O311">
        <v>22616.1</v>
      </c>
      <c r="P311">
        <v>363.9</v>
      </c>
      <c r="Q311">
        <v>905.6</v>
      </c>
      <c r="R311">
        <v>720.6</v>
      </c>
      <c r="S311">
        <v>159.30000000000001</v>
      </c>
      <c r="T311">
        <v>15.5</v>
      </c>
      <c r="U311">
        <v>3.9</v>
      </c>
      <c r="V311">
        <v>9.68</v>
      </c>
      <c r="W311">
        <v>3.9</v>
      </c>
      <c r="X311">
        <v>0</v>
      </c>
      <c r="Y311">
        <f t="shared" si="110"/>
        <v>384506.86863676773</v>
      </c>
      <c r="Z311">
        <f t="shared" si="111"/>
        <v>14885.559834841119</v>
      </c>
      <c r="AA311">
        <f t="shared" si="112"/>
        <v>15110.487906710094</v>
      </c>
      <c r="AB311">
        <f t="shared" si="116"/>
        <v>119659.76098976865</v>
      </c>
      <c r="AC311">
        <f t="shared" si="117"/>
        <v>1064.2202607479533</v>
      </c>
      <c r="AD311">
        <f t="shared" si="118"/>
        <v>20.285723445342221</v>
      </c>
      <c r="AE311">
        <f t="shared" si="119"/>
        <v>414.29689036448917</v>
      </c>
      <c r="AF311">
        <f t="shared" si="120"/>
        <v>2420.7109831353373</v>
      </c>
      <c r="AG311">
        <f t="shared" si="113"/>
        <v>15.242281770131903</v>
      </c>
      <c r="AH311">
        <f t="shared" si="121"/>
        <v>1874.0887582966159</v>
      </c>
      <c r="AI311">
        <f t="shared" si="122"/>
        <v>946.4070207384658</v>
      </c>
      <c r="AJ311">
        <f t="shared" si="114"/>
        <v>21.284405214959065</v>
      </c>
      <c r="AK311">
        <f t="shared" si="115"/>
        <v>52.461538461538453</v>
      </c>
    </row>
    <row r="312" spans="1:37" x14ac:dyDescent="0.35">
      <c r="A312">
        <v>16.838999999999999</v>
      </c>
      <c r="B312">
        <v>451.3</v>
      </c>
      <c r="C312">
        <v>24404.2</v>
      </c>
      <c r="D312">
        <f t="shared" si="107"/>
        <v>25014.662834751849</v>
      </c>
      <c r="E312">
        <v>4230.3</v>
      </c>
      <c r="F312">
        <v>4.88</v>
      </c>
      <c r="G312">
        <v>263276.40000000002</v>
      </c>
      <c r="H312">
        <f t="shared" si="108"/>
        <v>357361.15959906811</v>
      </c>
      <c r="I312">
        <v>173.2</v>
      </c>
      <c r="J312">
        <v>18746</v>
      </c>
      <c r="K312">
        <v>5658.7</v>
      </c>
      <c r="L312">
        <v>5815.2</v>
      </c>
      <c r="M312">
        <f t="shared" si="109"/>
        <v>5849.2143512956536</v>
      </c>
      <c r="N312">
        <v>213.9</v>
      </c>
      <c r="O312">
        <v>23494.2</v>
      </c>
      <c r="P312">
        <v>480.6</v>
      </c>
      <c r="Q312">
        <v>892.8</v>
      </c>
      <c r="R312">
        <v>673.5</v>
      </c>
      <c r="S312">
        <v>152.9</v>
      </c>
      <c r="T312">
        <v>9.67</v>
      </c>
      <c r="U312">
        <v>7.8</v>
      </c>
      <c r="V312">
        <v>0</v>
      </c>
      <c r="W312">
        <v>0</v>
      </c>
      <c r="X312">
        <v>0</v>
      </c>
      <c r="Y312">
        <f t="shared" si="110"/>
        <v>388225.0367851156</v>
      </c>
      <c r="Z312">
        <f t="shared" si="111"/>
        <v>14575.824493081618</v>
      </c>
      <c r="AA312">
        <f t="shared" si="112"/>
        <v>14791.421659189124</v>
      </c>
      <c r="AB312">
        <f t="shared" si="116"/>
        <v>119699.9049438474</v>
      </c>
      <c r="AC312">
        <f t="shared" si="117"/>
        <v>1009.672130489005</v>
      </c>
      <c r="AD312">
        <f t="shared" si="118"/>
        <v>20.091439914827898</v>
      </c>
      <c r="AE312">
        <f t="shared" si="119"/>
        <v>393.84373884322889</v>
      </c>
      <c r="AF312">
        <f t="shared" si="120"/>
        <v>2324.6053564018885</v>
      </c>
      <c r="AG312">
        <f t="shared" si="113"/>
        <v>14.286067414132836</v>
      </c>
      <c r="AH312">
        <f t="shared" si="121"/>
        <v>1734.8185618764858</v>
      </c>
      <c r="AI312">
        <f t="shared" si="122"/>
        <v>1237.9417978290112</v>
      </c>
      <c r="AJ312">
        <f t="shared" si="114"/>
        <v>20.193442609780099</v>
      </c>
      <c r="AK312">
        <f t="shared" si="115"/>
        <v>50.253846153846148</v>
      </c>
    </row>
    <row r="313" spans="1:37" x14ac:dyDescent="0.35">
      <c r="A313">
        <v>16.848500000000001</v>
      </c>
      <c r="B313">
        <v>317.10000000000002</v>
      </c>
      <c r="C313">
        <v>23261</v>
      </c>
      <c r="D313">
        <f t="shared" si="107"/>
        <v>23814.959779429304</v>
      </c>
      <c r="E313">
        <v>4111.5</v>
      </c>
      <c r="F313">
        <v>8.2899999999999991</v>
      </c>
      <c r="G313">
        <v>262001.8</v>
      </c>
      <c r="H313">
        <f t="shared" si="108"/>
        <v>355016.85505466</v>
      </c>
      <c r="I313">
        <v>167.8</v>
      </c>
      <c r="J313">
        <v>19884.5</v>
      </c>
      <c r="K313">
        <v>5842.8</v>
      </c>
      <c r="L313">
        <v>5663.8</v>
      </c>
      <c r="M313">
        <f t="shared" si="109"/>
        <v>5696.0613522870844</v>
      </c>
      <c r="N313">
        <v>198</v>
      </c>
      <c r="O313">
        <v>21925.200000000001</v>
      </c>
      <c r="P313">
        <v>335.2</v>
      </c>
      <c r="Q313">
        <v>928.3</v>
      </c>
      <c r="R313">
        <v>695.5</v>
      </c>
      <c r="S313">
        <v>172.2</v>
      </c>
      <c r="T313">
        <v>20.6</v>
      </c>
      <c r="U313">
        <v>3.9</v>
      </c>
      <c r="V313">
        <v>15.5</v>
      </c>
      <c r="W313">
        <v>0</v>
      </c>
      <c r="X313">
        <v>0</v>
      </c>
      <c r="Y313">
        <f t="shared" si="110"/>
        <v>384527.87618637638</v>
      </c>
      <c r="Z313">
        <f t="shared" si="111"/>
        <v>15194.737135697438</v>
      </c>
      <c r="AA313">
        <f t="shared" si="112"/>
        <v>15429.179461839592</v>
      </c>
      <c r="AB313">
        <f t="shared" si="116"/>
        <v>119422.29118843521</v>
      </c>
      <c r="AC313">
        <f t="shared" si="117"/>
        <v>972.85534591172996</v>
      </c>
      <c r="AD313">
        <f t="shared" si="118"/>
        <v>10.142307597251319</v>
      </c>
      <c r="AE313">
        <f t="shared" si="119"/>
        <v>447.8218892940198</v>
      </c>
      <c r="AF313">
        <f t="shared" si="120"/>
        <v>2508.0106273818392</v>
      </c>
      <c r="AG313">
        <f t="shared" si="113"/>
        <v>14.907304414652575</v>
      </c>
      <c r="AH313">
        <f t="shared" si="121"/>
        <v>1808.7115215098188</v>
      </c>
      <c r="AI313">
        <f t="shared" si="122"/>
        <v>871.71833502529296</v>
      </c>
      <c r="AJ313">
        <f t="shared" si="114"/>
        <v>19.457106918234601</v>
      </c>
      <c r="AK313">
        <f t="shared" si="115"/>
        <v>95.92051282051284</v>
      </c>
    </row>
    <row r="314" spans="1:37" x14ac:dyDescent="0.35">
      <c r="A314">
        <v>16.858000000000001</v>
      </c>
      <c r="B314">
        <v>362.8</v>
      </c>
      <c r="C314">
        <v>24680</v>
      </c>
      <c r="D314">
        <f t="shared" si="107"/>
        <v>25304.515441086001</v>
      </c>
      <c r="E314">
        <v>3579.8</v>
      </c>
      <c r="F314">
        <v>357.6</v>
      </c>
      <c r="G314">
        <v>264898.2</v>
      </c>
      <c r="H314">
        <f t="shared" si="108"/>
        <v>360355.8037811906</v>
      </c>
      <c r="I314">
        <v>185.9</v>
      </c>
      <c r="J314">
        <v>15758.5</v>
      </c>
      <c r="K314">
        <v>9495.5</v>
      </c>
      <c r="L314">
        <v>5348.6</v>
      </c>
      <c r="M314">
        <f t="shared" si="109"/>
        <v>5377.3613549430484</v>
      </c>
      <c r="N314">
        <v>355.1</v>
      </c>
      <c r="O314">
        <v>18059.400000000001</v>
      </c>
      <c r="P314">
        <v>298</v>
      </c>
      <c r="Q314">
        <v>1113.5</v>
      </c>
      <c r="R314">
        <v>806.5</v>
      </c>
      <c r="S314">
        <v>970.1</v>
      </c>
      <c r="T314">
        <v>58.7</v>
      </c>
      <c r="U314">
        <v>15.1</v>
      </c>
      <c r="V314">
        <v>5.16</v>
      </c>
      <c r="W314">
        <v>3.41</v>
      </c>
      <c r="X314">
        <v>0</v>
      </c>
      <c r="Y314">
        <f t="shared" si="110"/>
        <v>391037.6805772197</v>
      </c>
      <c r="Z314">
        <f t="shared" si="111"/>
        <v>24282.826110219034</v>
      </c>
      <c r="AA314">
        <f t="shared" si="112"/>
        <v>24887.156606471774</v>
      </c>
      <c r="AB314">
        <f t="shared" si="116"/>
        <v>95637.075037874602</v>
      </c>
      <c r="AC314">
        <f t="shared" si="117"/>
        <v>2297.9882620865487</v>
      </c>
      <c r="AD314">
        <f t="shared" si="118"/>
        <v>47.335591732942362</v>
      </c>
      <c r="AE314">
        <f t="shared" si="119"/>
        <v>2480.8350913088811</v>
      </c>
      <c r="AF314">
        <f t="shared" si="120"/>
        <v>3010.8607392056747</v>
      </c>
      <c r="AG314">
        <f t="shared" si="113"/>
        <v>14.240770767579855</v>
      </c>
      <c r="AH314">
        <f t="shared" si="121"/>
        <v>2062.4610876616975</v>
      </c>
      <c r="AI314">
        <f t="shared" si="122"/>
        <v>762.07489661895329</v>
      </c>
      <c r="AJ314">
        <f t="shared" si="114"/>
        <v>45.959765241730977</v>
      </c>
      <c r="AK314">
        <f t="shared" si="115"/>
        <v>48.546731496488398</v>
      </c>
    </row>
    <row r="315" spans="1:37" x14ac:dyDescent="0.35">
      <c r="A315">
        <v>16.8675</v>
      </c>
      <c r="B315">
        <v>290.39999999999998</v>
      </c>
      <c r="C315">
        <v>24201</v>
      </c>
      <c r="D315">
        <f t="shared" si="107"/>
        <v>24801.214184478566</v>
      </c>
      <c r="E315">
        <v>3499.8</v>
      </c>
      <c r="F315">
        <v>590.20000000000005</v>
      </c>
      <c r="G315">
        <v>266509.09999999998</v>
      </c>
      <c r="H315">
        <f t="shared" si="108"/>
        <v>363343.43070922891</v>
      </c>
      <c r="I315">
        <v>133.6</v>
      </c>
      <c r="J315">
        <v>15773.5</v>
      </c>
      <c r="K315">
        <v>10126.700000000001</v>
      </c>
      <c r="L315">
        <v>5378.1</v>
      </c>
      <c r="M315">
        <f t="shared" si="109"/>
        <v>5407.180356676241</v>
      </c>
      <c r="N315">
        <v>481</v>
      </c>
      <c r="O315">
        <v>17074</v>
      </c>
      <c r="P315">
        <v>338.6</v>
      </c>
      <c r="Q315">
        <v>1251.4000000000001</v>
      </c>
      <c r="R315">
        <v>589.70000000000005</v>
      </c>
      <c r="S315">
        <v>1292</v>
      </c>
      <c r="T315">
        <v>41.3</v>
      </c>
      <c r="U315">
        <v>11.7</v>
      </c>
      <c r="V315">
        <v>0</v>
      </c>
      <c r="W315">
        <v>0</v>
      </c>
      <c r="X315">
        <v>0</v>
      </c>
      <c r="Y315">
        <f t="shared" si="110"/>
        <v>393551.8252503837</v>
      </c>
      <c r="Z315">
        <f t="shared" si="111"/>
        <v>25731.553890157258</v>
      </c>
      <c r="AA315">
        <f t="shared" si="112"/>
        <v>26411.153920565524</v>
      </c>
      <c r="AB315">
        <f t="shared" si="116"/>
        <v>92357.086584150107</v>
      </c>
      <c r="AC315">
        <f t="shared" si="117"/>
        <v>3061.3503043302821</v>
      </c>
      <c r="AD315">
        <f t="shared" si="118"/>
        <v>29.72924847332694</v>
      </c>
      <c r="AE315">
        <f t="shared" si="119"/>
        <v>3282.9221391058468</v>
      </c>
      <c r="AF315">
        <f t="shared" si="120"/>
        <v>3284.7008120914302</v>
      </c>
      <c r="AG315">
        <f t="shared" si="113"/>
        <v>14.650227525417746</v>
      </c>
      <c r="AH315">
        <f t="shared" si="121"/>
        <v>1498.4049422838373</v>
      </c>
      <c r="AI315">
        <f t="shared" si="122"/>
        <v>860.36953274089763</v>
      </c>
      <c r="AJ315">
        <f t="shared" si="114"/>
        <v>61.227006086605641</v>
      </c>
      <c r="AK315">
        <f t="shared" si="115"/>
        <v>102.97435897435898</v>
      </c>
    </row>
    <row r="316" spans="1:37" x14ac:dyDescent="0.35">
      <c r="A316">
        <v>16.876999999999999</v>
      </c>
      <c r="B316">
        <v>337.1</v>
      </c>
      <c r="C316">
        <v>24925.7</v>
      </c>
      <c r="D316">
        <f t="shared" si="107"/>
        <v>25562.872490845057</v>
      </c>
      <c r="E316">
        <v>3336.1</v>
      </c>
      <c r="F316">
        <v>635.6</v>
      </c>
      <c r="G316">
        <v>267867.3</v>
      </c>
      <c r="H316">
        <f t="shared" si="108"/>
        <v>365872.60752046719</v>
      </c>
      <c r="I316">
        <v>159.5</v>
      </c>
      <c r="J316">
        <v>13889.9</v>
      </c>
      <c r="K316">
        <v>10019.4</v>
      </c>
      <c r="L316">
        <v>5758.7</v>
      </c>
      <c r="M316">
        <f t="shared" si="109"/>
        <v>5792.0547054321723</v>
      </c>
      <c r="N316">
        <v>486.1</v>
      </c>
      <c r="O316">
        <v>16640.599999999999</v>
      </c>
      <c r="P316">
        <v>414.8</v>
      </c>
      <c r="Q316">
        <v>1158.7</v>
      </c>
      <c r="R316">
        <v>744.4</v>
      </c>
      <c r="S316">
        <v>1224.8</v>
      </c>
      <c r="T316">
        <v>68.400000000000006</v>
      </c>
      <c r="U316">
        <v>11.7</v>
      </c>
      <c r="V316">
        <v>3.87</v>
      </c>
      <c r="W316">
        <v>0</v>
      </c>
      <c r="X316">
        <v>3.9</v>
      </c>
      <c r="Y316">
        <f t="shared" si="110"/>
        <v>397227.53471674438</v>
      </c>
      <c r="Z316">
        <f t="shared" si="111"/>
        <v>25223.326996061965</v>
      </c>
      <c r="AA316">
        <f t="shared" si="112"/>
        <v>25876.00595563294</v>
      </c>
      <c r="AB316">
        <f t="shared" si="116"/>
        <v>85257.433184106048</v>
      </c>
      <c r="AC316">
        <f t="shared" si="117"/>
        <v>3225.3554651331006</v>
      </c>
      <c r="AD316">
        <f t="shared" si="118"/>
        <v>39.27220204189539</v>
      </c>
      <c r="AE316">
        <f t="shared" si="119"/>
        <v>3083.3713500585559</v>
      </c>
      <c r="AF316">
        <f t="shared" si="120"/>
        <v>3098.9040094558954</v>
      </c>
      <c r="AG316">
        <f t="shared" si="113"/>
        <v>14.312656281155364</v>
      </c>
      <c r="AH316">
        <f t="shared" si="121"/>
        <v>1873.988923076085</v>
      </c>
      <c r="AI316">
        <f t="shared" si="122"/>
        <v>1044.2377824986031</v>
      </c>
      <c r="AJ316">
        <f t="shared" si="114"/>
        <v>64.507109302662016</v>
      </c>
      <c r="AK316">
        <f t="shared" si="115"/>
        <v>82.128205128205124</v>
      </c>
    </row>
    <row r="317" spans="1:37" x14ac:dyDescent="0.35">
      <c r="A317">
        <v>16.886500000000002</v>
      </c>
      <c r="B317">
        <v>581.79999999999995</v>
      </c>
      <c r="C317">
        <v>25519</v>
      </c>
      <c r="D317">
        <f t="shared" si="107"/>
        <v>26187.273020202549</v>
      </c>
      <c r="E317">
        <v>3302.1</v>
      </c>
      <c r="F317">
        <v>762</v>
      </c>
      <c r="G317">
        <v>271932.7</v>
      </c>
      <c r="H317">
        <f t="shared" si="108"/>
        <v>373499.40039883682</v>
      </c>
      <c r="I317">
        <v>129.69999999999999</v>
      </c>
      <c r="J317">
        <v>13298.1</v>
      </c>
      <c r="K317">
        <v>10485.8</v>
      </c>
      <c r="L317">
        <v>5775.6</v>
      </c>
      <c r="M317">
        <f t="shared" si="109"/>
        <v>5809.1513344472332</v>
      </c>
      <c r="N317">
        <v>658</v>
      </c>
      <c r="O317">
        <v>15817.7</v>
      </c>
      <c r="P317">
        <v>377.1</v>
      </c>
      <c r="Q317">
        <v>1132.8</v>
      </c>
      <c r="R317">
        <v>730.2</v>
      </c>
      <c r="S317">
        <v>1411.6</v>
      </c>
      <c r="T317">
        <v>47.7</v>
      </c>
      <c r="U317">
        <v>16.100000000000001</v>
      </c>
      <c r="V317">
        <v>4.5199999999999996</v>
      </c>
      <c r="W317">
        <v>12.7</v>
      </c>
      <c r="X317">
        <v>0</v>
      </c>
      <c r="Y317">
        <f t="shared" si="110"/>
        <v>405495.82475348655</v>
      </c>
      <c r="Z317">
        <f t="shared" si="111"/>
        <v>25859.205841082683</v>
      </c>
      <c r="AA317">
        <f t="shared" si="112"/>
        <v>26545.655408476938</v>
      </c>
      <c r="AB317">
        <f t="shared" si="116"/>
        <v>79946.32255389521</v>
      </c>
      <c r="AC317">
        <f t="shared" si="117"/>
        <v>3821.7409536636055</v>
      </c>
      <c r="AD317">
        <f t="shared" si="118"/>
        <v>71.024159169846968</v>
      </c>
      <c r="AE317">
        <f t="shared" si="119"/>
        <v>3481.1702459776379</v>
      </c>
      <c r="AF317">
        <f t="shared" si="120"/>
        <v>2922.3975381754185</v>
      </c>
      <c r="AG317">
        <f t="shared" si="113"/>
        <v>14.262630557626039</v>
      </c>
      <c r="AH317">
        <f t="shared" si="121"/>
        <v>1800.7583689521616</v>
      </c>
      <c r="AI317">
        <f t="shared" si="122"/>
        <v>929.97258413018369</v>
      </c>
      <c r="AJ317">
        <f t="shared" si="114"/>
        <v>76.434819073272109</v>
      </c>
      <c r="AK317">
        <f t="shared" si="115"/>
        <v>53.809027777777771</v>
      </c>
    </row>
    <row r="318" spans="1:37" x14ac:dyDescent="0.35">
      <c r="A318">
        <v>16.896000000000001</v>
      </c>
      <c r="B318">
        <v>407.6</v>
      </c>
      <c r="C318">
        <v>25667.5</v>
      </c>
      <c r="D318">
        <f t="shared" si="107"/>
        <v>26343.67631173136</v>
      </c>
      <c r="E318">
        <v>3306.3</v>
      </c>
      <c r="F318">
        <v>820.4</v>
      </c>
      <c r="G318">
        <v>268734.5</v>
      </c>
      <c r="H318">
        <f t="shared" si="108"/>
        <v>367492.38135807036</v>
      </c>
      <c r="I318">
        <v>125.8</v>
      </c>
      <c r="J318">
        <v>12711.4</v>
      </c>
      <c r="K318">
        <v>10848.3</v>
      </c>
      <c r="L318">
        <v>5467.6</v>
      </c>
      <c r="M318">
        <f t="shared" si="109"/>
        <v>5497.6590003503152</v>
      </c>
      <c r="N318">
        <v>507.8</v>
      </c>
      <c r="O318">
        <v>14854.9</v>
      </c>
      <c r="P318">
        <v>391</v>
      </c>
      <c r="Q318">
        <v>1018.7</v>
      </c>
      <c r="R318">
        <v>597.29999999999995</v>
      </c>
      <c r="S318">
        <v>1549.7</v>
      </c>
      <c r="T318">
        <v>71.599999999999994</v>
      </c>
      <c r="U318">
        <v>3.9</v>
      </c>
      <c r="V318">
        <v>0</v>
      </c>
      <c r="W318">
        <v>0</v>
      </c>
      <c r="X318">
        <v>0</v>
      </c>
      <c r="Y318">
        <f t="shared" si="110"/>
        <v>399333.71667015203</v>
      </c>
      <c r="Z318">
        <f t="shared" si="111"/>
        <v>27166.000633401687</v>
      </c>
      <c r="AA318">
        <f t="shared" si="112"/>
        <v>27924.600344035236</v>
      </c>
      <c r="AB318">
        <f t="shared" si="116"/>
        <v>77310.276370929729</v>
      </c>
      <c r="AC318">
        <f t="shared" si="117"/>
        <v>3641.0649522013637</v>
      </c>
      <c r="AD318">
        <f t="shared" si="118"/>
        <v>9.766267753497468</v>
      </c>
      <c r="AE318">
        <f t="shared" si="119"/>
        <v>3880.7141378448782</v>
      </c>
      <c r="AF318">
        <f t="shared" si="120"/>
        <v>2730.2978799072534</v>
      </c>
      <c r="AG318">
        <f t="shared" si="113"/>
        <v>13.94992775531556</v>
      </c>
      <c r="AH318">
        <f t="shared" si="121"/>
        <v>1495.7414690164198</v>
      </c>
      <c r="AI318">
        <f t="shared" si="122"/>
        <v>979.13094656859232</v>
      </c>
      <c r="AJ318">
        <f t="shared" si="114"/>
        <v>72.82129904402727</v>
      </c>
      <c r="AK318">
        <f t="shared" si="115"/>
        <v>372.82051282051282</v>
      </c>
    </row>
    <row r="319" spans="1:37" x14ac:dyDescent="0.35">
      <c r="A319">
        <v>16.9055</v>
      </c>
      <c r="B319">
        <v>352.3</v>
      </c>
      <c r="C319">
        <v>25335.200000000001</v>
      </c>
      <c r="D319">
        <f t="shared" si="107"/>
        <v>25993.757033187205</v>
      </c>
      <c r="E319">
        <v>3009.7</v>
      </c>
      <c r="F319">
        <v>947.3</v>
      </c>
      <c r="G319">
        <v>269114</v>
      </c>
      <c r="H319">
        <f t="shared" si="108"/>
        <v>368202.42828566965</v>
      </c>
      <c r="I319">
        <v>192.9</v>
      </c>
      <c r="J319">
        <v>12646.8</v>
      </c>
      <c r="K319">
        <v>11162.4</v>
      </c>
      <c r="L319">
        <v>5367.6</v>
      </c>
      <c r="M319">
        <f t="shared" si="109"/>
        <v>5396.5666109408867</v>
      </c>
      <c r="N319">
        <v>683.8</v>
      </c>
      <c r="O319">
        <v>14746.1</v>
      </c>
      <c r="P319">
        <v>389.7</v>
      </c>
      <c r="Q319">
        <v>898.6</v>
      </c>
      <c r="R319">
        <v>727</v>
      </c>
      <c r="S319">
        <v>1670.3</v>
      </c>
      <c r="T319">
        <v>90.3</v>
      </c>
      <c r="U319">
        <v>7.93</v>
      </c>
      <c r="V319">
        <v>21.3</v>
      </c>
      <c r="W319">
        <v>0</v>
      </c>
      <c r="X319">
        <v>0</v>
      </c>
      <c r="Y319">
        <f t="shared" si="110"/>
        <v>399592.75192979776</v>
      </c>
      <c r="Z319">
        <f t="shared" si="111"/>
        <v>27934.440617584227</v>
      </c>
      <c r="AA319">
        <f t="shared" si="112"/>
        <v>28737.198173476965</v>
      </c>
      <c r="AB319">
        <f t="shared" si="116"/>
        <v>76083.962617373167</v>
      </c>
      <c r="AC319">
        <f t="shared" si="117"/>
        <v>4564.6473595708476</v>
      </c>
      <c r="AD319">
        <f t="shared" si="118"/>
        <v>19.84520480339738</v>
      </c>
      <c r="AE319">
        <f t="shared" si="119"/>
        <v>4180.0057481859576</v>
      </c>
      <c r="AF319">
        <f t="shared" si="120"/>
        <v>2528.0738830254768</v>
      </c>
      <c r="AG319">
        <f t="shared" si="113"/>
        <v>14.165033081426889</v>
      </c>
      <c r="AH319">
        <f t="shared" si="121"/>
        <v>1819.3523193026349</v>
      </c>
      <c r="AI319">
        <f t="shared" si="122"/>
        <v>975.24291448725842</v>
      </c>
      <c r="AJ319">
        <f t="shared" si="114"/>
        <v>91.292947191416957</v>
      </c>
      <c r="AK319">
        <f t="shared" si="115"/>
        <v>230.0126103404792</v>
      </c>
    </row>
    <row r="320" spans="1:37" x14ac:dyDescent="0.35">
      <c r="A320">
        <v>16.914999999999999</v>
      </c>
      <c r="B320">
        <v>430.3</v>
      </c>
      <c r="C320">
        <v>25527</v>
      </c>
      <c r="D320">
        <f t="shared" si="107"/>
        <v>26195.697571918357</v>
      </c>
      <c r="E320">
        <v>3027.1</v>
      </c>
      <c r="F320">
        <v>983.8</v>
      </c>
      <c r="G320">
        <v>267238.2</v>
      </c>
      <c r="H320">
        <f t="shared" si="108"/>
        <v>364699.96116063918</v>
      </c>
      <c r="I320">
        <v>171.7</v>
      </c>
      <c r="J320">
        <v>13167.4</v>
      </c>
      <c r="K320">
        <v>11204.3</v>
      </c>
      <c r="L320">
        <v>5683.8</v>
      </c>
      <c r="M320">
        <f t="shared" si="109"/>
        <v>5716.290250525939</v>
      </c>
      <c r="N320">
        <v>819.4</v>
      </c>
      <c r="O320">
        <v>15443.5</v>
      </c>
      <c r="P320">
        <v>381.9</v>
      </c>
      <c r="Q320">
        <v>1091.4000000000001</v>
      </c>
      <c r="R320">
        <v>560.6</v>
      </c>
      <c r="S320">
        <v>1663.2</v>
      </c>
      <c r="T320">
        <v>91.6</v>
      </c>
      <c r="U320">
        <v>11.2</v>
      </c>
      <c r="V320">
        <v>12.9</v>
      </c>
      <c r="W320">
        <v>8.7799999999999994</v>
      </c>
      <c r="X320">
        <v>0</v>
      </c>
      <c r="Y320">
        <f t="shared" si="110"/>
        <v>396611.94898308348</v>
      </c>
      <c r="Z320">
        <f t="shared" si="111"/>
        <v>28250.031368767188</v>
      </c>
      <c r="AA320">
        <f t="shared" si="112"/>
        <v>29071.296404114139</v>
      </c>
      <c r="AB320">
        <f t="shared" si="116"/>
        <v>79770.667729805195</v>
      </c>
      <c r="AC320">
        <f t="shared" si="117"/>
        <v>4979.4263764963735</v>
      </c>
      <c r="AD320">
        <f t="shared" si="118"/>
        <v>50.376697049165791</v>
      </c>
      <c r="AE320">
        <f t="shared" si="119"/>
        <v>4193.5196462548829</v>
      </c>
      <c r="AF320">
        <f t="shared" si="120"/>
        <v>3015.2898899448141</v>
      </c>
      <c r="AG320">
        <f t="shared" si="113"/>
        <v>13.922132066129651</v>
      </c>
      <c r="AH320">
        <f t="shared" si="121"/>
        <v>1413.4722905786962</v>
      </c>
      <c r="AI320">
        <f t="shared" si="122"/>
        <v>962.90593608991094</v>
      </c>
      <c r="AJ320">
        <f t="shared" si="114"/>
        <v>99.588527529927475</v>
      </c>
      <c r="AK320">
        <f t="shared" si="115"/>
        <v>98.843843843843857</v>
      </c>
    </row>
    <row r="321" spans="1:37" x14ac:dyDescent="0.35">
      <c r="A321">
        <v>16.924499999999998</v>
      </c>
      <c r="B321">
        <v>338</v>
      </c>
      <c r="C321">
        <v>26284.799999999999</v>
      </c>
      <c r="D321">
        <f t="shared" si="107"/>
        <v>26994.340850384175</v>
      </c>
      <c r="E321">
        <v>2974.8</v>
      </c>
      <c r="F321">
        <v>990</v>
      </c>
      <c r="G321">
        <v>267656.40000000002</v>
      </c>
      <c r="H321">
        <f t="shared" si="108"/>
        <v>365479.26410499116</v>
      </c>
      <c r="I321">
        <v>132.19999999999999</v>
      </c>
      <c r="J321">
        <v>12715.9</v>
      </c>
      <c r="K321">
        <v>11338</v>
      </c>
      <c r="L321">
        <v>6065.2</v>
      </c>
      <c r="M321">
        <f t="shared" si="109"/>
        <v>6102.2111309514466</v>
      </c>
      <c r="N321">
        <v>831.3</v>
      </c>
      <c r="O321">
        <v>15285.8</v>
      </c>
      <c r="P321">
        <v>292.89999999999998</v>
      </c>
      <c r="Q321">
        <v>1073.4000000000001</v>
      </c>
      <c r="R321">
        <v>683.3</v>
      </c>
      <c r="S321">
        <v>1628.3</v>
      </c>
      <c r="T321">
        <v>99.3</v>
      </c>
      <c r="U321">
        <v>7.8</v>
      </c>
      <c r="V321">
        <v>21.9</v>
      </c>
      <c r="W321">
        <v>3.9</v>
      </c>
      <c r="X321">
        <v>4</v>
      </c>
      <c r="Y321">
        <f t="shared" si="110"/>
        <v>398575.81608632678</v>
      </c>
      <c r="Z321">
        <f t="shared" si="111"/>
        <v>28446.281842509794</v>
      </c>
      <c r="AA321">
        <f t="shared" si="112"/>
        <v>29279.165228719354</v>
      </c>
      <c r="AB321">
        <f t="shared" si="116"/>
        <v>77717.961677059851</v>
      </c>
      <c r="AC321">
        <f t="shared" si="117"/>
        <v>4901.2005273719242</v>
      </c>
      <c r="AD321">
        <f t="shared" si="118"/>
        <v>39.390247391727264</v>
      </c>
      <c r="AE321">
        <f t="shared" si="119"/>
        <v>4085.2955304426437</v>
      </c>
      <c r="AF321">
        <f t="shared" si="120"/>
        <v>2997.1713079081146</v>
      </c>
      <c r="AG321">
        <f t="shared" si="113"/>
        <v>13.539106812448424</v>
      </c>
      <c r="AH321">
        <f t="shared" si="121"/>
        <v>1714.3538880743465</v>
      </c>
      <c r="AI321">
        <f t="shared" si="122"/>
        <v>734.86646248642774</v>
      </c>
      <c r="AJ321">
        <f t="shared" si="114"/>
        <v>98.024010547438479</v>
      </c>
      <c r="AK321">
        <f t="shared" si="115"/>
        <v>124.42675159235668</v>
      </c>
    </row>
    <row r="322" spans="1:37" x14ac:dyDescent="0.35">
      <c r="A322">
        <v>16.934000000000001</v>
      </c>
      <c r="B322">
        <v>531.29999999999995</v>
      </c>
      <c r="C322">
        <v>25229.5</v>
      </c>
      <c r="D322">
        <f t="shared" si="107"/>
        <v>25882.50259932979</v>
      </c>
      <c r="E322">
        <v>3029</v>
      </c>
      <c r="F322">
        <v>1160.8</v>
      </c>
      <c r="G322">
        <v>266887.3</v>
      </c>
      <c r="H322">
        <f t="shared" si="108"/>
        <v>364046.7557034546</v>
      </c>
      <c r="I322">
        <v>166.8</v>
      </c>
      <c r="J322">
        <v>12487.9</v>
      </c>
      <c r="K322">
        <v>11667.7</v>
      </c>
      <c r="L322">
        <v>5656.6</v>
      </c>
      <c r="M322">
        <f t="shared" si="109"/>
        <v>5688.7791481293089</v>
      </c>
      <c r="N322">
        <v>733.6</v>
      </c>
      <c r="O322">
        <v>14908.4</v>
      </c>
      <c r="P322">
        <v>414.2</v>
      </c>
      <c r="Q322">
        <v>1030.5</v>
      </c>
      <c r="R322">
        <v>599.4</v>
      </c>
      <c r="S322">
        <v>1732.8</v>
      </c>
      <c r="T322">
        <v>67.7</v>
      </c>
      <c r="U322">
        <v>14.6</v>
      </c>
      <c r="V322">
        <v>6.45</v>
      </c>
      <c r="W322">
        <v>3.9</v>
      </c>
      <c r="X322">
        <v>0</v>
      </c>
      <c r="Y322">
        <f t="shared" si="110"/>
        <v>395618.03745091369</v>
      </c>
      <c r="Z322">
        <f t="shared" si="111"/>
        <v>29492.335777151391</v>
      </c>
      <c r="AA322">
        <f t="shared" si="112"/>
        <v>30388.565556324487</v>
      </c>
      <c r="AB322">
        <f t="shared" si="116"/>
        <v>76905.74523861293</v>
      </c>
      <c r="AC322">
        <f t="shared" si="117"/>
        <v>5210.0758936092325</v>
      </c>
      <c r="AD322">
        <f t="shared" si="118"/>
        <v>46.762276359291093</v>
      </c>
      <c r="AE322">
        <f t="shared" si="119"/>
        <v>4379.9822959664652</v>
      </c>
      <c r="AF322">
        <f t="shared" si="120"/>
        <v>2792.2134367724816</v>
      </c>
      <c r="AG322">
        <f t="shared" si="113"/>
        <v>14.065361504605098</v>
      </c>
      <c r="AH322">
        <f t="shared" si="121"/>
        <v>1515.0977540410315</v>
      </c>
      <c r="AI322">
        <f t="shared" si="122"/>
        <v>1046.9694523253174</v>
      </c>
      <c r="AJ322">
        <f t="shared" si="114"/>
        <v>104.20151787218465</v>
      </c>
      <c r="AK322">
        <f t="shared" si="115"/>
        <v>111.41621621621621</v>
      </c>
    </row>
    <row r="323" spans="1:37" x14ac:dyDescent="0.35">
      <c r="A323">
        <v>16.9435</v>
      </c>
      <c r="B323">
        <v>301.8</v>
      </c>
      <c r="C323">
        <v>25662.9</v>
      </c>
      <c r="D323">
        <f t="shared" si="107"/>
        <v>26338.830780435233</v>
      </c>
      <c r="E323">
        <v>2748.2</v>
      </c>
      <c r="F323">
        <v>1136.9000000000001</v>
      </c>
      <c r="G323">
        <v>267409.09999999998</v>
      </c>
      <c r="H323">
        <f t="shared" si="108"/>
        <v>365018.32059338974</v>
      </c>
      <c r="I323">
        <v>157.19999999999999</v>
      </c>
      <c r="J323">
        <v>12234.5</v>
      </c>
      <c r="K323">
        <v>11409</v>
      </c>
      <c r="L323">
        <v>5522.7</v>
      </c>
      <c r="M323">
        <f t="shared" si="109"/>
        <v>5553.3695942582099</v>
      </c>
      <c r="N323">
        <v>924.7</v>
      </c>
      <c r="O323">
        <v>14746.5</v>
      </c>
      <c r="P323">
        <v>316.8</v>
      </c>
      <c r="Q323">
        <v>1103.7</v>
      </c>
      <c r="R323">
        <v>565.1</v>
      </c>
      <c r="S323">
        <v>1759.1</v>
      </c>
      <c r="T323">
        <v>138.1</v>
      </c>
      <c r="U323">
        <v>11.7</v>
      </c>
      <c r="V323">
        <v>3.87</v>
      </c>
      <c r="W323">
        <v>4.3899999999999997</v>
      </c>
      <c r="X323">
        <v>0</v>
      </c>
      <c r="Y323">
        <f t="shared" si="110"/>
        <v>396910.52096808318</v>
      </c>
      <c r="Z323">
        <f t="shared" si="111"/>
        <v>28744.513932694248</v>
      </c>
      <c r="AA323">
        <f t="shared" si="112"/>
        <v>29595.213973084647</v>
      </c>
      <c r="AB323">
        <f t="shared" si="116"/>
        <v>74901.516662972557</v>
      </c>
      <c r="AC323">
        <f t="shared" si="117"/>
        <v>5590.176835293365</v>
      </c>
      <c r="AD323">
        <f t="shared" si="118"/>
        <v>40.538104056188139</v>
      </c>
      <c r="AE323">
        <f t="shared" si="119"/>
        <v>4431.9812831100407</v>
      </c>
      <c r="AF323">
        <f t="shared" si="120"/>
        <v>3138.4151696502095</v>
      </c>
      <c r="AG323">
        <f t="shared" si="113"/>
        <v>13.858562046137951</v>
      </c>
      <c r="AH323">
        <f t="shared" si="121"/>
        <v>1423.7465880765642</v>
      </c>
      <c r="AI323">
        <f t="shared" si="122"/>
        <v>798.16478340586718</v>
      </c>
      <c r="AJ323">
        <f t="shared" si="114"/>
        <v>111.8035367058673</v>
      </c>
      <c r="AK323">
        <f t="shared" si="115"/>
        <v>137.89931634555626</v>
      </c>
    </row>
    <row r="324" spans="1:37" x14ac:dyDescent="0.35">
      <c r="A324">
        <v>16.952999999999999</v>
      </c>
      <c r="B324">
        <v>475.1</v>
      </c>
      <c r="C324">
        <v>25694.3</v>
      </c>
      <c r="D324">
        <f t="shared" si="107"/>
        <v>26371.907708227507</v>
      </c>
      <c r="E324">
        <v>3004.6</v>
      </c>
      <c r="F324">
        <v>1219.5</v>
      </c>
      <c r="G324">
        <v>272203.59999999998</v>
      </c>
      <c r="H324">
        <f t="shared" si="108"/>
        <v>374010.64363604988</v>
      </c>
      <c r="I324">
        <v>101</v>
      </c>
      <c r="J324">
        <v>12131.6</v>
      </c>
      <c r="K324">
        <v>11108.1</v>
      </c>
      <c r="L324">
        <v>5136.1000000000004</v>
      </c>
      <c r="M324">
        <f t="shared" si="109"/>
        <v>5162.615710550961</v>
      </c>
      <c r="N324">
        <v>767.7</v>
      </c>
      <c r="O324">
        <v>14322.6</v>
      </c>
      <c r="P324">
        <v>393.5</v>
      </c>
      <c r="Q324">
        <v>1145.2</v>
      </c>
      <c r="R324">
        <v>705.2</v>
      </c>
      <c r="S324">
        <v>1792.2</v>
      </c>
      <c r="T324">
        <v>100.6</v>
      </c>
      <c r="U324">
        <v>7.8</v>
      </c>
      <c r="V324">
        <v>9.68</v>
      </c>
      <c r="W324">
        <v>3.9</v>
      </c>
      <c r="X324">
        <v>0</v>
      </c>
      <c r="Y324">
        <f t="shared" si="110"/>
        <v>405545.16705482837</v>
      </c>
      <c r="Z324">
        <f t="shared" si="111"/>
        <v>27390.537238231274</v>
      </c>
      <c r="AA324">
        <f t="shared" si="112"/>
        <v>28161.90700063168</v>
      </c>
      <c r="AB324">
        <f t="shared" si="116"/>
        <v>72639.997694799982</v>
      </c>
      <c r="AC324">
        <f t="shared" si="117"/>
        <v>5149.118198510505</v>
      </c>
      <c r="AD324">
        <f t="shared" si="118"/>
        <v>28.850054076512269</v>
      </c>
      <c r="AE324">
        <f t="shared" si="119"/>
        <v>4419.2364885406232</v>
      </c>
      <c r="AF324">
        <f t="shared" si="120"/>
        <v>3095.7834095709077</v>
      </c>
      <c r="AG324">
        <f t="shared" si="113"/>
        <v>14.182161100137858</v>
      </c>
      <c r="AH324">
        <f t="shared" si="121"/>
        <v>1738.8938576714916</v>
      </c>
      <c r="AI324">
        <f t="shared" si="122"/>
        <v>970.2988272741519</v>
      </c>
      <c r="AJ324">
        <f t="shared" si="114"/>
        <v>102.9823639702101</v>
      </c>
      <c r="AK324">
        <f t="shared" si="115"/>
        <v>178.47863247863245</v>
      </c>
    </row>
    <row r="325" spans="1:37" x14ac:dyDescent="0.35">
      <c r="A325">
        <v>16.962499999999999</v>
      </c>
      <c r="B325">
        <v>277.10000000000002</v>
      </c>
      <c r="C325">
        <v>25379</v>
      </c>
      <c r="D325">
        <f t="shared" si="107"/>
        <v>26039.865752943962</v>
      </c>
      <c r="E325">
        <v>3406.4</v>
      </c>
      <c r="F325">
        <v>1322.4</v>
      </c>
      <c r="G325">
        <v>267052.7</v>
      </c>
      <c r="H325">
        <f t="shared" si="108"/>
        <v>364354.5722864386</v>
      </c>
      <c r="I325">
        <v>121.9</v>
      </c>
      <c r="J325">
        <v>11936.8</v>
      </c>
      <c r="K325">
        <v>11666.5</v>
      </c>
      <c r="L325">
        <v>5742.2</v>
      </c>
      <c r="M325">
        <f t="shared" si="109"/>
        <v>5775.3632910900969</v>
      </c>
      <c r="N325">
        <v>853.2</v>
      </c>
      <c r="O325">
        <v>14592.3</v>
      </c>
      <c r="P325">
        <v>334.2</v>
      </c>
      <c r="Q325">
        <v>992.9</v>
      </c>
      <c r="R325">
        <v>609.70000000000005</v>
      </c>
      <c r="S325">
        <v>1806.8</v>
      </c>
      <c r="T325">
        <v>163.19999999999999</v>
      </c>
      <c r="U325">
        <v>7.32</v>
      </c>
      <c r="V325">
        <v>11</v>
      </c>
      <c r="W325">
        <v>0</v>
      </c>
      <c r="X325">
        <v>4.3899999999999997</v>
      </c>
      <c r="Y325">
        <f t="shared" si="110"/>
        <v>396169.80133047269</v>
      </c>
      <c r="Z325">
        <f t="shared" si="111"/>
        <v>29448.231442224856</v>
      </c>
      <c r="AA325">
        <f t="shared" si="112"/>
        <v>30341.742085519527</v>
      </c>
      <c r="AB325">
        <f t="shared" si="116"/>
        <v>75562.296518983596</v>
      </c>
      <c r="AC325">
        <f t="shared" si="117"/>
        <v>5799.2809958866501</v>
      </c>
      <c r="AD325">
        <f t="shared" si="118"/>
        <v>29.558032845193765</v>
      </c>
      <c r="AE325">
        <f t="shared" si="119"/>
        <v>4560.6706869936888</v>
      </c>
      <c r="AF325">
        <f t="shared" si="120"/>
        <v>2945.9590208049226</v>
      </c>
      <c r="AG325">
        <f t="shared" si="113"/>
        <v>13.99218320644553</v>
      </c>
      <c r="AH325">
        <f t="shared" si="121"/>
        <v>1538.9865606929666</v>
      </c>
      <c r="AI325">
        <f t="shared" si="122"/>
        <v>843.57767522320717</v>
      </c>
      <c r="AJ325">
        <f t="shared" si="114"/>
        <v>115.985619917733</v>
      </c>
      <c r="AK325">
        <f t="shared" si="115"/>
        <v>196.19982920580699</v>
      </c>
    </row>
    <row r="326" spans="1:37" x14ac:dyDescent="0.35">
      <c r="A326">
        <v>16.972000000000001</v>
      </c>
      <c r="B326">
        <v>363.8</v>
      </c>
      <c r="C326">
        <v>26039</v>
      </c>
      <c r="D326">
        <f t="shared" ref="D326:D389" si="123">1/((1/C326)-0.000001)</f>
        <v>26735.156746522702</v>
      </c>
      <c r="E326">
        <v>3051.8</v>
      </c>
      <c r="F326">
        <v>1204.9000000000001</v>
      </c>
      <c r="G326">
        <v>267211</v>
      </c>
      <c r="H326">
        <f t="shared" ref="H326:H389" si="124">1/((1/G326)-0.000001)</f>
        <v>364649.30559820088</v>
      </c>
      <c r="I326">
        <v>137.5</v>
      </c>
      <c r="J326">
        <v>11924.5</v>
      </c>
      <c r="K326">
        <v>11750.8</v>
      </c>
      <c r="L326">
        <v>5622.7</v>
      </c>
      <c r="M326">
        <f t="shared" ref="M326:M389" si="125">1/((1/L326)-0.000001)</f>
        <v>5654.4935207189465</v>
      </c>
      <c r="N326">
        <v>969.3</v>
      </c>
      <c r="O326">
        <v>14443.2</v>
      </c>
      <c r="P326">
        <v>334.7</v>
      </c>
      <c r="Q326">
        <v>998</v>
      </c>
      <c r="R326">
        <v>741.3</v>
      </c>
      <c r="S326">
        <v>1712.1</v>
      </c>
      <c r="T326">
        <v>114.2</v>
      </c>
      <c r="U326">
        <v>15.6</v>
      </c>
      <c r="V326">
        <v>9.0299999999999994</v>
      </c>
      <c r="W326">
        <v>0</v>
      </c>
      <c r="X326">
        <v>0</v>
      </c>
      <c r="Y326">
        <f t="shared" ref="Y326:Y389" si="126">D326+H326+M326</f>
        <v>397038.95586544252</v>
      </c>
      <c r="Z326">
        <f t="shared" ref="Z326:Z389" si="127">(K326)*1000000/Y326</f>
        <v>29596.088309234761</v>
      </c>
      <c r="AA326">
        <f t="shared" ref="AA326:AA389" si="128">1/((1/Z326)-0.000001)</f>
        <v>30498.731458809318</v>
      </c>
      <c r="AB326">
        <f t="shared" si="116"/>
        <v>74097.263166212695</v>
      </c>
      <c r="AC326">
        <f t="shared" si="117"/>
        <v>5822.3505926794769</v>
      </c>
      <c r="AD326">
        <f t="shared" si="118"/>
        <v>39.290854888523526</v>
      </c>
      <c r="AE326">
        <f t="shared" si="119"/>
        <v>4312.1713240154577</v>
      </c>
      <c r="AF326">
        <f t="shared" si="120"/>
        <v>2823.979822221746</v>
      </c>
      <c r="AG326">
        <f t="shared" ref="AG326:AG389" si="129">H326/D326</f>
        <v>13.639318035628456</v>
      </c>
      <c r="AH326">
        <f t="shared" si="121"/>
        <v>1867.0712005681085</v>
      </c>
      <c r="AI326">
        <f t="shared" si="122"/>
        <v>842.99032892236062</v>
      </c>
      <c r="AJ326">
        <f t="shared" ref="AJ326:AJ389" si="130">AC326/50</f>
        <v>116.44701185358954</v>
      </c>
      <c r="AK326">
        <f t="shared" ref="AK326:AK389" si="131">AC326/AD326</f>
        <v>148.18589743589743</v>
      </c>
    </row>
    <row r="327" spans="1:37" x14ac:dyDescent="0.35">
      <c r="A327">
        <v>16.9815</v>
      </c>
      <c r="B327">
        <v>372.3</v>
      </c>
      <c r="C327">
        <v>25314.3</v>
      </c>
      <c r="D327">
        <f t="shared" si="123"/>
        <v>25971.756844283238</v>
      </c>
      <c r="E327">
        <v>2654.5</v>
      </c>
      <c r="F327">
        <v>1342.4</v>
      </c>
      <c r="G327">
        <v>286236.40000000002</v>
      </c>
      <c r="H327">
        <f t="shared" si="124"/>
        <v>401024.09257070546</v>
      </c>
      <c r="I327">
        <v>178.5</v>
      </c>
      <c r="J327">
        <v>12291.6</v>
      </c>
      <c r="K327">
        <v>11609</v>
      </c>
      <c r="L327">
        <v>5435.1</v>
      </c>
      <c r="M327">
        <f t="shared" si="125"/>
        <v>5464.8017439585901</v>
      </c>
      <c r="N327">
        <v>954.1</v>
      </c>
      <c r="O327">
        <v>14152.6</v>
      </c>
      <c r="P327">
        <v>323.2</v>
      </c>
      <c r="Q327">
        <v>975.5</v>
      </c>
      <c r="R327">
        <v>652.20000000000005</v>
      </c>
      <c r="S327">
        <v>1723</v>
      </c>
      <c r="T327">
        <v>106.5</v>
      </c>
      <c r="U327">
        <v>28.3</v>
      </c>
      <c r="V327">
        <v>25.8</v>
      </c>
      <c r="W327">
        <v>0</v>
      </c>
      <c r="X327">
        <v>0</v>
      </c>
      <c r="Y327">
        <f t="shared" si="126"/>
        <v>432460.65115894732</v>
      </c>
      <c r="Z327">
        <f t="shared" si="127"/>
        <v>26844.060769203272</v>
      </c>
      <c r="AA327">
        <f t="shared" si="128"/>
        <v>27584.541887933592</v>
      </c>
      <c r="AB327">
        <f t="shared" si="116"/>
        <v>67286.352924869949</v>
      </c>
      <c r="AC327">
        <f t="shared" si="117"/>
        <v>5723.064036848833</v>
      </c>
      <c r="AD327">
        <f t="shared" si="118"/>
        <v>65.43947969406949</v>
      </c>
      <c r="AE327">
        <f t="shared" si="119"/>
        <v>3984.1775092891066</v>
      </c>
      <c r="AF327">
        <f t="shared" si="120"/>
        <v>2561.6203394024797</v>
      </c>
      <c r="AG327">
        <f t="shared" si="129"/>
        <v>15.440776493292047</v>
      </c>
      <c r="AH327">
        <f t="shared" si="121"/>
        <v>1508.1140868011348</v>
      </c>
      <c r="AI327">
        <f t="shared" si="122"/>
        <v>747.35123099375471</v>
      </c>
      <c r="AJ327">
        <f t="shared" si="130"/>
        <v>114.46128073697666</v>
      </c>
      <c r="AK327">
        <f t="shared" si="131"/>
        <v>87.455830388692576</v>
      </c>
    </row>
    <row r="328" spans="1:37" x14ac:dyDescent="0.35">
      <c r="A328">
        <v>16.991</v>
      </c>
      <c r="B328">
        <v>315.2</v>
      </c>
      <c r="C328">
        <v>25199</v>
      </c>
      <c r="D328">
        <f t="shared" si="123"/>
        <v>25850.404338936867</v>
      </c>
      <c r="E328">
        <v>2912.1</v>
      </c>
      <c r="F328">
        <v>1287.3</v>
      </c>
      <c r="G328">
        <v>266329.09999999998</v>
      </c>
      <c r="H328">
        <f t="shared" si="124"/>
        <v>363008.94583661418</v>
      </c>
      <c r="I328">
        <v>145.30000000000001</v>
      </c>
      <c r="J328">
        <v>12096.8</v>
      </c>
      <c r="K328">
        <v>11993.3</v>
      </c>
      <c r="L328">
        <v>5456.6</v>
      </c>
      <c r="M328">
        <f t="shared" si="125"/>
        <v>5486.5378423907896</v>
      </c>
      <c r="N328">
        <v>888.3</v>
      </c>
      <c r="O328">
        <v>14410.2</v>
      </c>
      <c r="P328">
        <v>389</v>
      </c>
      <c r="Q328">
        <v>1142.7</v>
      </c>
      <c r="R328">
        <v>684.4</v>
      </c>
      <c r="S328">
        <v>1681.2</v>
      </c>
      <c r="T328">
        <v>105.8</v>
      </c>
      <c r="U328">
        <v>4.5</v>
      </c>
      <c r="V328">
        <v>16.100000000000001</v>
      </c>
      <c r="W328">
        <v>0</v>
      </c>
      <c r="X328">
        <v>0</v>
      </c>
      <c r="Y328">
        <f t="shared" si="126"/>
        <v>394345.88801794179</v>
      </c>
      <c r="Z328">
        <f t="shared" si="127"/>
        <v>30413.148366477537</v>
      </c>
      <c r="AA328">
        <f t="shared" si="128"/>
        <v>31367.121279789055</v>
      </c>
      <c r="AB328">
        <f t="shared" si="116"/>
        <v>74602.274028685963</v>
      </c>
      <c r="AC328">
        <f t="shared" si="117"/>
        <v>5885.4423756395408</v>
      </c>
      <c r="AD328">
        <f t="shared" si="118"/>
        <v>11.411301947683199</v>
      </c>
      <c r="AE328">
        <f t="shared" si="119"/>
        <v>4263.2624076544435</v>
      </c>
      <c r="AF328">
        <f t="shared" si="120"/>
        <v>3206.8294317867053</v>
      </c>
      <c r="AG328">
        <f t="shared" si="129"/>
        <v>14.04267960674937</v>
      </c>
      <c r="AH328">
        <f t="shared" si="121"/>
        <v>1735.5322339987515</v>
      </c>
      <c r="AI328">
        <f t="shared" si="122"/>
        <v>986.44365725528098</v>
      </c>
      <c r="AJ328">
        <f t="shared" si="130"/>
        <v>117.70884751279081</v>
      </c>
      <c r="AK328">
        <f t="shared" si="131"/>
        <v>515.75555555555547</v>
      </c>
    </row>
    <row r="329" spans="1:37" x14ac:dyDescent="0.35">
      <c r="A329">
        <v>17.000499999999999</v>
      </c>
      <c r="B329">
        <v>439</v>
      </c>
      <c r="C329">
        <v>26080.400000000001</v>
      </c>
      <c r="D329">
        <f t="shared" si="123"/>
        <v>26778.801864137447</v>
      </c>
      <c r="E329">
        <v>2824.5</v>
      </c>
      <c r="F329">
        <v>1268.3</v>
      </c>
      <c r="G329">
        <v>265430</v>
      </c>
      <c r="H329">
        <f t="shared" si="124"/>
        <v>361340.64827041666</v>
      </c>
      <c r="I329">
        <v>169.8</v>
      </c>
      <c r="J329">
        <v>11431</v>
      </c>
      <c r="K329">
        <v>11647.8</v>
      </c>
      <c r="L329">
        <v>5379.5</v>
      </c>
      <c r="M329">
        <f t="shared" si="125"/>
        <v>5408.5955397058478</v>
      </c>
      <c r="N329">
        <v>895.6</v>
      </c>
      <c r="O329">
        <v>14238.1</v>
      </c>
      <c r="P329">
        <v>305.2</v>
      </c>
      <c r="Q329">
        <v>1123.9000000000001</v>
      </c>
      <c r="R329">
        <v>697.9</v>
      </c>
      <c r="S329">
        <v>1605.2</v>
      </c>
      <c r="T329">
        <v>113.5</v>
      </c>
      <c r="U329">
        <v>12.2</v>
      </c>
      <c r="V329">
        <v>9.0299999999999994</v>
      </c>
      <c r="W329">
        <v>3.9</v>
      </c>
      <c r="X329">
        <v>3.9</v>
      </c>
      <c r="Y329">
        <f t="shared" si="126"/>
        <v>393528.04567425995</v>
      </c>
      <c r="Z329">
        <f t="shared" si="127"/>
        <v>29598.398711438687</v>
      </c>
      <c r="AA329">
        <f t="shared" si="128"/>
        <v>30501.1849446003</v>
      </c>
      <c r="AB329">
        <f t="shared" ref="AB329" si="132">(E329+J329+O329)*1000000/Y329</f>
        <v>72405.512931562131</v>
      </c>
      <c r="AC329">
        <f t="shared" ref="AC329" si="133">(I329+N329+F329)*1000000/Y329</f>
        <v>5930.1999581796099</v>
      </c>
      <c r="AD329">
        <f t="shared" ref="AD329" si="134">(U329+W329+X329)*1000000/Y329</f>
        <v>50.822298994554643</v>
      </c>
      <c r="AE329">
        <f t="shared" ref="AE329" si="135">(S329)*1000000/Y329</f>
        <v>4078.9977173029565</v>
      </c>
      <c r="AF329">
        <f t="shared" ref="AF329" si="136">(Q329+T329+V329)*1000000/Y329</f>
        <v>3167.3219067891378</v>
      </c>
      <c r="AG329">
        <f t="shared" si="129"/>
        <v>13.493533060354324</v>
      </c>
      <c r="AH329">
        <f t="shared" ref="AH329" si="137">R329*1000000/Y329</f>
        <v>1773.4441234149847</v>
      </c>
      <c r="AI329">
        <f t="shared" ref="AI329" si="138">P329*1000000/Y329</f>
        <v>775.54828265690401</v>
      </c>
      <c r="AJ329">
        <f t="shared" si="130"/>
        <v>118.60399916359219</v>
      </c>
      <c r="AK329">
        <f t="shared" si="131"/>
        <v>116.68500000000003</v>
      </c>
    </row>
    <row r="330" spans="1:37" x14ac:dyDescent="0.35">
      <c r="A330">
        <v>17.010000000000002</v>
      </c>
      <c r="B330">
        <v>371.4</v>
      </c>
      <c r="C330">
        <v>24590</v>
      </c>
      <c r="D330">
        <f t="shared" si="123"/>
        <v>25209.9117294266</v>
      </c>
      <c r="E330">
        <v>2772.9</v>
      </c>
      <c r="F330">
        <v>1486.6</v>
      </c>
      <c r="G330">
        <v>267232.90000000002</v>
      </c>
      <c r="H330">
        <f t="shared" si="124"/>
        <v>364690.09048031771</v>
      </c>
      <c r="I330">
        <v>174.6</v>
      </c>
      <c r="J330">
        <v>12676.8</v>
      </c>
      <c r="K330">
        <v>11936.5</v>
      </c>
      <c r="L330">
        <v>5575.7</v>
      </c>
      <c r="M330">
        <f t="shared" si="125"/>
        <v>5606.9627421614696</v>
      </c>
      <c r="N330">
        <v>836.5</v>
      </c>
      <c r="O330">
        <v>15129.3</v>
      </c>
      <c r="P330">
        <v>385.8</v>
      </c>
      <c r="Q330">
        <v>1007.6</v>
      </c>
      <c r="R330">
        <v>675.4</v>
      </c>
      <c r="S330">
        <v>1824.5</v>
      </c>
      <c r="T330">
        <v>145.80000000000001</v>
      </c>
      <c r="U330">
        <v>9.76</v>
      </c>
      <c r="V330">
        <v>18.7</v>
      </c>
      <c r="W330">
        <v>6.34</v>
      </c>
      <c r="X330">
        <v>0</v>
      </c>
      <c r="Y330">
        <f t="shared" si="126"/>
        <v>395506.96495190577</v>
      </c>
      <c r="Z330">
        <f t="shared" si="127"/>
        <v>30180.252328682749</v>
      </c>
      <c r="AA330">
        <f t="shared" si="128"/>
        <v>31119.445032079479</v>
      </c>
      <c r="AB330">
        <f t="shared" ref="AB330:AB347" si="139">(E330+J330+O330)*1000000/Y330</f>
        <v>77315.95827577512</v>
      </c>
      <c r="AC330">
        <f t="shared" ref="AC330:AC347" si="140">(I330+N330+F330)*1000000/Y330</f>
        <v>6315.1858787208057</v>
      </c>
      <c r="AD330">
        <f t="shared" ref="AD330:AD347" si="141">(U330+W330+X330)*1000000/Y330</f>
        <v>40.707247726870712</v>
      </c>
      <c r="AE330">
        <f t="shared" ref="AE330:AE347" si="142">(S330)*1000000/Y330</f>
        <v>4613.0666756320252</v>
      </c>
      <c r="AF330">
        <f t="shared" ref="AF330:AF347" si="143">(Q330+T330+V330)*1000000/Y330</f>
        <v>2963.5382025257868</v>
      </c>
      <c r="AG330">
        <f t="shared" si="129"/>
        <v>14.466139127914058</v>
      </c>
      <c r="AH330">
        <f t="shared" ref="AH330:AH347" si="144">R330*1000000/Y330</f>
        <v>1707.6816841446259</v>
      </c>
      <c r="AI330">
        <f t="shared" ref="AI330:AI347" si="145">P330*1000000/Y330</f>
        <v>975.45690515693911</v>
      </c>
      <c r="AJ330">
        <f t="shared" si="130"/>
        <v>126.30371757441611</v>
      </c>
      <c r="AK330">
        <f t="shared" si="131"/>
        <v>155.1366459627329</v>
      </c>
    </row>
    <row r="331" spans="1:37" x14ac:dyDescent="0.35">
      <c r="A331">
        <v>17.019500000000001</v>
      </c>
      <c r="B331">
        <v>429.4</v>
      </c>
      <c r="C331">
        <v>25128.5</v>
      </c>
      <c r="D331">
        <f t="shared" si="123"/>
        <v>25776.217686125812</v>
      </c>
      <c r="E331">
        <v>3052.4</v>
      </c>
      <c r="F331">
        <v>1507.5</v>
      </c>
      <c r="G331">
        <v>263517.2</v>
      </c>
      <c r="H331">
        <f t="shared" si="124"/>
        <v>357804.96163657861</v>
      </c>
      <c r="I331">
        <v>159</v>
      </c>
      <c r="J331">
        <v>12237.3</v>
      </c>
      <c r="K331">
        <v>11455.2</v>
      </c>
      <c r="L331">
        <v>4903.8</v>
      </c>
      <c r="M331">
        <f t="shared" si="125"/>
        <v>4927.9657584864663</v>
      </c>
      <c r="N331">
        <v>939.9</v>
      </c>
      <c r="O331">
        <v>14976.4</v>
      </c>
      <c r="P331">
        <v>450</v>
      </c>
      <c r="Q331">
        <v>1094</v>
      </c>
      <c r="R331">
        <v>851</v>
      </c>
      <c r="S331">
        <v>1747</v>
      </c>
      <c r="T331">
        <v>140.6</v>
      </c>
      <c r="U331">
        <v>3.9</v>
      </c>
      <c r="V331">
        <v>4.5199999999999996</v>
      </c>
      <c r="W331">
        <v>3.9</v>
      </c>
      <c r="X331">
        <v>0</v>
      </c>
      <c r="Y331">
        <f t="shared" si="126"/>
        <v>388509.14508119092</v>
      </c>
      <c r="Z331">
        <f t="shared" si="127"/>
        <v>29485.020224185671</v>
      </c>
      <c r="AA331">
        <f t="shared" si="128"/>
        <v>30380.798687926079</v>
      </c>
      <c r="AB331">
        <f t="shared" si="139"/>
        <v>77903.185505903515</v>
      </c>
      <c r="AC331">
        <f t="shared" si="140"/>
        <v>6708.7223891610392</v>
      </c>
      <c r="AD331">
        <f t="shared" si="141"/>
        <v>20.076747481375119</v>
      </c>
      <c r="AE331">
        <f t="shared" si="142"/>
        <v>4496.676647431068</v>
      </c>
      <c r="AF331">
        <f t="shared" si="143"/>
        <v>3189.4229921950687</v>
      </c>
      <c r="AG331">
        <f t="shared" si="129"/>
        <v>13.881204992661473</v>
      </c>
      <c r="AH331">
        <f t="shared" si="144"/>
        <v>2190.4246290577212</v>
      </c>
      <c r="AI331">
        <f t="shared" si="145"/>
        <v>1158.2738931562567</v>
      </c>
      <c r="AJ331">
        <f t="shared" si="130"/>
        <v>134.17444778322078</v>
      </c>
      <c r="AK331">
        <f t="shared" si="131"/>
        <v>334.15384615384613</v>
      </c>
    </row>
    <row r="332" spans="1:37" x14ac:dyDescent="0.35">
      <c r="A332">
        <v>17.029</v>
      </c>
      <c r="B332">
        <v>486.5</v>
      </c>
      <c r="C332">
        <v>25633.200000000001</v>
      </c>
      <c r="D332">
        <f t="shared" si="123"/>
        <v>26307.546603599381</v>
      </c>
      <c r="E332">
        <v>2718.1</v>
      </c>
      <c r="F332">
        <v>1292.9000000000001</v>
      </c>
      <c r="G332">
        <v>266363.09999999998</v>
      </c>
      <c r="H332">
        <f t="shared" si="124"/>
        <v>363072.11373909889</v>
      </c>
      <c r="I332">
        <v>174.6</v>
      </c>
      <c r="J332">
        <v>12048.1</v>
      </c>
      <c r="K332">
        <v>11364.2</v>
      </c>
      <c r="L332">
        <v>5347.6</v>
      </c>
      <c r="M332">
        <f t="shared" si="125"/>
        <v>5376.3505723205417</v>
      </c>
      <c r="N332">
        <v>903.3</v>
      </c>
      <c r="O332">
        <v>14075.2</v>
      </c>
      <c r="P332">
        <v>296.10000000000002</v>
      </c>
      <c r="Q332">
        <v>1062.5</v>
      </c>
      <c r="R332">
        <v>785.3</v>
      </c>
      <c r="S332">
        <v>1580.9</v>
      </c>
      <c r="T332">
        <v>112.2</v>
      </c>
      <c r="U332">
        <v>12.7</v>
      </c>
      <c r="V332">
        <v>26.4</v>
      </c>
      <c r="W332">
        <v>0</v>
      </c>
      <c r="X332">
        <v>0</v>
      </c>
      <c r="Y332">
        <f t="shared" si="126"/>
        <v>394756.01091501879</v>
      </c>
      <c r="Z332">
        <f t="shared" si="127"/>
        <v>28787.908697472452</v>
      </c>
      <c r="AA332">
        <f t="shared" si="128"/>
        <v>29641.217356410736</v>
      </c>
      <c r="AB332">
        <f t="shared" si="139"/>
        <v>73061.332069770157</v>
      </c>
      <c r="AC332">
        <f t="shared" si="140"/>
        <v>6005.7350222600526</v>
      </c>
      <c r="AD332">
        <f t="shared" si="141"/>
        <v>32.17177104045161</v>
      </c>
      <c r="AE332">
        <f t="shared" si="142"/>
        <v>4004.7521919566884</v>
      </c>
      <c r="AF332">
        <f t="shared" si="143"/>
        <v>3042.6389131249161</v>
      </c>
      <c r="AG332">
        <f t="shared" si="129"/>
        <v>13.801063216188453</v>
      </c>
      <c r="AH332">
        <f t="shared" si="144"/>
        <v>1989.3300628398933</v>
      </c>
      <c r="AI332">
        <f t="shared" si="145"/>
        <v>750.08357520297011</v>
      </c>
      <c r="AJ332">
        <f t="shared" si="130"/>
        <v>120.11470044520105</v>
      </c>
      <c r="AK332">
        <f t="shared" si="131"/>
        <v>186.6771653543307</v>
      </c>
    </row>
    <row r="333" spans="1:37" x14ac:dyDescent="0.35">
      <c r="A333">
        <v>17.038499999999999</v>
      </c>
      <c r="B333">
        <v>358.9</v>
      </c>
      <c r="C333">
        <v>24965.8</v>
      </c>
      <c r="D333">
        <f t="shared" si="123"/>
        <v>25605.050571559437</v>
      </c>
      <c r="E333">
        <v>2791.4</v>
      </c>
      <c r="F333">
        <v>1355.5</v>
      </c>
      <c r="G333">
        <v>265816.40000000002</v>
      </c>
      <c r="H333">
        <f t="shared" si="124"/>
        <v>362057.12031704333</v>
      </c>
      <c r="I333">
        <v>144.6</v>
      </c>
      <c r="J333">
        <v>11669.5</v>
      </c>
      <c r="K333">
        <v>11814.7</v>
      </c>
      <c r="L333">
        <v>5764.6</v>
      </c>
      <c r="M333">
        <f t="shared" si="125"/>
        <v>5798.0232850288776</v>
      </c>
      <c r="N333">
        <v>806.3</v>
      </c>
      <c r="O333">
        <v>14126.2</v>
      </c>
      <c r="P333">
        <v>336.8</v>
      </c>
      <c r="Q333">
        <v>1013.4</v>
      </c>
      <c r="R333">
        <v>685.2</v>
      </c>
      <c r="S333">
        <v>1718</v>
      </c>
      <c r="T333">
        <v>62.6</v>
      </c>
      <c r="U333">
        <v>3.9</v>
      </c>
      <c r="V333">
        <v>16.8</v>
      </c>
      <c r="W333">
        <v>3.9</v>
      </c>
      <c r="X333">
        <v>0</v>
      </c>
      <c r="Y333">
        <f t="shared" si="126"/>
        <v>393460.19417363167</v>
      </c>
      <c r="Z333">
        <f t="shared" si="127"/>
        <v>30027.688124370321</v>
      </c>
      <c r="AA333">
        <f t="shared" si="128"/>
        <v>30957.263167961937</v>
      </c>
      <c r="AB333">
        <f t="shared" si="139"/>
        <v>72655.634352136476</v>
      </c>
      <c r="AC333">
        <f t="shared" si="140"/>
        <v>5861.8382091841268</v>
      </c>
      <c r="AD333">
        <f t="shared" si="141"/>
        <v>19.824114651247047</v>
      </c>
      <c r="AE333">
        <f t="shared" si="142"/>
        <v>4366.3883295951828</v>
      </c>
      <c r="AF333">
        <f t="shared" si="143"/>
        <v>2777.40929370292</v>
      </c>
      <c r="AG333">
        <f t="shared" si="129"/>
        <v>14.140066597610815</v>
      </c>
      <c r="AH333">
        <f t="shared" si="144"/>
        <v>1741.4722255172408</v>
      </c>
      <c r="AI333">
        <f t="shared" si="145"/>
        <v>855.99510442820588</v>
      </c>
      <c r="AJ333">
        <f t="shared" si="130"/>
        <v>117.23676418368254</v>
      </c>
      <c r="AK333">
        <f t="shared" si="131"/>
        <v>295.69230769230768</v>
      </c>
    </row>
    <row r="334" spans="1:37" x14ac:dyDescent="0.35">
      <c r="A334">
        <v>17.047999999999998</v>
      </c>
      <c r="B334">
        <v>344.7</v>
      </c>
      <c r="C334">
        <v>25641</v>
      </c>
      <c r="D334">
        <f t="shared" si="123"/>
        <v>26315.762465374672</v>
      </c>
      <c r="E334">
        <v>2793.2</v>
      </c>
      <c r="F334">
        <v>1448.1</v>
      </c>
      <c r="G334">
        <v>268607.3</v>
      </c>
      <c r="H334">
        <f t="shared" si="124"/>
        <v>367254.55422237603</v>
      </c>
      <c r="I334">
        <v>183.9</v>
      </c>
      <c r="J334">
        <v>11956.6</v>
      </c>
      <c r="K334">
        <v>12045.7</v>
      </c>
      <c r="L334">
        <v>5244.8</v>
      </c>
      <c r="M334">
        <f t="shared" si="125"/>
        <v>5272.4529612913811</v>
      </c>
      <c r="N334">
        <v>1046.7</v>
      </c>
      <c r="O334">
        <v>13559.8</v>
      </c>
      <c r="P334">
        <v>341.3</v>
      </c>
      <c r="Q334">
        <v>1103.0999999999999</v>
      </c>
      <c r="R334">
        <v>677.4</v>
      </c>
      <c r="S334">
        <v>1672.8</v>
      </c>
      <c r="T334">
        <v>128.4</v>
      </c>
      <c r="U334">
        <v>7.32</v>
      </c>
      <c r="V334">
        <v>9.68</v>
      </c>
      <c r="W334">
        <v>0</v>
      </c>
      <c r="X334">
        <v>0</v>
      </c>
      <c r="Y334">
        <f t="shared" si="126"/>
        <v>398842.76964904205</v>
      </c>
      <c r="Z334">
        <f t="shared" si="127"/>
        <v>30201.625594465459</v>
      </c>
      <c r="AA334">
        <f t="shared" si="128"/>
        <v>31142.169745312684</v>
      </c>
      <c r="AB334">
        <f t="shared" si="139"/>
        <v>70979.348641347489</v>
      </c>
      <c r="AC334">
        <f t="shared" si="140"/>
        <v>6716.1804195600607</v>
      </c>
      <c r="AD334">
        <f t="shared" si="141"/>
        <v>18.353096901922441</v>
      </c>
      <c r="AE334">
        <f t="shared" si="142"/>
        <v>4194.1339477508009</v>
      </c>
      <c r="AF334">
        <f t="shared" si="143"/>
        <v>3111.9531164929094</v>
      </c>
      <c r="AG334">
        <f t="shared" si="129"/>
        <v>13.955687383392227</v>
      </c>
      <c r="AH334">
        <f t="shared" si="144"/>
        <v>1698.4136395303638</v>
      </c>
      <c r="AI334">
        <f t="shared" si="145"/>
        <v>855.72567932050947</v>
      </c>
      <c r="AJ334">
        <f t="shared" si="130"/>
        <v>134.32360839120122</v>
      </c>
      <c r="AK334">
        <f t="shared" si="131"/>
        <v>365.94262295081967</v>
      </c>
    </row>
    <row r="335" spans="1:37" x14ac:dyDescent="0.35">
      <c r="A335">
        <v>17.057500000000001</v>
      </c>
      <c r="B335">
        <v>389.4</v>
      </c>
      <c r="C335">
        <v>25244.7</v>
      </c>
      <c r="D335">
        <f t="shared" si="123"/>
        <v>25898.49985940061</v>
      </c>
      <c r="E335">
        <v>2823.7</v>
      </c>
      <c r="F335">
        <v>1443.8</v>
      </c>
      <c r="G335">
        <v>267888.09999999998</v>
      </c>
      <c r="H335">
        <f t="shared" si="124"/>
        <v>365911.41326892783</v>
      </c>
      <c r="I335">
        <v>122</v>
      </c>
      <c r="J335">
        <v>12255.6</v>
      </c>
      <c r="K335">
        <v>11750.3</v>
      </c>
      <c r="L335">
        <v>5351.4</v>
      </c>
      <c r="M335">
        <f t="shared" si="125"/>
        <v>5380.1915570986575</v>
      </c>
      <c r="N335">
        <v>960.9</v>
      </c>
      <c r="O335">
        <v>14211.6</v>
      </c>
      <c r="P335">
        <v>333.5</v>
      </c>
      <c r="Q335">
        <v>1095.9000000000001</v>
      </c>
      <c r="R335">
        <v>667.7</v>
      </c>
      <c r="S335">
        <v>1652.2</v>
      </c>
      <c r="T335">
        <v>109.7</v>
      </c>
      <c r="U335">
        <v>3.9</v>
      </c>
      <c r="V335">
        <v>5.16</v>
      </c>
      <c r="W335">
        <v>7.8</v>
      </c>
      <c r="X335">
        <v>0</v>
      </c>
      <c r="Y335">
        <f t="shared" si="126"/>
        <v>397190.1046854271</v>
      </c>
      <c r="Z335">
        <f t="shared" si="127"/>
        <v>29583.5668144507</v>
      </c>
      <c r="AA335">
        <f t="shared" si="128"/>
        <v>30485.434709032947</v>
      </c>
      <c r="AB335">
        <f t="shared" si="139"/>
        <v>73745.29137174318</v>
      </c>
      <c r="AC335">
        <f t="shared" si="140"/>
        <v>6361.4374330929913</v>
      </c>
      <c r="AD335">
        <f t="shared" si="141"/>
        <v>29.456927204332924</v>
      </c>
      <c r="AE335">
        <f t="shared" si="142"/>
        <v>4159.7209510255434</v>
      </c>
      <c r="AF335">
        <f t="shared" si="143"/>
        <v>3048.3136052921486</v>
      </c>
      <c r="AG335">
        <f t="shared" si="129"/>
        <v>14.128672133730159</v>
      </c>
      <c r="AH335">
        <f t="shared" si="144"/>
        <v>1681.058999515649</v>
      </c>
      <c r="AI335">
        <f t="shared" si="145"/>
        <v>839.64830962778035</v>
      </c>
      <c r="AJ335">
        <f t="shared" si="130"/>
        <v>127.22874866185983</v>
      </c>
      <c r="AK335">
        <f t="shared" si="131"/>
        <v>215.95726495726495</v>
      </c>
    </row>
    <row r="336" spans="1:37" x14ac:dyDescent="0.35">
      <c r="A336">
        <v>17.067</v>
      </c>
      <c r="B336">
        <v>374.2</v>
      </c>
      <c r="C336">
        <v>25643.8</v>
      </c>
      <c r="D336">
        <f t="shared" si="123"/>
        <v>26318.711781174068</v>
      </c>
      <c r="E336">
        <v>2754.2</v>
      </c>
      <c r="F336">
        <v>1449.7</v>
      </c>
      <c r="G336">
        <v>263805</v>
      </c>
      <c r="H336">
        <f t="shared" si="124"/>
        <v>358335.7670182492</v>
      </c>
      <c r="I336">
        <v>235.6</v>
      </c>
      <c r="J336">
        <v>12064.3</v>
      </c>
      <c r="K336">
        <v>13262.6</v>
      </c>
      <c r="L336">
        <v>5606.7</v>
      </c>
      <c r="M336">
        <f t="shared" si="125"/>
        <v>5638.3123257165944</v>
      </c>
      <c r="N336">
        <v>936.5</v>
      </c>
      <c r="O336">
        <v>13740.6</v>
      </c>
      <c r="P336">
        <v>348.4</v>
      </c>
      <c r="Q336">
        <v>1105.5999999999999</v>
      </c>
      <c r="R336">
        <v>644.5</v>
      </c>
      <c r="S336">
        <v>1632.8</v>
      </c>
      <c r="T336">
        <v>89.7</v>
      </c>
      <c r="U336">
        <v>3.9</v>
      </c>
      <c r="V336">
        <v>16.100000000000001</v>
      </c>
      <c r="W336">
        <v>3.9</v>
      </c>
      <c r="X336">
        <v>0</v>
      </c>
      <c r="Y336">
        <f t="shared" si="126"/>
        <v>390292.79112513986</v>
      </c>
      <c r="Z336">
        <f t="shared" si="127"/>
        <v>33981.155434017746</v>
      </c>
      <c r="AA336">
        <f t="shared" si="128"/>
        <v>35176.493321188747</v>
      </c>
      <c r="AB336">
        <f t="shared" si="139"/>
        <v>73173.526771195407</v>
      </c>
      <c r="AC336">
        <f t="shared" si="140"/>
        <v>6717.5209473940049</v>
      </c>
      <c r="AD336">
        <f t="shared" si="141"/>
        <v>19.984996334454664</v>
      </c>
      <c r="AE336">
        <f t="shared" si="142"/>
        <v>4183.5258993458428</v>
      </c>
      <c r="AF336">
        <f t="shared" si="143"/>
        <v>3103.8236614818429</v>
      </c>
      <c r="AG336">
        <f t="shared" si="129"/>
        <v>13.615247205015898</v>
      </c>
      <c r="AH336">
        <f t="shared" si="144"/>
        <v>1651.3243766097476</v>
      </c>
      <c r="AI336">
        <f t="shared" si="145"/>
        <v>892.66316960564166</v>
      </c>
      <c r="AJ336">
        <f t="shared" si="130"/>
        <v>134.35041894788009</v>
      </c>
      <c r="AK336">
        <f t="shared" si="131"/>
        <v>336.12820512820514</v>
      </c>
    </row>
    <row r="337" spans="1:37" x14ac:dyDescent="0.35">
      <c r="A337">
        <v>17.076499999999999</v>
      </c>
      <c r="B337">
        <v>316.10000000000002</v>
      </c>
      <c r="C337">
        <v>25653.3</v>
      </c>
      <c r="D337">
        <f t="shared" si="123"/>
        <v>26328.718514672441</v>
      </c>
      <c r="E337">
        <v>2826.3</v>
      </c>
      <c r="F337">
        <v>1368.2</v>
      </c>
      <c r="G337">
        <v>260612.7</v>
      </c>
      <c r="H337">
        <f t="shared" si="124"/>
        <v>352471.16091931792</v>
      </c>
      <c r="I337">
        <v>188</v>
      </c>
      <c r="J337">
        <v>11853.2</v>
      </c>
      <c r="K337">
        <v>12487.1</v>
      </c>
      <c r="L337">
        <v>5446.7</v>
      </c>
      <c r="M337">
        <f t="shared" si="125"/>
        <v>5476.5290105618269</v>
      </c>
      <c r="N337">
        <v>919.5</v>
      </c>
      <c r="O337">
        <v>14513.5</v>
      </c>
      <c r="P337">
        <v>309.60000000000002</v>
      </c>
      <c r="Q337">
        <v>1003.2</v>
      </c>
      <c r="R337">
        <v>609</v>
      </c>
      <c r="S337">
        <v>1728.1</v>
      </c>
      <c r="T337">
        <v>97.4</v>
      </c>
      <c r="U337">
        <v>12.2</v>
      </c>
      <c r="V337">
        <v>9.68</v>
      </c>
      <c r="W337">
        <v>0</v>
      </c>
      <c r="X337">
        <v>0</v>
      </c>
      <c r="Y337">
        <f t="shared" si="126"/>
        <v>384276.40844455216</v>
      </c>
      <c r="Z337">
        <f t="shared" si="127"/>
        <v>32495.099167144901</v>
      </c>
      <c r="AA337">
        <f t="shared" si="128"/>
        <v>33586.495674773549</v>
      </c>
      <c r="AB337">
        <f t="shared" si="139"/>
        <v>75968.754153202986</v>
      </c>
      <c r="AC337">
        <f t="shared" si="140"/>
        <v>6442.498018603249</v>
      </c>
      <c r="AD337">
        <f t="shared" si="141"/>
        <v>31.747980703219145</v>
      </c>
      <c r="AE337">
        <f t="shared" si="142"/>
        <v>4497.0233978059841</v>
      </c>
      <c r="AF337">
        <f t="shared" si="143"/>
        <v>2889.2744274729639</v>
      </c>
      <c r="AG337">
        <f t="shared" si="129"/>
        <v>13.387326873614953</v>
      </c>
      <c r="AH337">
        <f t="shared" si="144"/>
        <v>1584.7967416606934</v>
      </c>
      <c r="AI337">
        <f t="shared" si="145"/>
        <v>805.67006768169233</v>
      </c>
      <c r="AJ337">
        <f t="shared" si="130"/>
        <v>128.84996037206497</v>
      </c>
      <c r="AK337">
        <f t="shared" si="131"/>
        <v>202.92622950819671</v>
      </c>
    </row>
    <row r="338" spans="1:37" x14ac:dyDescent="0.35">
      <c r="A338">
        <v>17.085999999999999</v>
      </c>
      <c r="B338">
        <v>278</v>
      </c>
      <c r="C338">
        <v>25896.2</v>
      </c>
      <c r="D338">
        <f t="shared" si="123"/>
        <v>26584.641185056458</v>
      </c>
      <c r="E338">
        <v>2723.8</v>
      </c>
      <c r="F338">
        <v>1494.1</v>
      </c>
      <c r="G338">
        <v>264869.09999999998</v>
      </c>
      <c r="H338">
        <f t="shared" si="124"/>
        <v>360301.95438662689</v>
      </c>
      <c r="I338">
        <v>119.5</v>
      </c>
      <c r="J338">
        <v>12489.5</v>
      </c>
      <c r="K338">
        <v>11667.5</v>
      </c>
      <c r="L338">
        <v>5044.3</v>
      </c>
      <c r="M338">
        <f t="shared" si="125"/>
        <v>5069.8739652428749</v>
      </c>
      <c r="N338">
        <v>959.9</v>
      </c>
      <c r="O338">
        <v>14354.8</v>
      </c>
      <c r="P338">
        <v>318</v>
      </c>
      <c r="Q338">
        <v>1117.4000000000001</v>
      </c>
      <c r="R338">
        <v>656.1</v>
      </c>
      <c r="S338">
        <v>1658.4</v>
      </c>
      <c r="T338">
        <v>98.1</v>
      </c>
      <c r="U338">
        <v>8.4</v>
      </c>
      <c r="V338">
        <v>16.100000000000001</v>
      </c>
      <c r="W338">
        <v>0</v>
      </c>
      <c r="X338">
        <v>3.9</v>
      </c>
      <c r="Y338">
        <f t="shared" si="126"/>
        <v>391956.46953692625</v>
      </c>
      <c r="Z338">
        <f t="shared" si="127"/>
        <v>29767.336188593781</v>
      </c>
      <c r="AA338">
        <f t="shared" si="128"/>
        <v>30680.616411797026</v>
      </c>
      <c r="AB338">
        <f t="shared" si="139"/>
        <v>75437.203613281308</v>
      </c>
      <c r="AC338">
        <f t="shared" si="140"/>
        <v>6565.7801312488618</v>
      </c>
      <c r="AD338">
        <f t="shared" si="141"/>
        <v>31.381035793417912</v>
      </c>
      <c r="AE338">
        <f t="shared" si="142"/>
        <v>4231.0820942930295</v>
      </c>
      <c r="AF338">
        <f t="shared" si="143"/>
        <v>3142.1856652986585</v>
      </c>
      <c r="AG338">
        <f t="shared" si="129"/>
        <v>13.553011751355022</v>
      </c>
      <c r="AH338">
        <f t="shared" si="144"/>
        <v>1673.9103726879262</v>
      </c>
      <c r="AI338">
        <f t="shared" si="145"/>
        <v>811.31458392738989</v>
      </c>
      <c r="AJ338">
        <f t="shared" si="130"/>
        <v>131.31560262497723</v>
      </c>
      <c r="AK338">
        <f t="shared" si="131"/>
        <v>209.22764227642278</v>
      </c>
    </row>
    <row r="339" spans="1:37" x14ac:dyDescent="0.35">
      <c r="A339">
        <v>17.095500000000001</v>
      </c>
      <c r="B339">
        <v>384.8</v>
      </c>
      <c r="C339">
        <v>25608.6</v>
      </c>
      <c r="D339">
        <f t="shared" si="123"/>
        <v>26281.635901137877</v>
      </c>
      <c r="E339">
        <v>2979.6</v>
      </c>
      <c r="F339">
        <v>1655.7</v>
      </c>
      <c r="G339">
        <v>264369.09999999998</v>
      </c>
      <c r="H339">
        <f t="shared" si="124"/>
        <v>359377.37253832043</v>
      </c>
      <c r="I339">
        <v>140.5</v>
      </c>
      <c r="J339">
        <v>12165.8</v>
      </c>
      <c r="K339">
        <v>12123.3</v>
      </c>
      <c r="L339">
        <v>5801.8</v>
      </c>
      <c r="M339">
        <f t="shared" si="125"/>
        <v>5835.657316619564</v>
      </c>
      <c r="N339">
        <v>1010.2</v>
      </c>
      <c r="O339">
        <v>14359.2</v>
      </c>
      <c r="P339">
        <v>395.4</v>
      </c>
      <c r="Q339">
        <v>1005.7</v>
      </c>
      <c r="R339">
        <v>658.1</v>
      </c>
      <c r="S339">
        <v>1622.9</v>
      </c>
      <c r="T339">
        <v>128.4</v>
      </c>
      <c r="U339">
        <v>8.7799999999999994</v>
      </c>
      <c r="V339">
        <v>5.16</v>
      </c>
      <c r="W339">
        <v>0</v>
      </c>
      <c r="X339">
        <v>0</v>
      </c>
      <c r="Y339">
        <f t="shared" si="126"/>
        <v>391494.66575607791</v>
      </c>
      <c r="Z339">
        <f t="shared" si="127"/>
        <v>30966.70545072883</v>
      </c>
      <c r="AA339">
        <f t="shared" si="128"/>
        <v>31956.286357665809</v>
      </c>
      <c r="AB339">
        <f t="shared" si="139"/>
        <v>75363.98980818539</v>
      </c>
      <c r="AC339">
        <f t="shared" si="140"/>
        <v>7168.424618455816</v>
      </c>
      <c r="AD339">
        <f t="shared" si="141"/>
        <v>22.426870064866755</v>
      </c>
      <c r="AE339">
        <f t="shared" si="142"/>
        <v>4145.3949234934234</v>
      </c>
      <c r="AF339">
        <f t="shared" si="143"/>
        <v>2910.0268781435202</v>
      </c>
      <c r="AG339">
        <f t="shared" si="129"/>
        <v>13.674086875344049</v>
      </c>
      <c r="AH339">
        <f t="shared" si="144"/>
        <v>1680.9935295773134</v>
      </c>
      <c r="AI339">
        <f t="shared" si="145"/>
        <v>1009.975446884774</v>
      </c>
      <c r="AJ339">
        <f t="shared" si="130"/>
        <v>143.36849236911632</v>
      </c>
      <c r="AK339">
        <f t="shared" si="131"/>
        <v>319.6355353075171</v>
      </c>
    </row>
    <row r="340" spans="1:37" x14ac:dyDescent="0.35">
      <c r="A340">
        <v>17.105</v>
      </c>
      <c r="B340">
        <v>311.3</v>
      </c>
      <c r="C340">
        <v>24788.6</v>
      </c>
      <c r="D340">
        <f t="shared" si="123"/>
        <v>25418.693833972815</v>
      </c>
      <c r="E340">
        <v>2736.2</v>
      </c>
      <c r="F340">
        <v>1420.5</v>
      </c>
      <c r="G340">
        <v>262780</v>
      </c>
      <c r="H340">
        <f t="shared" si="124"/>
        <v>356447.19351075665</v>
      </c>
      <c r="I340">
        <v>143.9</v>
      </c>
      <c r="J340">
        <v>11980</v>
      </c>
      <c r="K340">
        <v>11885.8</v>
      </c>
      <c r="L340">
        <v>5415.6</v>
      </c>
      <c r="M340">
        <f t="shared" si="125"/>
        <v>5445.0884208519665</v>
      </c>
      <c r="N340">
        <v>992.7</v>
      </c>
      <c r="O340">
        <v>14368.8</v>
      </c>
      <c r="P340">
        <v>367.7</v>
      </c>
      <c r="Q340">
        <v>1187.9000000000001</v>
      </c>
      <c r="R340">
        <v>589</v>
      </c>
      <c r="S340">
        <v>1810.2</v>
      </c>
      <c r="T340">
        <v>109</v>
      </c>
      <c r="U340">
        <v>3.9</v>
      </c>
      <c r="V340">
        <v>21.3</v>
      </c>
      <c r="W340">
        <v>0</v>
      </c>
      <c r="X340">
        <v>0</v>
      </c>
      <c r="Y340">
        <f t="shared" si="126"/>
        <v>387310.97576558142</v>
      </c>
      <c r="Z340">
        <f t="shared" si="127"/>
        <v>30688.00200279849</v>
      </c>
      <c r="AA340">
        <f t="shared" si="128"/>
        <v>31659.570980454417</v>
      </c>
      <c r="AB340">
        <f t="shared" si="139"/>
        <v>75094.696044977536</v>
      </c>
      <c r="AC340">
        <f t="shared" si="140"/>
        <v>6602.1883189483278</v>
      </c>
      <c r="AD340">
        <f t="shared" si="141"/>
        <v>10.06942804110065</v>
      </c>
      <c r="AE340">
        <f t="shared" si="142"/>
        <v>4673.7637538462559</v>
      </c>
      <c r="AF340">
        <f t="shared" si="143"/>
        <v>3403.46667789202</v>
      </c>
      <c r="AG340">
        <f t="shared" si="129"/>
        <v>14.023033435115172</v>
      </c>
      <c r="AH340">
        <f t="shared" si="144"/>
        <v>1520.7418246687905</v>
      </c>
      <c r="AI340">
        <f t="shared" si="145"/>
        <v>949.36633095197669</v>
      </c>
      <c r="AJ340">
        <f t="shared" si="130"/>
        <v>132.04376637896655</v>
      </c>
      <c r="AK340">
        <f t="shared" si="131"/>
        <v>655.66666666666686</v>
      </c>
    </row>
    <row r="341" spans="1:37" x14ac:dyDescent="0.35">
      <c r="A341">
        <v>17.1145</v>
      </c>
      <c r="B341">
        <v>435.1</v>
      </c>
      <c r="C341">
        <v>24705.200000000001</v>
      </c>
      <c r="D341">
        <f t="shared" si="123"/>
        <v>25331.007609186472</v>
      </c>
      <c r="E341">
        <v>2940.3</v>
      </c>
      <c r="F341">
        <v>1549.1</v>
      </c>
      <c r="G341">
        <v>262910.90000000002</v>
      </c>
      <c r="H341">
        <f t="shared" si="124"/>
        <v>356688.08560593287</v>
      </c>
      <c r="I341">
        <v>135.6</v>
      </c>
      <c r="J341">
        <v>11987.1</v>
      </c>
      <c r="K341">
        <v>11628.4</v>
      </c>
      <c r="L341">
        <v>5644.9</v>
      </c>
      <c r="M341">
        <f t="shared" si="125"/>
        <v>5676.945791297293</v>
      </c>
      <c r="N341">
        <v>973.7</v>
      </c>
      <c r="O341">
        <v>13940</v>
      </c>
      <c r="P341">
        <v>339.3</v>
      </c>
      <c r="Q341">
        <v>1162.7</v>
      </c>
      <c r="R341">
        <v>603.1</v>
      </c>
      <c r="S341">
        <v>1571.9</v>
      </c>
      <c r="T341">
        <v>138.1</v>
      </c>
      <c r="U341">
        <v>7.8</v>
      </c>
      <c r="V341">
        <v>21.3</v>
      </c>
      <c r="W341">
        <v>0</v>
      </c>
      <c r="X341">
        <v>0</v>
      </c>
      <c r="Y341">
        <f t="shared" si="126"/>
        <v>387696.03900641663</v>
      </c>
      <c r="Z341">
        <f t="shared" si="127"/>
        <v>29993.600217843708</v>
      </c>
      <c r="AA341">
        <f t="shared" si="128"/>
        <v>30921.033329862214</v>
      </c>
      <c r="AB341">
        <f t="shared" si="139"/>
        <v>74458.84686875077</v>
      </c>
      <c r="AC341">
        <f t="shared" si="140"/>
        <v>6856.9181331151058</v>
      </c>
      <c r="AD341">
        <f t="shared" si="141"/>
        <v>20.11885398672052</v>
      </c>
      <c r="AE341">
        <f t="shared" si="142"/>
        <v>4054.4649463751266</v>
      </c>
      <c r="AF341">
        <f t="shared" si="143"/>
        <v>3410.1457507491282</v>
      </c>
      <c r="AG341">
        <f t="shared" si="129"/>
        <v>14.081085565525525</v>
      </c>
      <c r="AH341">
        <f t="shared" si="144"/>
        <v>1555.6001076142495</v>
      </c>
      <c r="AI341">
        <f t="shared" si="145"/>
        <v>875.17014842234266</v>
      </c>
      <c r="AJ341">
        <f t="shared" si="130"/>
        <v>137.13836266230211</v>
      </c>
      <c r="AK341">
        <f t="shared" si="131"/>
        <v>340.82051282051276</v>
      </c>
    </row>
    <row r="342" spans="1:37" x14ac:dyDescent="0.35">
      <c r="A342">
        <v>17.123999999999999</v>
      </c>
      <c r="B342">
        <v>438.1</v>
      </c>
      <c r="C342">
        <v>26041.1</v>
      </c>
      <c r="D342">
        <f t="shared" si="123"/>
        <v>26737.370539968364</v>
      </c>
      <c r="E342">
        <v>2925.2</v>
      </c>
      <c r="F342">
        <v>1516.6</v>
      </c>
      <c r="G342">
        <v>263621.8</v>
      </c>
      <c r="H342">
        <f t="shared" si="124"/>
        <v>357997.83317865728</v>
      </c>
      <c r="I342">
        <v>190.4</v>
      </c>
      <c r="J342">
        <v>11685.2</v>
      </c>
      <c r="K342">
        <v>12020.5</v>
      </c>
      <c r="L342">
        <v>5624.2</v>
      </c>
      <c r="M342">
        <f t="shared" si="125"/>
        <v>5656.0105344478416</v>
      </c>
      <c r="N342">
        <v>1079.0999999999999</v>
      </c>
      <c r="O342">
        <v>13211.6</v>
      </c>
      <c r="P342">
        <v>294.8</v>
      </c>
      <c r="Q342">
        <v>1152.8</v>
      </c>
      <c r="R342">
        <v>590.29999999999995</v>
      </c>
      <c r="S342">
        <v>1680.6</v>
      </c>
      <c r="T342">
        <v>150.30000000000001</v>
      </c>
      <c r="U342">
        <v>8.7799999999999994</v>
      </c>
      <c r="V342">
        <v>14.2</v>
      </c>
      <c r="W342">
        <v>7.8</v>
      </c>
      <c r="X342">
        <v>0</v>
      </c>
      <c r="Y342">
        <f t="shared" si="126"/>
        <v>390391.2142530735</v>
      </c>
      <c r="Z342">
        <f t="shared" si="127"/>
        <v>30790.908097146974</v>
      </c>
      <c r="AA342">
        <f t="shared" si="128"/>
        <v>31769.107774974571</v>
      </c>
      <c r="AB342">
        <f t="shared" si="139"/>
        <v>71266.972678243255</v>
      </c>
      <c r="AC342">
        <f t="shared" si="140"/>
        <v>7136.6872467419144</v>
      </c>
      <c r="AD342">
        <f t="shared" si="141"/>
        <v>42.470218065030302</v>
      </c>
      <c r="AE342">
        <f t="shared" si="142"/>
        <v>4304.9124535639285</v>
      </c>
      <c r="AF342">
        <f t="shared" si="143"/>
        <v>3374.3074943947181</v>
      </c>
      <c r="AG342">
        <f t="shared" si="129"/>
        <v>13.389418104652593</v>
      </c>
      <c r="AH342">
        <f t="shared" si="144"/>
        <v>1512.0729628339802</v>
      </c>
      <c r="AI342">
        <f t="shared" si="145"/>
        <v>755.13994484746286</v>
      </c>
      <c r="AJ342">
        <f t="shared" si="130"/>
        <v>142.73374493483828</v>
      </c>
      <c r="AK342">
        <f t="shared" si="131"/>
        <v>168.0398069963812</v>
      </c>
    </row>
    <row r="343" spans="1:37" x14ac:dyDescent="0.35">
      <c r="A343">
        <v>17.133500000000002</v>
      </c>
      <c r="B343">
        <v>377.1</v>
      </c>
      <c r="C343">
        <v>25445.599999999999</v>
      </c>
      <c r="D343">
        <f t="shared" si="123"/>
        <v>26109.984214323998</v>
      </c>
      <c r="E343">
        <v>2792.9</v>
      </c>
      <c r="F343">
        <v>1442</v>
      </c>
      <c r="G343">
        <v>265800</v>
      </c>
      <c r="H343">
        <f t="shared" si="124"/>
        <v>362026.69572323613</v>
      </c>
      <c r="I343">
        <v>139.5</v>
      </c>
      <c r="J343">
        <v>11748.4</v>
      </c>
      <c r="K343">
        <v>11856.5</v>
      </c>
      <c r="L343">
        <v>5281.9</v>
      </c>
      <c r="M343">
        <f t="shared" si="125"/>
        <v>5309.9466069834252</v>
      </c>
      <c r="N343">
        <v>977.5</v>
      </c>
      <c r="O343">
        <v>13530.9</v>
      </c>
      <c r="P343">
        <v>382</v>
      </c>
      <c r="Q343">
        <v>1093.5</v>
      </c>
      <c r="R343">
        <v>523.79999999999995</v>
      </c>
      <c r="S343">
        <v>1676.1</v>
      </c>
      <c r="T343">
        <v>118.7</v>
      </c>
      <c r="U343">
        <v>16.100000000000001</v>
      </c>
      <c r="V343">
        <v>14.2</v>
      </c>
      <c r="W343">
        <v>0</v>
      </c>
      <c r="X343">
        <v>3.41</v>
      </c>
      <c r="Y343">
        <f t="shared" si="126"/>
        <v>393446.62654454354</v>
      </c>
      <c r="Z343">
        <f t="shared" si="127"/>
        <v>30134.964185943227</v>
      </c>
      <c r="AA343">
        <f t="shared" si="128"/>
        <v>31071.296596076816</v>
      </c>
      <c r="AB343">
        <f t="shared" si="139"/>
        <v>71349.448962226234</v>
      </c>
      <c r="AC343">
        <f t="shared" si="140"/>
        <v>6504.0588159936506</v>
      </c>
      <c r="AD343">
        <f t="shared" si="141"/>
        <v>49.587412075043424</v>
      </c>
      <c r="AE343">
        <f t="shared" si="142"/>
        <v>4260.0441506396864</v>
      </c>
      <c r="AF343">
        <f t="shared" si="143"/>
        <v>3117.0682813343547</v>
      </c>
      <c r="AG343">
        <f t="shared" si="129"/>
        <v>13.865450578274476</v>
      </c>
      <c r="AH343">
        <f t="shared" si="144"/>
        <v>1331.3114528399665</v>
      </c>
      <c r="AI343">
        <f t="shared" si="145"/>
        <v>970.90678691269034</v>
      </c>
      <c r="AJ343">
        <f t="shared" si="130"/>
        <v>130.08117631987301</v>
      </c>
      <c r="AK343">
        <f t="shared" si="131"/>
        <v>131.16350589441313</v>
      </c>
    </row>
    <row r="344" spans="1:37" x14ac:dyDescent="0.35">
      <c r="A344">
        <v>17.143000000000001</v>
      </c>
      <c r="B344">
        <v>370.8</v>
      </c>
      <c r="C344">
        <v>25037.7</v>
      </c>
      <c r="D344">
        <f t="shared" si="123"/>
        <v>25680.685294190349</v>
      </c>
      <c r="E344">
        <v>2783.9</v>
      </c>
      <c r="F344">
        <v>1368.2</v>
      </c>
      <c r="G344">
        <v>265668.40000000002</v>
      </c>
      <c r="H344">
        <f t="shared" si="124"/>
        <v>361782.60611418611</v>
      </c>
      <c r="I344">
        <v>167.8</v>
      </c>
      <c r="J344">
        <v>11850.9</v>
      </c>
      <c r="K344">
        <v>11786.1</v>
      </c>
      <c r="L344">
        <v>5607.1</v>
      </c>
      <c r="M344">
        <f t="shared" si="125"/>
        <v>5638.7168492454039</v>
      </c>
      <c r="N344">
        <v>996.6</v>
      </c>
      <c r="O344">
        <v>13571.7</v>
      </c>
      <c r="P344">
        <v>309.7</v>
      </c>
      <c r="Q344">
        <v>1128.3</v>
      </c>
      <c r="R344">
        <v>651.4</v>
      </c>
      <c r="S344">
        <v>1549</v>
      </c>
      <c r="T344">
        <v>112.9</v>
      </c>
      <c r="U344">
        <v>0</v>
      </c>
      <c r="V344">
        <v>24.5</v>
      </c>
      <c r="W344">
        <v>0</v>
      </c>
      <c r="X344">
        <v>0</v>
      </c>
      <c r="Y344">
        <f t="shared" si="126"/>
        <v>393102.0082576219</v>
      </c>
      <c r="Z344">
        <f t="shared" si="127"/>
        <v>29982.29404179463</v>
      </c>
      <c r="AA344">
        <f t="shared" si="128"/>
        <v>30909.017286625138</v>
      </c>
      <c r="AB344">
        <f t="shared" si="139"/>
        <v>71753.640041224848</v>
      </c>
      <c r="AC344">
        <f t="shared" si="140"/>
        <v>6442.6025479377477</v>
      </c>
      <c r="AD344">
        <f t="shared" si="141"/>
        <v>0</v>
      </c>
      <c r="AE344">
        <f t="shared" si="142"/>
        <v>3940.4530311756967</v>
      </c>
      <c r="AF344">
        <f t="shared" si="143"/>
        <v>3219.7749525881727</v>
      </c>
      <c r="AG344">
        <f t="shared" si="129"/>
        <v>14.087731770772914</v>
      </c>
      <c r="AH344">
        <f t="shared" si="144"/>
        <v>1657.076245647417</v>
      </c>
      <c r="AI344">
        <f t="shared" si="145"/>
        <v>787.83621933835593</v>
      </c>
      <c r="AJ344">
        <f t="shared" si="130"/>
        <v>128.85205095875494</v>
      </c>
      <c r="AK344" t="e">
        <f t="shared" si="131"/>
        <v>#DIV/0!</v>
      </c>
    </row>
    <row r="345" spans="1:37" x14ac:dyDescent="0.35">
      <c r="A345">
        <v>17.1525</v>
      </c>
      <c r="B345">
        <v>393.3</v>
      </c>
      <c r="C345">
        <v>24316.2</v>
      </c>
      <c r="D345">
        <f t="shared" si="123"/>
        <v>24922.213528604247</v>
      </c>
      <c r="E345">
        <v>2776.8</v>
      </c>
      <c r="F345">
        <v>1469.3</v>
      </c>
      <c r="G345">
        <v>262546.7</v>
      </c>
      <c r="H345">
        <f t="shared" si="124"/>
        <v>356018.06921197585</v>
      </c>
      <c r="I345">
        <v>138.5</v>
      </c>
      <c r="J345">
        <v>11850.3</v>
      </c>
      <c r="K345">
        <v>12644.4</v>
      </c>
      <c r="L345">
        <v>5408.6</v>
      </c>
      <c r="M345">
        <f t="shared" si="125"/>
        <v>5438.0120318756026</v>
      </c>
      <c r="N345">
        <v>1049.3</v>
      </c>
      <c r="O345">
        <v>14528.8</v>
      </c>
      <c r="P345">
        <v>378.1</v>
      </c>
      <c r="Q345">
        <v>1226</v>
      </c>
      <c r="R345">
        <v>675.4</v>
      </c>
      <c r="S345">
        <v>1760.5</v>
      </c>
      <c r="T345">
        <v>79.3</v>
      </c>
      <c r="U345">
        <v>18</v>
      </c>
      <c r="V345">
        <v>17.399999999999999</v>
      </c>
      <c r="W345">
        <v>3.9</v>
      </c>
      <c r="X345">
        <v>0</v>
      </c>
      <c r="Y345">
        <f t="shared" si="126"/>
        <v>386378.2947724557</v>
      </c>
      <c r="Z345">
        <f t="shared" si="127"/>
        <v>32725.440768991662</v>
      </c>
      <c r="AA345">
        <f t="shared" si="128"/>
        <v>33832.628447303185</v>
      </c>
      <c r="AB345">
        <f t="shared" si="139"/>
        <v>75459.46652404574</v>
      </c>
      <c r="AC345">
        <f t="shared" si="140"/>
        <v>6876.9390929809042</v>
      </c>
      <c r="AD345">
        <f t="shared" si="141"/>
        <v>56.680202527673707</v>
      </c>
      <c r="AE345">
        <f t="shared" si="142"/>
        <v>4556.4153675785183</v>
      </c>
      <c r="AF345">
        <f t="shared" si="143"/>
        <v>3423.3289444453885</v>
      </c>
      <c r="AG345">
        <f t="shared" si="129"/>
        <v>14.285170488703152</v>
      </c>
      <c r="AH345">
        <f t="shared" si="144"/>
        <v>1748.027798501864</v>
      </c>
      <c r="AI345">
        <f t="shared" si="145"/>
        <v>978.57463816043048</v>
      </c>
      <c r="AJ345">
        <f t="shared" si="130"/>
        <v>137.5387818596181</v>
      </c>
      <c r="AK345">
        <f t="shared" si="131"/>
        <v>121.32876712328766</v>
      </c>
    </row>
    <row r="346" spans="1:37" x14ac:dyDescent="0.35">
      <c r="A346">
        <v>17.161999999999999</v>
      </c>
      <c r="B346">
        <v>304.60000000000002</v>
      </c>
      <c r="C346">
        <v>24742.9</v>
      </c>
      <c r="D346">
        <f t="shared" si="123"/>
        <v>25370.643289856594</v>
      </c>
      <c r="E346">
        <v>2805.2</v>
      </c>
      <c r="F346">
        <v>1362.3</v>
      </c>
      <c r="G346">
        <v>263391.59999999998</v>
      </c>
      <c r="H346">
        <f t="shared" si="124"/>
        <v>357573.44065041881</v>
      </c>
      <c r="I346">
        <v>152.1</v>
      </c>
      <c r="J346">
        <v>11950.7</v>
      </c>
      <c r="K346">
        <v>12019.7</v>
      </c>
      <c r="L346">
        <v>5641</v>
      </c>
      <c r="M346">
        <f t="shared" si="125"/>
        <v>5673.0014009024908</v>
      </c>
      <c r="N346">
        <v>961.9</v>
      </c>
      <c r="O346">
        <v>13962.9</v>
      </c>
      <c r="P346">
        <v>297.39999999999998</v>
      </c>
      <c r="Q346">
        <v>1173.3</v>
      </c>
      <c r="R346">
        <v>683.2</v>
      </c>
      <c r="S346">
        <v>1625.7</v>
      </c>
      <c r="T346">
        <v>94.2</v>
      </c>
      <c r="U346">
        <v>4.3899999999999997</v>
      </c>
      <c r="V346">
        <v>5.16</v>
      </c>
      <c r="W346">
        <v>3.9</v>
      </c>
      <c r="X346">
        <v>3.9</v>
      </c>
      <c r="Y346">
        <f t="shared" si="126"/>
        <v>388617.08534117794</v>
      </c>
      <c r="Z346">
        <f t="shared" si="127"/>
        <v>30929.417293754763</v>
      </c>
      <c r="AA346">
        <f t="shared" si="128"/>
        <v>31916.578467773394</v>
      </c>
      <c r="AB346">
        <f t="shared" si="139"/>
        <v>73899.99329233545</v>
      </c>
      <c r="AC346">
        <f t="shared" si="140"/>
        <v>6372.0821688166034</v>
      </c>
      <c r="AD346">
        <f t="shared" si="141"/>
        <v>31.367637862082297</v>
      </c>
      <c r="AE346">
        <f t="shared" si="142"/>
        <v>4183.2952315329931</v>
      </c>
      <c r="AF346">
        <f t="shared" si="143"/>
        <v>3274.8431502508329</v>
      </c>
      <c r="AG346">
        <f t="shared" si="129"/>
        <v>14.093984002107657</v>
      </c>
      <c r="AH346">
        <f t="shared" si="144"/>
        <v>1758.02872743024</v>
      </c>
      <c r="AI346">
        <f t="shared" si="145"/>
        <v>765.27772766064606</v>
      </c>
      <c r="AJ346">
        <f t="shared" si="130"/>
        <v>127.44164337633207</v>
      </c>
      <c r="AK346">
        <f t="shared" si="131"/>
        <v>203.14191960623464</v>
      </c>
    </row>
    <row r="347" spans="1:37" x14ac:dyDescent="0.35">
      <c r="A347">
        <v>17.171500000000002</v>
      </c>
      <c r="B347">
        <v>274.2</v>
      </c>
      <c r="C347">
        <v>26220</v>
      </c>
      <c r="D347">
        <f t="shared" si="123"/>
        <v>26925.999712460718</v>
      </c>
      <c r="E347">
        <v>2700.6</v>
      </c>
      <c r="F347">
        <v>1386.1</v>
      </c>
      <c r="G347">
        <v>262600</v>
      </c>
      <c r="H347">
        <f t="shared" si="124"/>
        <v>356116.0835367507</v>
      </c>
      <c r="I347">
        <v>141</v>
      </c>
      <c r="J347">
        <v>12282.3</v>
      </c>
      <c r="K347">
        <v>11711</v>
      </c>
      <c r="L347">
        <v>5320.9</v>
      </c>
      <c r="M347">
        <f t="shared" si="125"/>
        <v>5349.3634278633181</v>
      </c>
      <c r="N347">
        <v>897</v>
      </c>
      <c r="O347">
        <v>14737.4</v>
      </c>
      <c r="P347">
        <v>429.1</v>
      </c>
      <c r="Q347">
        <v>1145.7</v>
      </c>
      <c r="R347">
        <v>614.79999999999995</v>
      </c>
      <c r="S347">
        <v>1512.7</v>
      </c>
      <c r="T347">
        <v>109.7</v>
      </c>
      <c r="U347">
        <v>19</v>
      </c>
      <c r="V347">
        <v>14.8</v>
      </c>
      <c r="W347">
        <v>0</v>
      </c>
      <c r="X347">
        <v>0</v>
      </c>
      <c r="Y347">
        <f t="shared" si="126"/>
        <v>388391.44667707477</v>
      </c>
      <c r="Z347">
        <f t="shared" si="127"/>
        <v>30152.569270499476</v>
      </c>
      <c r="AA347">
        <f t="shared" si="128"/>
        <v>31090.013042380589</v>
      </c>
      <c r="AB347">
        <f t="shared" si="139"/>
        <v>76521.510075145212</v>
      </c>
      <c r="AC347">
        <f t="shared" si="140"/>
        <v>6241.3835853998617</v>
      </c>
      <c r="AD347">
        <f t="shared" si="141"/>
        <v>48.919717883997102</v>
      </c>
      <c r="AE347">
        <f t="shared" si="142"/>
        <v>3894.7819601643373</v>
      </c>
      <c r="AF347">
        <f t="shared" si="143"/>
        <v>3270.411876644901</v>
      </c>
      <c r="AG347">
        <f t="shared" si="129"/>
        <v>13.225733021602483</v>
      </c>
      <c r="AH347">
        <f t="shared" si="144"/>
        <v>1582.9390818463903</v>
      </c>
      <c r="AI347">
        <f t="shared" si="145"/>
        <v>1104.8132075801661</v>
      </c>
      <c r="AJ347">
        <f t="shared" si="130"/>
        <v>124.82767170799724</v>
      </c>
      <c r="AK347">
        <f t="shared" si="131"/>
        <v>127.58421052631579</v>
      </c>
    </row>
    <row r="348" spans="1:37" x14ac:dyDescent="0.35">
      <c r="A348">
        <v>17.181000000000001</v>
      </c>
      <c r="B348">
        <v>306.5</v>
      </c>
      <c r="C348">
        <v>23106.1</v>
      </c>
      <c r="D348">
        <f t="shared" si="123"/>
        <v>23652.619798322008</v>
      </c>
      <c r="E348">
        <v>3952</v>
      </c>
      <c r="F348">
        <v>3.9</v>
      </c>
      <c r="G348">
        <v>259840.6</v>
      </c>
      <c r="H348">
        <f t="shared" si="124"/>
        <v>351060.32565417659</v>
      </c>
      <c r="I348">
        <v>189.3</v>
      </c>
      <c r="J348">
        <v>18320.400000000001</v>
      </c>
      <c r="K348">
        <v>7219.2</v>
      </c>
      <c r="L348">
        <v>5476.2</v>
      </c>
      <c r="M348">
        <f t="shared" si="125"/>
        <v>5506.3538952008994</v>
      </c>
      <c r="N348">
        <v>178.5</v>
      </c>
      <c r="O348">
        <v>21671.1</v>
      </c>
      <c r="P348">
        <v>325.10000000000002</v>
      </c>
      <c r="Q348">
        <v>1068.8</v>
      </c>
      <c r="R348">
        <v>668.4</v>
      </c>
      <c r="S348">
        <v>254.8</v>
      </c>
      <c r="T348">
        <v>16.100000000000001</v>
      </c>
      <c r="U348">
        <v>4.3899999999999997</v>
      </c>
      <c r="V348">
        <v>5.16</v>
      </c>
      <c r="W348">
        <v>0</v>
      </c>
      <c r="X348">
        <v>0</v>
      </c>
      <c r="Y348">
        <f t="shared" si="126"/>
        <v>380219.2993476995</v>
      </c>
      <c r="Z348">
        <f t="shared" si="127"/>
        <v>18986.937307983022</v>
      </c>
      <c r="AA348">
        <f t="shared" si="128"/>
        <v>19354.418437488079</v>
      </c>
      <c r="AB348">
        <f t="shared" ref="AB348:AB375" si="146">(E348+J348+O348)*1000000/Y348</f>
        <v>115574.09125572804</v>
      </c>
      <c r="AC348">
        <f t="shared" ref="AC348:AC375" si="147">(I348+N348+F348)*1000000/Y348</f>
        <v>977.59372193280262</v>
      </c>
      <c r="AD348">
        <f t="shared" ref="AD348:AD375" si="148">(U348+W348+X348)*1000000/Y348</f>
        <v>11.545968359658337</v>
      </c>
      <c r="AE348">
        <f t="shared" ref="AE348:AE375" si="149">(S348)*1000000/Y348</f>
        <v>670.13957586354081</v>
      </c>
      <c r="AF348">
        <f t="shared" ref="AF348:AF375" si="150">(Q348+T348+V348)*1000000/Y348</f>
        <v>2866.9244351091493</v>
      </c>
      <c r="AG348">
        <f t="shared" si="129"/>
        <v>14.842344258164667</v>
      </c>
      <c r="AH348">
        <f t="shared" ref="AH348:AH375" si="151">R348*1000000/Y348</f>
        <v>1757.9328591334013</v>
      </c>
      <c r="AI348">
        <f t="shared" ref="AI348:AI375" si="152">P348*1000000/Y348</f>
        <v>855.03287328585998</v>
      </c>
      <c r="AJ348">
        <f t="shared" si="130"/>
        <v>19.551874438656053</v>
      </c>
      <c r="AK348">
        <f t="shared" si="131"/>
        <v>84.669703872437353</v>
      </c>
    </row>
    <row r="349" spans="1:37" x14ac:dyDescent="0.35">
      <c r="A349">
        <v>17.1904</v>
      </c>
      <c r="B349">
        <v>444.8</v>
      </c>
      <c r="C349">
        <v>22434.1</v>
      </c>
      <c r="D349">
        <f t="shared" si="123"/>
        <v>22948.938787656152</v>
      </c>
      <c r="E349">
        <v>4089.6</v>
      </c>
      <c r="F349">
        <v>23.4</v>
      </c>
      <c r="G349">
        <v>256252.1</v>
      </c>
      <c r="H349">
        <f t="shared" si="124"/>
        <v>344541.61147883569</v>
      </c>
      <c r="I349">
        <v>178</v>
      </c>
      <c r="J349">
        <v>17920.3</v>
      </c>
      <c r="K349">
        <v>6307.6</v>
      </c>
      <c r="L349">
        <v>5966.7</v>
      </c>
      <c r="M349">
        <f t="shared" si="125"/>
        <v>6002.5152074885218</v>
      </c>
      <c r="N349">
        <v>206.3</v>
      </c>
      <c r="O349">
        <v>22874.1</v>
      </c>
      <c r="P349">
        <v>388.9</v>
      </c>
      <c r="Q349">
        <v>983.8</v>
      </c>
      <c r="R349">
        <v>721</v>
      </c>
      <c r="S349">
        <v>212.2</v>
      </c>
      <c r="T349">
        <v>15.8</v>
      </c>
      <c r="U349">
        <v>11.2</v>
      </c>
      <c r="V349">
        <v>0</v>
      </c>
      <c r="W349">
        <v>2.93</v>
      </c>
      <c r="X349">
        <v>3.9</v>
      </c>
      <c r="Y349">
        <f t="shared" si="126"/>
        <v>373493.06547398033</v>
      </c>
      <c r="Z349">
        <f t="shared" si="127"/>
        <v>16888.13148912245</v>
      </c>
      <c r="AA349">
        <f t="shared" si="128"/>
        <v>17178.239862674989</v>
      </c>
      <c r="AB349">
        <f t="shared" si="146"/>
        <v>120173.58325793837</v>
      </c>
      <c r="AC349">
        <f t="shared" si="147"/>
        <v>1091.5865318211718</v>
      </c>
      <c r="AD349">
        <f t="shared" si="148"/>
        <v>48.273988640509501</v>
      </c>
      <c r="AE349">
        <f t="shared" si="149"/>
        <v>568.14977201975137</v>
      </c>
      <c r="AF349">
        <f t="shared" si="150"/>
        <v>2676.3549109846531</v>
      </c>
      <c r="AG349">
        <f t="shared" si="129"/>
        <v>15.013400605005701</v>
      </c>
      <c r="AH349">
        <f t="shared" si="151"/>
        <v>1930.4240604441129</v>
      </c>
      <c r="AI349">
        <f t="shared" si="152"/>
        <v>1041.2509252520326</v>
      </c>
      <c r="AJ349">
        <f t="shared" si="130"/>
        <v>21.831730636423437</v>
      </c>
      <c r="AK349">
        <f t="shared" si="131"/>
        <v>22.612312811980036</v>
      </c>
    </row>
    <row r="350" spans="1:37" x14ac:dyDescent="0.35">
      <c r="A350">
        <v>17.1999</v>
      </c>
      <c r="B350">
        <v>367.5</v>
      </c>
      <c r="C350">
        <v>22609.5</v>
      </c>
      <c r="D350">
        <f t="shared" si="123"/>
        <v>23132.51458859074</v>
      </c>
      <c r="E350">
        <v>4306.8999999999996</v>
      </c>
      <c r="F350">
        <v>0</v>
      </c>
      <c r="G350">
        <v>257050.9</v>
      </c>
      <c r="H350">
        <f t="shared" si="124"/>
        <v>345987.22846558399</v>
      </c>
      <c r="I350">
        <v>141.9</v>
      </c>
      <c r="J350">
        <v>18054.5</v>
      </c>
      <c r="K350">
        <v>6474.2</v>
      </c>
      <c r="L350">
        <v>5824.2</v>
      </c>
      <c r="M350">
        <f t="shared" si="125"/>
        <v>5858.3200275041891</v>
      </c>
      <c r="N350">
        <v>196.2</v>
      </c>
      <c r="O350">
        <v>21556.6</v>
      </c>
      <c r="P350">
        <v>312.8</v>
      </c>
      <c r="Q350">
        <v>966.3</v>
      </c>
      <c r="R350">
        <v>641.9</v>
      </c>
      <c r="S350">
        <v>216.1</v>
      </c>
      <c r="T350">
        <v>9.0299999999999994</v>
      </c>
      <c r="U350">
        <v>3.9</v>
      </c>
      <c r="V350">
        <v>9.67</v>
      </c>
      <c r="W350">
        <v>0</v>
      </c>
      <c r="X350">
        <v>0</v>
      </c>
      <c r="Y350">
        <f t="shared" si="126"/>
        <v>374978.06308167888</v>
      </c>
      <c r="Z350">
        <f t="shared" si="127"/>
        <v>17265.543340837434</v>
      </c>
      <c r="AA350">
        <f t="shared" si="128"/>
        <v>17568.879592898578</v>
      </c>
      <c r="AB350">
        <f t="shared" si="146"/>
        <v>117121.51809380285</v>
      </c>
      <c r="AC350">
        <f t="shared" si="147"/>
        <v>901.65274528700638</v>
      </c>
      <c r="AD350">
        <f t="shared" si="148"/>
        <v>10.400608419459701</v>
      </c>
      <c r="AE350">
        <f t="shared" si="149"/>
        <v>576.30037934493362</v>
      </c>
      <c r="AF350">
        <f t="shared" si="150"/>
        <v>2626.8203315814881</v>
      </c>
      <c r="AG350">
        <f t="shared" si="129"/>
        <v>14.956749606297857</v>
      </c>
      <c r="AH350">
        <f t="shared" si="151"/>
        <v>1711.8334729362005</v>
      </c>
      <c r="AI350">
        <f t="shared" si="152"/>
        <v>834.18213169410114</v>
      </c>
      <c r="AJ350">
        <f t="shared" si="130"/>
        <v>18.033054905740126</v>
      </c>
      <c r="AK350">
        <f t="shared" si="131"/>
        <v>86.692307692307693</v>
      </c>
    </row>
    <row r="351" spans="1:37" x14ac:dyDescent="0.35">
      <c r="A351">
        <v>17.209399999999999</v>
      </c>
      <c r="B351">
        <v>334.3</v>
      </c>
      <c r="C351">
        <v>23028.6</v>
      </c>
      <c r="D351">
        <f t="shared" si="123"/>
        <v>23571.416727245032</v>
      </c>
      <c r="E351">
        <v>4155.2</v>
      </c>
      <c r="F351">
        <v>12.7</v>
      </c>
      <c r="G351">
        <v>257020</v>
      </c>
      <c r="H351">
        <f t="shared" si="124"/>
        <v>345931.24983175856</v>
      </c>
      <c r="I351">
        <v>210.7</v>
      </c>
      <c r="J351">
        <v>18202.400000000001</v>
      </c>
      <c r="K351">
        <v>6188.4</v>
      </c>
      <c r="L351">
        <v>5654.3</v>
      </c>
      <c r="M351">
        <f t="shared" si="125"/>
        <v>5686.4529106929313</v>
      </c>
      <c r="N351">
        <v>187.8</v>
      </c>
      <c r="O351">
        <v>21693.5</v>
      </c>
      <c r="P351">
        <v>346.4</v>
      </c>
      <c r="Q351">
        <v>877.4</v>
      </c>
      <c r="R351">
        <v>674.2</v>
      </c>
      <c r="S351">
        <v>201.9</v>
      </c>
      <c r="T351">
        <v>4.51</v>
      </c>
      <c r="U351">
        <v>11.7</v>
      </c>
      <c r="V351">
        <v>0</v>
      </c>
      <c r="W351">
        <v>0</v>
      </c>
      <c r="X351">
        <v>0</v>
      </c>
      <c r="Y351">
        <f t="shared" si="126"/>
        <v>375189.11946969654</v>
      </c>
      <c r="Z351">
        <f t="shared" si="127"/>
        <v>16494.081728027904</v>
      </c>
      <c r="AA351">
        <f t="shared" si="128"/>
        <v>16770.699008103722</v>
      </c>
      <c r="AB351">
        <f t="shared" si="146"/>
        <v>117410.38775928029</v>
      </c>
      <c r="AC351">
        <f t="shared" si="147"/>
        <v>1095.9806099420002</v>
      </c>
      <c r="AD351">
        <f t="shared" si="148"/>
        <v>31.184273191443101</v>
      </c>
      <c r="AE351">
        <f t="shared" si="149"/>
        <v>538.12861173951808</v>
      </c>
      <c r="AF351">
        <f t="shared" si="150"/>
        <v>2350.5745615611609</v>
      </c>
      <c r="AG351">
        <f t="shared" si="129"/>
        <v>14.675878579326705</v>
      </c>
      <c r="AH351">
        <f t="shared" si="151"/>
        <v>1796.9604261257211</v>
      </c>
      <c r="AI351">
        <f t="shared" si="152"/>
        <v>923.26771226631536</v>
      </c>
      <c r="AJ351">
        <f t="shared" si="130"/>
        <v>21.919612198840003</v>
      </c>
      <c r="AK351">
        <f t="shared" si="131"/>
        <v>35.145299145299141</v>
      </c>
    </row>
    <row r="352" spans="1:37" x14ac:dyDescent="0.35">
      <c r="A352">
        <v>17.218900000000001</v>
      </c>
      <c r="B352">
        <v>326.60000000000002</v>
      </c>
      <c r="C352">
        <v>22773.9</v>
      </c>
      <c r="D352">
        <f t="shared" si="123"/>
        <v>23304.637483587474</v>
      </c>
      <c r="E352">
        <v>4257.2</v>
      </c>
      <c r="F352">
        <v>8.2899999999999991</v>
      </c>
      <c r="G352">
        <v>256193.3</v>
      </c>
      <c r="H352">
        <f t="shared" si="124"/>
        <v>344435.32170387806</v>
      </c>
      <c r="I352">
        <v>130.19999999999999</v>
      </c>
      <c r="J352">
        <v>18344</v>
      </c>
      <c r="K352">
        <v>6345.2</v>
      </c>
      <c r="L352">
        <v>5051.8999999999996</v>
      </c>
      <c r="M352">
        <f t="shared" si="125"/>
        <v>5077.5512813180903</v>
      </c>
      <c r="N352">
        <v>248</v>
      </c>
      <c r="O352">
        <v>21532.799999999999</v>
      </c>
      <c r="P352">
        <v>309</v>
      </c>
      <c r="Q352">
        <v>985.7</v>
      </c>
      <c r="R352">
        <v>580</v>
      </c>
      <c r="S352">
        <v>229.6</v>
      </c>
      <c r="T352">
        <v>10.3</v>
      </c>
      <c r="U352">
        <v>15.1</v>
      </c>
      <c r="V352">
        <v>5.81</v>
      </c>
      <c r="W352">
        <v>0</v>
      </c>
      <c r="X352">
        <v>0</v>
      </c>
      <c r="Y352">
        <f t="shared" si="126"/>
        <v>372817.51046878361</v>
      </c>
      <c r="Z352">
        <f t="shared" si="127"/>
        <v>17019.586853690151</v>
      </c>
      <c r="AA352">
        <f t="shared" si="128"/>
        <v>17314.268551103778</v>
      </c>
      <c r="AB352">
        <f t="shared" si="146"/>
        <v>118379.63282493241</v>
      </c>
      <c r="AC352">
        <f t="shared" si="147"/>
        <v>1036.6734103074302</v>
      </c>
      <c r="AD352">
        <f t="shared" si="148"/>
        <v>40.502389442526834</v>
      </c>
      <c r="AE352">
        <f t="shared" si="149"/>
        <v>615.85090172212995</v>
      </c>
      <c r="AF352">
        <f t="shared" si="150"/>
        <v>2687.1323687031663</v>
      </c>
      <c r="AG352">
        <f t="shared" si="129"/>
        <v>14.779690177392808</v>
      </c>
      <c r="AH352">
        <f t="shared" si="151"/>
        <v>1555.7209189844746</v>
      </c>
      <c r="AI352">
        <f t="shared" si="152"/>
        <v>828.82373097621144</v>
      </c>
      <c r="AJ352">
        <f t="shared" si="130"/>
        <v>20.733468206148604</v>
      </c>
      <c r="AK352">
        <f t="shared" si="131"/>
        <v>25.595364238410596</v>
      </c>
    </row>
    <row r="353" spans="1:37" x14ac:dyDescent="0.35">
      <c r="A353">
        <v>17.228400000000001</v>
      </c>
      <c r="B353">
        <v>352.4</v>
      </c>
      <c r="C353">
        <v>23094.3</v>
      </c>
      <c r="D353">
        <f t="shared" si="123"/>
        <v>23640.255144380873</v>
      </c>
      <c r="E353">
        <v>4187.6000000000004</v>
      </c>
      <c r="F353">
        <v>11.7</v>
      </c>
      <c r="G353">
        <v>256478.2</v>
      </c>
      <c r="H353">
        <f t="shared" si="124"/>
        <v>344950.47757846513</v>
      </c>
      <c r="I353">
        <v>193.6</v>
      </c>
      <c r="J353">
        <v>18518.099999999999</v>
      </c>
      <c r="K353">
        <v>6095.5</v>
      </c>
      <c r="L353">
        <v>5675.9</v>
      </c>
      <c r="M353">
        <f t="shared" si="125"/>
        <v>5708.2997384856699</v>
      </c>
      <c r="N353">
        <v>187.8</v>
      </c>
      <c r="O353">
        <v>21520</v>
      </c>
      <c r="P353">
        <v>369.5</v>
      </c>
      <c r="Q353">
        <v>1019.4</v>
      </c>
      <c r="R353">
        <v>565.70000000000005</v>
      </c>
      <c r="S353">
        <v>142.6</v>
      </c>
      <c r="T353">
        <v>11</v>
      </c>
      <c r="U353">
        <v>8.7799999999999994</v>
      </c>
      <c r="V353">
        <v>3.87</v>
      </c>
      <c r="W353">
        <v>7.32</v>
      </c>
      <c r="X353">
        <v>0</v>
      </c>
      <c r="Y353">
        <f t="shared" si="126"/>
        <v>374299.03246133163</v>
      </c>
      <c r="Z353">
        <f t="shared" si="127"/>
        <v>16285.10755135259</v>
      </c>
      <c r="AA353">
        <f t="shared" si="128"/>
        <v>16554.702664728356</v>
      </c>
      <c r="AB353">
        <f t="shared" si="146"/>
        <v>118156.06283879161</v>
      </c>
      <c r="AC353">
        <f t="shared" si="147"/>
        <v>1050.2298053378233</v>
      </c>
      <c r="AD353">
        <f t="shared" si="148"/>
        <v>43.013736621569471</v>
      </c>
      <c r="AE353">
        <f t="shared" si="149"/>
        <v>380.97881007675818</v>
      </c>
      <c r="AF353">
        <f t="shared" si="150"/>
        <v>2763.2184705335812</v>
      </c>
      <c r="AG353">
        <f t="shared" si="129"/>
        <v>14.591656285928771</v>
      </c>
      <c r="AH353">
        <f t="shared" si="151"/>
        <v>1511.358435206326</v>
      </c>
      <c r="AI353">
        <f t="shared" si="152"/>
        <v>987.17861376831797</v>
      </c>
      <c r="AJ353">
        <f t="shared" si="130"/>
        <v>21.004596106756466</v>
      </c>
      <c r="AK353">
        <f t="shared" si="131"/>
        <v>24.416149068322976</v>
      </c>
    </row>
    <row r="354" spans="1:37" x14ac:dyDescent="0.35">
      <c r="A354">
        <v>17.2379</v>
      </c>
      <c r="B354">
        <v>404.6</v>
      </c>
      <c r="C354">
        <v>23012.400000000001</v>
      </c>
      <c r="D354">
        <f t="shared" si="123"/>
        <v>23554.444293868215</v>
      </c>
      <c r="E354">
        <v>4072.3</v>
      </c>
      <c r="F354">
        <v>12.2</v>
      </c>
      <c r="G354">
        <v>257765.5</v>
      </c>
      <c r="H354">
        <f t="shared" si="124"/>
        <v>347283.10257741995</v>
      </c>
      <c r="I354">
        <v>228.8</v>
      </c>
      <c r="J354">
        <v>18565.2</v>
      </c>
      <c r="K354">
        <v>5666.5</v>
      </c>
      <c r="L354">
        <v>5656.6</v>
      </c>
      <c r="M354">
        <f t="shared" si="125"/>
        <v>5688.7791481293089</v>
      </c>
      <c r="N354">
        <v>209.3</v>
      </c>
      <c r="O354">
        <v>22180.2</v>
      </c>
      <c r="P354">
        <v>405.1</v>
      </c>
      <c r="Q354">
        <v>972.9</v>
      </c>
      <c r="R354">
        <v>605.29999999999995</v>
      </c>
      <c r="S354">
        <v>170.3</v>
      </c>
      <c r="T354">
        <v>5.16</v>
      </c>
      <c r="U354">
        <v>3.41</v>
      </c>
      <c r="V354">
        <v>0</v>
      </c>
      <c r="W354">
        <v>3.9</v>
      </c>
      <c r="X354">
        <v>0</v>
      </c>
      <c r="Y354">
        <f t="shared" si="126"/>
        <v>376526.32601941744</v>
      </c>
      <c r="Z354">
        <f t="shared" si="127"/>
        <v>15049.412506969775</v>
      </c>
      <c r="AA354">
        <f t="shared" si="128"/>
        <v>15279.357866341967</v>
      </c>
      <c r="AB354">
        <f t="shared" si="146"/>
        <v>119029.39290807718</v>
      </c>
      <c r="AC354">
        <f t="shared" si="147"/>
        <v>1195.9323130483526</v>
      </c>
      <c r="AD354">
        <f t="shared" si="148"/>
        <v>19.414313143201106</v>
      </c>
      <c r="AE354">
        <f t="shared" si="149"/>
        <v>452.29241153038964</v>
      </c>
      <c r="AF354">
        <f t="shared" si="150"/>
        <v>2597.5872931380673</v>
      </c>
      <c r="AG354">
        <f t="shared" si="129"/>
        <v>14.743846139805813</v>
      </c>
      <c r="AH354">
        <f t="shared" si="151"/>
        <v>1607.5901156743678</v>
      </c>
      <c r="AI354">
        <f t="shared" si="152"/>
        <v>1075.8875860890244</v>
      </c>
      <c r="AJ354">
        <f t="shared" si="130"/>
        <v>23.918646260967051</v>
      </c>
      <c r="AK354">
        <f t="shared" si="131"/>
        <v>61.600547195622433</v>
      </c>
    </row>
    <row r="355" spans="1:37" x14ac:dyDescent="0.35">
      <c r="A355">
        <v>17.247399999999999</v>
      </c>
      <c r="B355">
        <v>364.7</v>
      </c>
      <c r="C355">
        <v>23120.6</v>
      </c>
      <c r="D355">
        <f t="shared" si="123"/>
        <v>23667.814061797188</v>
      </c>
      <c r="E355">
        <v>3941.4</v>
      </c>
      <c r="F355">
        <v>8.2899999999999991</v>
      </c>
      <c r="G355">
        <v>255714.5</v>
      </c>
      <c r="H355">
        <f t="shared" si="124"/>
        <v>343570.44440607802</v>
      </c>
      <c r="I355">
        <v>200</v>
      </c>
      <c r="J355">
        <v>19060.7</v>
      </c>
      <c r="K355">
        <v>5819.2</v>
      </c>
      <c r="L355">
        <v>5189.8999999999996</v>
      </c>
      <c r="M355">
        <f t="shared" si="125"/>
        <v>5216.9755815707931</v>
      </c>
      <c r="N355">
        <v>210.2</v>
      </c>
      <c r="O355">
        <v>22317.7</v>
      </c>
      <c r="P355">
        <v>403.9</v>
      </c>
      <c r="Q355">
        <v>841.9</v>
      </c>
      <c r="R355">
        <v>657.3</v>
      </c>
      <c r="S355">
        <v>150.30000000000001</v>
      </c>
      <c r="T355">
        <v>10.3</v>
      </c>
      <c r="U355">
        <v>23.4</v>
      </c>
      <c r="V355">
        <v>5.16</v>
      </c>
      <c r="W355">
        <v>0</v>
      </c>
      <c r="X355">
        <v>0</v>
      </c>
      <c r="Y355">
        <f t="shared" si="126"/>
        <v>372455.23404944601</v>
      </c>
      <c r="Z355">
        <f t="shared" si="127"/>
        <v>15623.891055931465</v>
      </c>
      <c r="AA355">
        <f t="shared" si="128"/>
        <v>15871.871446261603</v>
      </c>
      <c r="AB355">
        <f t="shared" si="146"/>
        <v>121678.5155823142</v>
      </c>
      <c r="AC355">
        <f t="shared" si="147"/>
        <v>1123.598117953801</v>
      </c>
      <c r="AD355">
        <f t="shared" si="148"/>
        <v>62.826342230683991</v>
      </c>
      <c r="AE355">
        <f t="shared" si="149"/>
        <v>403.53842894323947</v>
      </c>
      <c r="AF355">
        <f t="shared" si="150"/>
        <v>2301.9142211495391</v>
      </c>
      <c r="AG355">
        <f t="shared" si="129"/>
        <v>14.51635725669502</v>
      </c>
      <c r="AH355">
        <f t="shared" si="151"/>
        <v>1764.7758439413926</v>
      </c>
      <c r="AI355">
        <f t="shared" si="152"/>
        <v>1084.4256250843275</v>
      </c>
      <c r="AJ355">
        <f t="shared" si="130"/>
        <v>22.47196235907602</v>
      </c>
      <c r="AK355">
        <f t="shared" si="131"/>
        <v>17.884188034188032</v>
      </c>
    </row>
    <row r="356" spans="1:37" x14ac:dyDescent="0.35">
      <c r="A356">
        <v>17.256900000000002</v>
      </c>
      <c r="B356">
        <v>277</v>
      </c>
      <c r="C356">
        <v>23085.5</v>
      </c>
      <c r="D356">
        <f t="shared" si="123"/>
        <v>23631.034240969908</v>
      </c>
      <c r="E356">
        <v>4280.6000000000004</v>
      </c>
      <c r="F356">
        <v>0</v>
      </c>
      <c r="G356">
        <v>254769.4</v>
      </c>
      <c r="H356">
        <f t="shared" si="124"/>
        <v>341866.53097712301</v>
      </c>
      <c r="I356">
        <v>170.7</v>
      </c>
      <c r="J356">
        <v>18565.7</v>
      </c>
      <c r="K356">
        <v>5770.2</v>
      </c>
      <c r="L356">
        <v>5421</v>
      </c>
      <c r="M356">
        <f t="shared" si="125"/>
        <v>5450.5474175505415</v>
      </c>
      <c r="N356">
        <v>217.1</v>
      </c>
      <c r="O356">
        <v>22605.4</v>
      </c>
      <c r="P356">
        <v>420</v>
      </c>
      <c r="Q356">
        <v>894.2</v>
      </c>
      <c r="R356">
        <v>649.5</v>
      </c>
      <c r="S356">
        <v>172.9</v>
      </c>
      <c r="T356">
        <v>5.81</v>
      </c>
      <c r="U356">
        <v>8.2899999999999991</v>
      </c>
      <c r="V356">
        <v>10</v>
      </c>
      <c r="W356">
        <v>4.3899999999999997</v>
      </c>
      <c r="X356">
        <v>0</v>
      </c>
      <c r="Y356">
        <f t="shared" si="126"/>
        <v>370948.11263564345</v>
      </c>
      <c r="Z356">
        <f t="shared" si="127"/>
        <v>15555.275262089463</v>
      </c>
      <c r="AA356">
        <f t="shared" si="128"/>
        <v>15801.065180404876</v>
      </c>
      <c r="AB356">
        <f t="shared" si="146"/>
        <v>122528.45735501572</v>
      </c>
      <c r="AC356">
        <f t="shared" si="147"/>
        <v>1045.42923063989</v>
      </c>
      <c r="AD356">
        <f t="shared" si="148"/>
        <v>34.182678299416722</v>
      </c>
      <c r="AE356">
        <f t="shared" si="149"/>
        <v>466.10292413005925</v>
      </c>
      <c r="AF356">
        <f t="shared" si="150"/>
        <v>2453.2002428432343</v>
      </c>
      <c r="AG356">
        <f t="shared" si="129"/>
        <v>14.466845906575585</v>
      </c>
      <c r="AH356">
        <f t="shared" si="151"/>
        <v>1750.9187346586091</v>
      </c>
      <c r="AI356">
        <f t="shared" si="152"/>
        <v>1132.2338237977149</v>
      </c>
      <c r="AJ356">
        <f t="shared" si="130"/>
        <v>20.908584612797799</v>
      </c>
      <c r="AK356">
        <f t="shared" si="131"/>
        <v>30.58359621451104</v>
      </c>
    </row>
    <row r="357" spans="1:37" x14ac:dyDescent="0.35">
      <c r="A357">
        <v>17.266400000000001</v>
      </c>
      <c r="B357">
        <v>337.1</v>
      </c>
      <c r="C357">
        <v>23806.2</v>
      </c>
      <c r="D357">
        <f t="shared" si="123"/>
        <v>24386.755990460089</v>
      </c>
      <c r="E357">
        <v>4389</v>
      </c>
      <c r="F357">
        <v>7.81</v>
      </c>
      <c r="G357">
        <v>255530.9</v>
      </c>
      <c r="H357">
        <f t="shared" si="124"/>
        <v>343239.09481266577</v>
      </c>
      <c r="I357">
        <v>224.4</v>
      </c>
      <c r="J357">
        <v>18632.3</v>
      </c>
      <c r="K357">
        <v>5598.6</v>
      </c>
      <c r="L357">
        <v>5076.2</v>
      </c>
      <c r="M357">
        <f t="shared" si="125"/>
        <v>5102.0992763465902</v>
      </c>
      <c r="N357">
        <v>192.1</v>
      </c>
      <c r="O357">
        <v>22201.200000000001</v>
      </c>
      <c r="P357">
        <v>356.1</v>
      </c>
      <c r="Q357">
        <v>835.4</v>
      </c>
      <c r="R357">
        <v>710.9</v>
      </c>
      <c r="S357">
        <v>116.8</v>
      </c>
      <c r="T357">
        <v>11</v>
      </c>
      <c r="U357">
        <v>19.5</v>
      </c>
      <c r="V357">
        <v>0</v>
      </c>
      <c r="W357">
        <v>3.9</v>
      </c>
      <c r="X357">
        <v>0</v>
      </c>
      <c r="Y357">
        <f t="shared" si="126"/>
        <v>372727.95007947244</v>
      </c>
      <c r="Z357">
        <f t="shared" si="127"/>
        <v>15020.606849597074</v>
      </c>
      <c r="AA357">
        <f t="shared" si="128"/>
        <v>15249.666088500066</v>
      </c>
      <c r="AB357">
        <f t="shared" si="146"/>
        <v>121328.43804806624</v>
      </c>
      <c r="AC357">
        <f t="shared" si="147"/>
        <v>1138.3906141450602</v>
      </c>
      <c r="AD357">
        <f t="shared" si="148"/>
        <v>62.780373714959367</v>
      </c>
      <c r="AE357">
        <f t="shared" si="149"/>
        <v>313.36528418407067</v>
      </c>
      <c r="AF357">
        <f t="shared" si="150"/>
        <v>2270.8251415530603</v>
      </c>
      <c r="AG357">
        <f t="shared" si="129"/>
        <v>14.07481564776136</v>
      </c>
      <c r="AH357">
        <f t="shared" si="151"/>
        <v>1907.2892168360947</v>
      </c>
      <c r="AI357">
        <f t="shared" si="152"/>
        <v>955.38850768790735</v>
      </c>
      <c r="AJ357">
        <f t="shared" si="130"/>
        <v>22.767812282901204</v>
      </c>
      <c r="AK357">
        <f t="shared" si="131"/>
        <v>18.132905982905982</v>
      </c>
    </row>
    <row r="358" spans="1:37" x14ac:dyDescent="0.35">
      <c r="A358">
        <v>17.2759</v>
      </c>
      <c r="B358">
        <v>359</v>
      </c>
      <c r="C358">
        <v>22813.3</v>
      </c>
      <c r="D358">
        <f t="shared" si="123"/>
        <v>23345.896950910195</v>
      </c>
      <c r="E358">
        <v>4239.7</v>
      </c>
      <c r="F358">
        <v>8.7799999999999994</v>
      </c>
      <c r="G358">
        <v>255429.1</v>
      </c>
      <c r="H358">
        <f t="shared" si="124"/>
        <v>343055.44307466212</v>
      </c>
      <c r="I358">
        <v>200.5</v>
      </c>
      <c r="J358">
        <v>18696.099999999999</v>
      </c>
      <c r="K358">
        <v>5546</v>
      </c>
      <c r="L358">
        <v>5143.3</v>
      </c>
      <c r="M358">
        <f t="shared" si="125"/>
        <v>5169.890296763343</v>
      </c>
      <c r="N358">
        <v>201</v>
      </c>
      <c r="O358">
        <v>21527.1</v>
      </c>
      <c r="P358">
        <v>385.6</v>
      </c>
      <c r="Q358">
        <v>823.8</v>
      </c>
      <c r="R358">
        <v>589.70000000000005</v>
      </c>
      <c r="S358">
        <v>120.6</v>
      </c>
      <c r="T358">
        <v>4.51</v>
      </c>
      <c r="U358">
        <v>0</v>
      </c>
      <c r="V358">
        <v>0</v>
      </c>
      <c r="W358">
        <v>0</v>
      </c>
      <c r="X358">
        <v>0</v>
      </c>
      <c r="Y358">
        <f t="shared" si="126"/>
        <v>371571.23032233567</v>
      </c>
      <c r="Z358">
        <f t="shared" si="127"/>
        <v>14925.805733637882</v>
      </c>
      <c r="AA358">
        <f t="shared" si="128"/>
        <v>15151.960959401575</v>
      </c>
      <c r="AB358">
        <f t="shared" si="146"/>
        <v>119661.84777392133</v>
      </c>
      <c r="AC358">
        <f t="shared" si="147"/>
        <v>1104.1759063103048</v>
      </c>
      <c r="AD358">
        <f t="shared" si="148"/>
        <v>0</v>
      </c>
      <c r="AE358">
        <f t="shared" si="149"/>
        <v>324.56764721902789</v>
      </c>
      <c r="AF358">
        <f t="shared" si="150"/>
        <v>2229.2091863017658</v>
      </c>
      <c r="AG358">
        <f t="shared" si="129"/>
        <v>14.69446403348779</v>
      </c>
      <c r="AH358">
        <f t="shared" si="151"/>
        <v>1587.0442915842516</v>
      </c>
      <c r="AI358">
        <f t="shared" si="152"/>
        <v>1037.7552634134092</v>
      </c>
      <c r="AJ358">
        <f t="shared" si="130"/>
        <v>22.083518126206094</v>
      </c>
      <c r="AK358" t="e">
        <f t="shared" si="131"/>
        <v>#DIV/0!</v>
      </c>
    </row>
    <row r="359" spans="1:37" x14ac:dyDescent="0.35">
      <c r="A359">
        <v>17.285399999999999</v>
      </c>
      <c r="B359">
        <v>399.9</v>
      </c>
      <c r="C359">
        <v>25194.3</v>
      </c>
      <c r="D359">
        <f t="shared" si="123"/>
        <v>25845.458228239735</v>
      </c>
      <c r="E359">
        <v>4220.6000000000004</v>
      </c>
      <c r="F359">
        <v>14.1</v>
      </c>
      <c r="G359">
        <v>258251.8</v>
      </c>
      <c r="H359">
        <f t="shared" si="124"/>
        <v>348166.39932526962</v>
      </c>
      <c r="I359">
        <v>190.2</v>
      </c>
      <c r="J359">
        <v>18470.5</v>
      </c>
      <c r="K359">
        <v>5571.6</v>
      </c>
      <c r="L359">
        <v>5203.8</v>
      </c>
      <c r="M359">
        <f t="shared" si="125"/>
        <v>5231.0211880584184</v>
      </c>
      <c r="N359">
        <v>153.6</v>
      </c>
      <c r="O359">
        <v>22369.7</v>
      </c>
      <c r="P359">
        <v>314.89999999999998</v>
      </c>
      <c r="Q359">
        <v>825</v>
      </c>
      <c r="R359">
        <v>534.9</v>
      </c>
      <c r="S359">
        <v>158.69999999999999</v>
      </c>
      <c r="T359">
        <v>6.45</v>
      </c>
      <c r="U359">
        <v>7.8</v>
      </c>
      <c r="V359">
        <v>16.8</v>
      </c>
      <c r="W359">
        <v>4.3899999999999997</v>
      </c>
      <c r="X359">
        <v>3.9</v>
      </c>
      <c r="Y359">
        <f t="shared" si="126"/>
        <v>379242.87874156778</v>
      </c>
      <c r="Z359">
        <f t="shared" si="127"/>
        <v>14691.376720080023</v>
      </c>
      <c r="AA359">
        <f t="shared" si="128"/>
        <v>14910.431486101279</v>
      </c>
      <c r="AB359">
        <f t="shared" si="146"/>
        <v>118817.78808747612</v>
      </c>
      <c r="AC359">
        <f t="shared" si="147"/>
        <v>943.72240076757851</v>
      </c>
      <c r="AD359">
        <f t="shared" si="148"/>
        <v>42.426637128668169</v>
      </c>
      <c r="AE359">
        <f t="shared" si="149"/>
        <v>418.46533948537217</v>
      </c>
      <c r="AF359">
        <f t="shared" si="150"/>
        <v>2236.6932843003588</v>
      </c>
      <c r="AG359">
        <f t="shared" si="129"/>
        <v>13.471086341384719</v>
      </c>
      <c r="AH359">
        <f t="shared" si="151"/>
        <v>1410.4417775092979</v>
      </c>
      <c r="AI359">
        <f t="shared" si="152"/>
        <v>830.33859737834723</v>
      </c>
      <c r="AJ359">
        <f t="shared" si="130"/>
        <v>18.874448015351572</v>
      </c>
      <c r="AK359">
        <f t="shared" si="131"/>
        <v>22.243629583592295</v>
      </c>
    </row>
    <row r="360" spans="1:37" x14ac:dyDescent="0.35">
      <c r="A360">
        <v>17.294899999999998</v>
      </c>
      <c r="B360">
        <v>360.9</v>
      </c>
      <c r="C360">
        <v>23414.3</v>
      </c>
      <c r="D360">
        <f t="shared" si="123"/>
        <v>23975.673614717067</v>
      </c>
      <c r="E360">
        <v>4328.3999999999996</v>
      </c>
      <c r="F360">
        <v>4.3899999999999997</v>
      </c>
      <c r="G360">
        <v>256578</v>
      </c>
      <c r="H360">
        <f t="shared" si="124"/>
        <v>345131.02921355568</v>
      </c>
      <c r="I360">
        <v>162.4</v>
      </c>
      <c r="J360">
        <v>18668</v>
      </c>
      <c r="K360">
        <v>5147.7</v>
      </c>
      <c r="L360">
        <v>5428.6</v>
      </c>
      <c r="M360">
        <f t="shared" si="125"/>
        <v>5458.2305503657153</v>
      </c>
      <c r="N360">
        <v>210.2</v>
      </c>
      <c r="O360">
        <v>22415.5</v>
      </c>
      <c r="P360">
        <v>403.8</v>
      </c>
      <c r="Q360">
        <v>778</v>
      </c>
      <c r="R360">
        <v>663.9</v>
      </c>
      <c r="S360">
        <v>187.7</v>
      </c>
      <c r="T360">
        <v>16.3</v>
      </c>
      <c r="U360">
        <v>3.9</v>
      </c>
      <c r="V360">
        <v>0</v>
      </c>
      <c r="W360">
        <v>4.3899999999999997</v>
      </c>
      <c r="X360">
        <v>0</v>
      </c>
      <c r="Y360">
        <f t="shared" si="126"/>
        <v>374564.93337863847</v>
      </c>
      <c r="Z360">
        <f t="shared" si="127"/>
        <v>13743.144489172768</v>
      </c>
      <c r="AA360">
        <f t="shared" si="128"/>
        <v>13934.650403068244</v>
      </c>
      <c r="AB360">
        <f t="shared" si="146"/>
        <v>121239.05884722591</v>
      </c>
      <c r="AC360">
        <f t="shared" si="147"/>
        <v>1006.4743557264878</v>
      </c>
      <c r="AD360">
        <f t="shared" si="148"/>
        <v>22.132344117808387</v>
      </c>
      <c r="AE360">
        <f t="shared" si="149"/>
        <v>501.11471542975085</v>
      </c>
      <c r="AF360">
        <f t="shared" si="150"/>
        <v>2120.5935986459835</v>
      </c>
      <c r="AG360">
        <f t="shared" si="129"/>
        <v>14.395050364787364</v>
      </c>
      <c r="AH360">
        <f t="shared" si="151"/>
        <v>1772.4563642717719</v>
      </c>
      <c r="AI360">
        <f t="shared" si="152"/>
        <v>1078.0507303704496</v>
      </c>
      <c r="AJ360">
        <f t="shared" si="130"/>
        <v>20.129487114529756</v>
      </c>
      <c r="AK360">
        <f t="shared" si="131"/>
        <v>45.475271411338966</v>
      </c>
    </row>
    <row r="361" spans="1:37" x14ac:dyDescent="0.35">
      <c r="A361">
        <v>17.304400000000001</v>
      </c>
      <c r="B361">
        <v>306.7</v>
      </c>
      <c r="C361">
        <v>23259</v>
      </c>
      <c r="D361">
        <f t="shared" si="123"/>
        <v>23812.8633895782</v>
      </c>
      <c r="E361">
        <v>4179</v>
      </c>
      <c r="F361">
        <v>20.5</v>
      </c>
      <c r="G361">
        <v>254496.4</v>
      </c>
      <c r="H361">
        <f t="shared" si="124"/>
        <v>341375.14560627198</v>
      </c>
      <c r="I361">
        <v>189.7</v>
      </c>
      <c r="J361">
        <v>18817</v>
      </c>
      <c r="K361">
        <v>5428.1</v>
      </c>
      <c r="L361">
        <v>5295.2</v>
      </c>
      <c r="M361">
        <f t="shared" si="125"/>
        <v>5323.3884062889811</v>
      </c>
      <c r="N361">
        <v>163</v>
      </c>
      <c r="O361">
        <v>21651</v>
      </c>
      <c r="P361">
        <v>374.2</v>
      </c>
      <c r="Q361">
        <v>876.7</v>
      </c>
      <c r="R361">
        <v>613.5</v>
      </c>
      <c r="S361">
        <v>81.3</v>
      </c>
      <c r="T361">
        <v>15.5</v>
      </c>
      <c r="U361">
        <v>7.8</v>
      </c>
      <c r="V361">
        <v>5.16</v>
      </c>
      <c r="W361">
        <v>0</v>
      </c>
      <c r="X361">
        <v>0</v>
      </c>
      <c r="Y361">
        <f t="shared" si="126"/>
        <v>370511.39740213915</v>
      </c>
      <c r="Z361">
        <f t="shared" si="127"/>
        <v>14650.291564738411</v>
      </c>
      <c r="AA361">
        <f t="shared" si="128"/>
        <v>14868.113766434375</v>
      </c>
      <c r="AB361">
        <f t="shared" si="146"/>
        <v>120501.0164681704</v>
      </c>
      <c r="AC361">
        <f t="shared" si="147"/>
        <v>1007.2564639487804</v>
      </c>
      <c r="AD361">
        <f t="shared" si="148"/>
        <v>21.051983973206021</v>
      </c>
      <c r="AE361">
        <f t="shared" si="149"/>
        <v>219.4264483361089</v>
      </c>
      <c r="AF361">
        <f t="shared" si="150"/>
        <v>2421.9497869482248</v>
      </c>
      <c r="AG361">
        <f t="shared" si="129"/>
        <v>14.335745349955531</v>
      </c>
      <c r="AH361">
        <f t="shared" si="151"/>
        <v>1655.8195086617811</v>
      </c>
      <c r="AI361">
        <f t="shared" si="152"/>
        <v>1009.9554362530375</v>
      </c>
      <c r="AJ361">
        <f t="shared" si="130"/>
        <v>20.145129278975606</v>
      </c>
      <c r="AK361">
        <f t="shared" si="131"/>
        <v>47.846153846153847</v>
      </c>
    </row>
    <row r="362" spans="1:37" x14ac:dyDescent="0.35">
      <c r="A362">
        <v>17.3139</v>
      </c>
      <c r="B362">
        <v>366.6</v>
      </c>
      <c r="C362">
        <v>23028.6</v>
      </c>
      <c r="D362">
        <f t="shared" si="123"/>
        <v>23571.416727245032</v>
      </c>
      <c r="E362">
        <v>4448.8</v>
      </c>
      <c r="F362">
        <v>4.88</v>
      </c>
      <c r="G362">
        <v>263678.2</v>
      </c>
      <c r="H362">
        <f t="shared" si="124"/>
        <v>358101.85166322655</v>
      </c>
      <c r="I362">
        <v>224.4</v>
      </c>
      <c r="J362">
        <v>20503</v>
      </c>
      <c r="K362">
        <v>5383.9</v>
      </c>
      <c r="L362">
        <v>5333.3</v>
      </c>
      <c r="M362">
        <f t="shared" si="125"/>
        <v>5361.8966031535992</v>
      </c>
      <c r="N362">
        <v>162.9</v>
      </c>
      <c r="O362">
        <v>21676.799999999999</v>
      </c>
      <c r="P362">
        <v>399.7</v>
      </c>
      <c r="Q362">
        <v>883.9</v>
      </c>
      <c r="R362">
        <v>662.5</v>
      </c>
      <c r="S362">
        <v>149</v>
      </c>
      <c r="T362">
        <v>16.8</v>
      </c>
      <c r="U362">
        <v>3.9</v>
      </c>
      <c r="V362">
        <v>0</v>
      </c>
      <c r="W362">
        <v>0</v>
      </c>
      <c r="X362">
        <v>3.9</v>
      </c>
      <c r="Y362">
        <f t="shared" si="126"/>
        <v>387035.16499362519</v>
      </c>
      <c r="Z362">
        <f t="shared" si="127"/>
        <v>13910.622307636251</v>
      </c>
      <c r="AA362">
        <f t="shared" si="128"/>
        <v>14106.857473903376</v>
      </c>
      <c r="AB362">
        <f t="shared" si="146"/>
        <v>120476.39133970685</v>
      </c>
      <c r="AC362">
        <f t="shared" si="147"/>
        <v>1013.2929394321561</v>
      </c>
      <c r="AD362">
        <f t="shared" si="148"/>
        <v>20.153207526061546</v>
      </c>
      <c r="AE362">
        <f t="shared" si="149"/>
        <v>384.97793863886801</v>
      </c>
      <c r="AF362">
        <f t="shared" si="150"/>
        <v>2327.1787203491835</v>
      </c>
      <c r="AG362">
        <f t="shared" si="129"/>
        <v>15.192207401319004</v>
      </c>
      <c r="AH362">
        <f t="shared" si="151"/>
        <v>1711.7307674379199</v>
      </c>
      <c r="AI362">
        <f t="shared" si="152"/>
        <v>1032.7226984829231</v>
      </c>
      <c r="AJ362">
        <f t="shared" si="130"/>
        <v>20.265858788643122</v>
      </c>
      <c r="AK362">
        <f t="shared" si="131"/>
        <v>50.279487179487184</v>
      </c>
    </row>
    <row r="363" spans="1:37" x14ac:dyDescent="0.35">
      <c r="A363">
        <v>17.323399999999999</v>
      </c>
      <c r="B363">
        <v>395.2</v>
      </c>
      <c r="C363">
        <v>23504.799999999999</v>
      </c>
      <c r="D363">
        <f t="shared" si="123"/>
        <v>24070.574028423278</v>
      </c>
      <c r="E363">
        <v>4347.8999999999996</v>
      </c>
      <c r="F363">
        <v>12.2</v>
      </c>
      <c r="G363">
        <v>255260.2</v>
      </c>
      <c r="H363">
        <f t="shared" si="124"/>
        <v>342750.85069980141</v>
      </c>
      <c r="I363">
        <v>155.1</v>
      </c>
      <c r="J363">
        <v>19008.400000000001</v>
      </c>
      <c r="K363">
        <v>5452.9</v>
      </c>
      <c r="L363">
        <v>5281.9</v>
      </c>
      <c r="M363">
        <f t="shared" si="125"/>
        <v>5309.9466069834252</v>
      </c>
      <c r="N363">
        <v>214.1</v>
      </c>
      <c r="O363">
        <v>21688.400000000001</v>
      </c>
      <c r="P363">
        <v>309.60000000000002</v>
      </c>
      <c r="Q363">
        <v>716.8</v>
      </c>
      <c r="R363">
        <v>554.6</v>
      </c>
      <c r="S363">
        <v>155.5</v>
      </c>
      <c r="T363">
        <v>5.16</v>
      </c>
      <c r="U363">
        <v>12.7</v>
      </c>
      <c r="V363">
        <v>5.16</v>
      </c>
      <c r="W363">
        <v>0</v>
      </c>
      <c r="X363">
        <v>0</v>
      </c>
      <c r="Y363">
        <f t="shared" si="126"/>
        <v>372131.37133520812</v>
      </c>
      <c r="Z363">
        <f t="shared" si="127"/>
        <v>14653.158588685988</v>
      </c>
      <c r="AA363">
        <f t="shared" si="128"/>
        <v>14871.066687236997</v>
      </c>
      <c r="AB363">
        <f t="shared" si="146"/>
        <v>121045.15628010487</v>
      </c>
      <c r="AC363">
        <f t="shared" si="147"/>
        <v>1024.9068726227945</v>
      </c>
      <c r="AD363">
        <f t="shared" si="148"/>
        <v>34.127732780045861</v>
      </c>
      <c r="AE363">
        <f t="shared" si="149"/>
        <v>417.86318482654576</v>
      </c>
      <c r="AF363">
        <f t="shared" si="150"/>
        <v>1953.9336266950347</v>
      </c>
      <c r="AG363">
        <f t="shared" si="129"/>
        <v>14.239413247688676</v>
      </c>
      <c r="AH363">
        <f t="shared" si="151"/>
        <v>1490.3339054971207</v>
      </c>
      <c r="AI363">
        <f t="shared" si="152"/>
        <v>831.96425737812581</v>
      </c>
      <c r="AJ363">
        <f t="shared" si="130"/>
        <v>20.498137452455889</v>
      </c>
      <c r="AK363">
        <f t="shared" si="131"/>
        <v>30.031496062992122</v>
      </c>
    </row>
    <row r="364" spans="1:37" x14ac:dyDescent="0.35">
      <c r="A364">
        <v>17.332899999999999</v>
      </c>
      <c r="B364">
        <v>284.8</v>
      </c>
      <c r="C364">
        <v>23423.8</v>
      </c>
      <c r="D364">
        <f t="shared" si="123"/>
        <v>23985.634710327773</v>
      </c>
      <c r="E364">
        <v>4264.3</v>
      </c>
      <c r="F364">
        <v>7.8</v>
      </c>
      <c r="G364">
        <v>256676</v>
      </c>
      <c r="H364">
        <f t="shared" si="124"/>
        <v>345308.37158493471</v>
      </c>
      <c r="I364">
        <v>170.2</v>
      </c>
      <c r="J364">
        <v>19143.2</v>
      </c>
      <c r="K364">
        <v>5261.3</v>
      </c>
      <c r="L364">
        <v>4788.7</v>
      </c>
      <c r="M364">
        <f t="shared" si="125"/>
        <v>4811.7419888620634</v>
      </c>
      <c r="N364">
        <v>177.1</v>
      </c>
      <c r="O364">
        <v>22266.2</v>
      </c>
      <c r="P364">
        <v>458</v>
      </c>
      <c r="Q364">
        <v>977.4</v>
      </c>
      <c r="R364">
        <v>685.1</v>
      </c>
      <c r="S364">
        <v>154.19999999999999</v>
      </c>
      <c r="T364">
        <v>11</v>
      </c>
      <c r="U364">
        <v>3.9</v>
      </c>
      <c r="V364">
        <v>0</v>
      </c>
      <c r="W364">
        <v>6.83</v>
      </c>
      <c r="X364">
        <v>0</v>
      </c>
      <c r="Y364">
        <f t="shared" si="126"/>
        <v>374105.74828412454</v>
      </c>
      <c r="Z364">
        <f t="shared" si="127"/>
        <v>14063.670564089183</v>
      </c>
      <c r="AA364">
        <f t="shared" si="128"/>
        <v>14264.278680283045</v>
      </c>
      <c r="AB364">
        <f t="shared" si="146"/>
        <v>122087.67229449759</v>
      </c>
      <c r="AC364">
        <f t="shared" si="147"/>
        <v>949.19685577862288</v>
      </c>
      <c r="AD364">
        <f t="shared" si="148"/>
        <v>28.681729829638481</v>
      </c>
      <c r="AE364">
        <f t="shared" si="149"/>
        <v>412.1829207577124</v>
      </c>
      <c r="AF364">
        <f t="shared" si="150"/>
        <v>2642.0337151551421</v>
      </c>
      <c r="AG364">
        <f t="shared" si="129"/>
        <v>14.396465874478247</v>
      </c>
      <c r="AH364">
        <f t="shared" si="151"/>
        <v>1831.3003826920153</v>
      </c>
      <c r="AI364">
        <f t="shared" si="152"/>
        <v>1224.2527737161627</v>
      </c>
      <c r="AJ364">
        <f t="shared" si="130"/>
        <v>18.983937115572459</v>
      </c>
      <c r="AK364">
        <f t="shared" si="131"/>
        <v>33.094128611369989</v>
      </c>
    </row>
    <row r="365" spans="1:37" x14ac:dyDescent="0.35">
      <c r="A365">
        <v>17.342400000000001</v>
      </c>
      <c r="B365">
        <v>407.6</v>
      </c>
      <c r="C365">
        <v>23184.7</v>
      </c>
      <c r="D365">
        <f t="shared" si="123"/>
        <v>23734.988589961686</v>
      </c>
      <c r="E365">
        <v>4185.8999999999996</v>
      </c>
      <c r="F365">
        <v>15.6</v>
      </c>
      <c r="G365">
        <v>254703.6</v>
      </c>
      <c r="H365">
        <f t="shared" si="124"/>
        <v>341748.06157657539</v>
      </c>
      <c r="I365">
        <v>201.4</v>
      </c>
      <c r="J365">
        <v>18106.7</v>
      </c>
      <c r="K365">
        <v>5406.7</v>
      </c>
      <c r="L365">
        <v>5574.7</v>
      </c>
      <c r="M365">
        <f t="shared" si="125"/>
        <v>5605.9514978148682</v>
      </c>
      <c r="N365">
        <v>186.3</v>
      </c>
      <c r="O365">
        <v>21743.5</v>
      </c>
      <c r="P365">
        <v>387.1</v>
      </c>
      <c r="Q365">
        <v>808.9</v>
      </c>
      <c r="R365">
        <v>598.6</v>
      </c>
      <c r="S365">
        <v>183.8</v>
      </c>
      <c r="T365">
        <v>10.3</v>
      </c>
      <c r="U365">
        <v>7.32</v>
      </c>
      <c r="V365">
        <v>5.16</v>
      </c>
      <c r="W365">
        <v>0</v>
      </c>
      <c r="X365">
        <v>0</v>
      </c>
      <c r="Y365">
        <f t="shared" si="126"/>
        <v>371089.0016643519</v>
      </c>
      <c r="Z365">
        <f t="shared" si="127"/>
        <v>14569.820112562464</v>
      </c>
      <c r="AA365">
        <f t="shared" si="128"/>
        <v>14785.238376022464</v>
      </c>
      <c r="AB365">
        <f t="shared" si="146"/>
        <v>118667.21946081934</v>
      </c>
      <c r="AC365">
        <f t="shared" si="147"/>
        <v>1086.8012746030745</v>
      </c>
      <c r="AD365">
        <f t="shared" si="148"/>
        <v>19.725726085034722</v>
      </c>
      <c r="AE365">
        <f t="shared" si="149"/>
        <v>495.29896918434179</v>
      </c>
      <c r="AF365">
        <f t="shared" si="150"/>
        <v>2221.4616879042651</v>
      </c>
      <c r="AG365">
        <f t="shared" si="129"/>
        <v>14.398492768650918</v>
      </c>
      <c r="AH365">
        <f t="shared" si="151"/>
        <v>1613.0901140029762</v>
      </c>
      <c r="AI365">
        <f t="shared" si="152"/>
        <v>1043.1459791689811</v>
      </c>
      <c r="AJ365">
        <f t="shared" si="130"/>
        <v>21.73602549206149</v>
      </c>
      <c r="AK365">
        <f t="shared" si="131"/>
        <v>55.09562841530056</v>
      </c>
    </row>
    <row r="366" spans="1:37" x14ac:dyDescent="0.35">
      <c r="A366">
        <v>17.351900000000001</v>
      </c>
      <c r="B366">
        <v>374.2</v>
      </c>
      <c r="C366">
        <v>24343.8</v>
      </c>
      <c r="D366">
        <f t="shared" si="123"/>
        <v>24951.207197781347</v>
      </c>
      <c r="E366">
        <v>4130.3</v>
      </c>
      <c r="F366">
        <v>8.2899999999999991</v>
      </c>
      <c r="G366">
        <v>254278.2</v>
      </c>
      <c r="H366">
        <f t="shared" si="124"/>
        <v>340982.65599852381</v>
      </c>
      <c r="I366">
        <v>218.5</v>
      </c>
      <c r="J366">
        <v>18321.900000000001</v>
      </c>
      <c r="K366">
        <v>5431.5</v>
      </c>
      <c r="L366">
        <v>5498</v>
      </c>
      <c r="M366">
        <f t="shared" si="125"/>
        <v>5528.3951163496904</v>
      </c>
      <c r="N366">
        <v>228.9</v>
      </c>
      <c r="O366">
        <v>21534</v>
      </c>
      <c r="P366">
        <v>407.7</v>
      </c>
      <c r="Q366">
        <v>760.6</v>
      </c>
      <c r="R366">
        <v>628.29999999999995</v>
      </c>
      <c r="S366">
        <v>198.1</v>
      </c>
      <c r="T366">
        <v>4.51</v>
      </c>
      <c r="U366">
        <v>16.100000000000001</v>
      </c>
      <c r="V366">
        <v>4.5199999999999996</v>
      </c>
      <c r="W366">
        <v>0</v>
      </c>
      <c r="X366">
        <v>0</v>
      </c>
      <c r="Y366">
        <f t="shared" si="126"/>
        <v>371462.25831265486</v>
      </c>
      <c r="Z366">
        <f t="shared" si="127"/>
        <v>14621.943086956571</v>
      </c>
      <c r="AA366">
        <f t="shared" si="128"/>
        <v>14838.916885122917</v>
      </c>
      <c r="AB366">
        <f t="shared" si="146"/>
        <v>118413.64503571557</v>
      </c>
      <c r="AC366">
        <f t="shared" si="147"/>
        <v>1226.7464319792396</v>
      </c>
      <c r="AD366">
        <f t="shared" si="148"/>
        <v>43.342222903433829</v>
      </c>
      <c r="AE366">
        <f t="shared" si="149"/>
        <v>533.29778615964221</v>
      </c>
      <c r="AF366">
        <f t="shared" si="150"/>
        <v>2071.8928579608555</v>
      </c>
      <c r="AG366">
        <f t="shared" si="129"/>
        <v>13.665978294983814</v>
      </c>
      <c r="AH366">
        <f t="shared" si="151"/>
        <v>1691.423518647669</v>
      </c>
      <c r="AI366">
        <f t="shared" si="152"/>
        <v>1097.5543029645944</v>
      </c>
      <c r="AJ366">
        <f t="shared" si="130"/>
        <v>24.534928639584791</v>
      </c>
      <c r="AK366">
        <f t="shared" si="131"/>
        <v>28.303726708074528</v>
      </c>
    </row>
    <row r="367" spans="1:37" x14ac:dyDescent="0.35">
      <c r="A367">
        <v>17.3614</v>
      </c>
      <c r="B367">
        <v>405.6</v>
      </c>
      <c r="C367">
        <v>22660.5</v>
      </c>
      <c r="D367">
        <f t="shared" si="123"/>
        <v>23185.904181709629</v>
      </c>
      <c r="E367">
        <v>4075.6</v>
      </c>
      <c r="F367">
        <v>3.41</v>
      </c>
      <c r="G367">
        <v>254900.9</v>
      </c>
      <c r="H367">
        <f t="shared" si="124"/>
        <v>342103.3524265429</v>
      </c>
      <c r="I367">
        <v>189.2</v>
      </c>
      <c r="J367">
        <v>18452.900000000001</v>
      </c>
      <c r="K367">
        <v>5443.8</v>
      </c>
      <c r="L367">
        <v>5227.6000000000004</v>
      </c>
      <c r="M367">
        <f t="shared" si="125"/>
        <v>5255.0714113097629</v>
      </c>
      <c r="N367">
        <v>241.5</v>
      </c>
      <c r="O367">
        <v>22166.7</v>
      </c>
      <c r="P367">
        <v>367.9</v>
      </c>
      <c r="Q367">
        <v>763.2</v>
      </c>
      <c r="R367">
        <v>647</v>
      </c>
      <c r="S367">
        <v>243.9</v>
      </c>
      <c r="T367">
        <v>20.6</v>
      </c>
      <c r="U367">
        <v>3.41</v>
      </c>
      <c r="V367">
        <v>0</v>
      </c>
      <c r="W367">
        <v>0</v>
      </c>
      <c r="X367">
        <v>0</v>
      </c>
      <c r="Y367">
        <f t="shared" si="126"/>
        <v>370544.32801956229</v>
      </c>
      <c r="Z367">
        <f t="shared" si="127"/>
        <v>14691.359679138317</v>
      </c>
      <c r="AA367">
        <f t="shared" si="128"/>
        <v>14910.41393319573</v>
      </c>
      <c r="AB367">
        <f t="shared" si="146"/>
        <v>120620.38633510102</v>
      </c>
      <c r="AC367">
        <f t="shared" si="147"/>
        <v>1171.5467413040035</v>
      </c>
      <c r="AD367">
        <f t="shared" si="148"/>
        <v>9.2026776343476353</v>
      </c>
      <c r="AE367">
        <f t="shared" si="149"/>
        <v>658.22084311360368</v>
      </c>
      <c r="AF367">
        <f t="shared" si="150"/>
        <v>2115.2664896779115</v>
      </c>
      <c r="AG367">
        <f t="shared" si="129"/>
        <v>14.754798853020951</v>
      </c>
      <c r="AH367">
        <f t="shared" si="151"/>
        <v>1746.0798913263698</v>
      </c>
      <c r="AI367">
        <f t="shared" si="152"/>
        <v>992.86366618079046</v>
      </c>
      <c r="AJ367">
        <f t="shared" si="130"/>
        <v>23.430934826080069</v>
      </c>
      <c r="AK367">
        <f t="shared" si="131"/>
        <v>127.30498533724339</v>
      </c>
    </row>
    <row r="368" spans="1:37" x14ac:dyDescent="0.35">
      <c r="A368">
        <v>17.370899999999999</v>
      </c>
      <c r="B368">
        <v>308.5</v>
      </c>
      <c r="C368">
        <v>23290.5</v>
      </c>
      <c r="D368">
        <f t="shared" si="123"/>
        <v>23845.882526994974</v>
      </c>
      <c r="E368">
        <v>4207.1000000000004</v>
      </c>
      <c r="F368">
        <v>0</v>
      </c>
      <c r="G368">
        <v>259242.9</v>
      </c>
      <c r="H368">
        <f t="shared" si="124"/>
        <v>349970.18590844417</v>
      </c>
      <c r="I368">
        <v>179.5</v>
      </c>
      <c r="J368">
        <v>18751.599999999999</v>
      </c>
      <c r="K368">
        <v>5745.6</v>
      </c>
      <c r="L368">
        <v>5250.5</v>
      </c>
      <c r="M368">
        <f t="shared" si="125"/>
        <v>5278.2132587148826</v>
      </c>
      <c r="N368">
        <v>184.4</v>
      </c>
      <c r="O368">
        <v>21976.6</v>
      </c>
      <c r="P368">
        <v>339.4</v>
      </c>
      <c r="Q368">
        <v>914.1</v>
      </c>
      <c r="R368">
        <v>563.79999999999995</v>
      </c>
      <c r="S368">
        <v>140.6</v>
      </c>
      <c r="T368">
        <v>9.68</v>
      </c>
      <c r="U368">
        <v>7.8</v>
      </c>
      <c r="V368">
        <v>0</v>
      </c>
      <c r="W368">
        <v>0</v>
      </c>
      <c r="X368">
        <v>0</v>
      </c>
      <c r="Y368">
        <f t="shared" si="126"/>
        <v>379094.28169415402</v>
      </c>
      <c r="Z368">
        <f t="shared" si="127"/>
        <v>15156.124155508733</v>
      </c>
      <c r="AA368">
        <f t="shared" si="128"/>
        <v>15389.367317243605</v>
      </c>
      <c r="AB368">
        <f t="shared" si="146"/>
        <v>118533.30997024357</v>
      </c>
      <c r="AC368">
        <f t="shared" si="147"/>
        <v>959.91951757686365</v>
      </c>
      <c r="AD368">
        <f t="shared" si="148"/>
        <v>20.575356518547778</v>
      </c>
      <c r="AE368">
        <f t="shared" si="149"/>
        <v>370.88399057792537</v>
      </c>
      <c r="AF368">
        <f t="shared" si="150"/>
        <v>2436.808057013342</v>
      </c>
      <c r="AG368">
        <f t="shared" si="129"/>
        <v>14.676336072370434</v>
      </c>
      <c r="AH368">
        <f t="shared" si="151"/>
        <v>1487.2289750201587</v>
      </c>
      <c r="AI368">
        <f t="shared" si="152"/>
        <v>895.29179517886109</v>
      </c>
      <c r="AJ368">
        <f t="shared" si="130"/>
        <v>19.198390351537274</v>
      </c>
      <c r="AK368">
        <f t="shared" si="131"/>
        <v>46.653846153846153</v>
      </c>
    </row>
    <row r="369" spans="1:37" x14ac:dyDescent="0.35">
      <c r="A369">
        <v>17.380400000000002</v>
      </c>
      <c r="B369">
        <v>380.9</v>
      </c>
      <c r="C369">
        <v>23601</v>
      </c>
      <c r="D369">
        <f t="shared" si="123"/>
        <v>24171.470884341339</v>
      </c>
      <c r="E369">
        <v>4107.7</v>
      </c>
      <c r="F369">
        <v>11.7</v>
      </c>
      <c r="G369">
        <v>253212.9</v>
      </c>
      <c r="H369">
        <f t="shared" si="124"/>
        <v>339069.72951193177</v>
      </c>
      <c r="I369">
        <v>210.7</v>
      </c>
      <c r="J369">
        <v>18900.099999999999</v>
      </c>
      <c r="K369">
        <v>5375.1</v>
      </c>
      <c r="L369">
        <v>5231.3999999999996</v>
      </c>
      <c r="M369">
        <f t="shared" si="125"/>
        <v>5258.9114694613399</v>
      </c>
      <c r="N369">
        <v>186.3</v>
      </c>
      <c r="O369">
        <v>22266.400000000001</v>
      </c>
      <c r="P369">
        <v>427.1</v>
      </c>
      <c r="Q369">
        <v>772.1</v>
      </c>
      <c r="R369">
        <v>597.4</v>
      </c>
      <c r="S369">
        <v>100</v>
      </c>
      <c r="T369">
        <v>5.16</v>
      </c>
      <c r="U369">
        <v>7.32</v>
      </c>
      <c r="V369">
        <v>0</v>
      </c>
      <c r="W369">
        <v>0</v>
      </c>
      <c r="X369">
        <v>0</v>
      </c>
      <c r="Y369">
        <f t="shared" si="126"/>
        <v>368500.11186573445</v>
      </c>
      <c r="Z369">
        <f t="shared" si="127"/>
        <v>14586.427050959634</v>
      </c>
      <c r="AA369">
        <f t="shared" si="128"/>
        <v>14802.34030804643</v>
      </c>
      <c r="AB369">
        <f t="shared" si="146"/>
        <v>122860.74967731886</v>
      </c>
      <c r="AC369">
        <f t="shared" si="147"/>
        <v>1109.0905724037138</v>
      </c>
      <c r="AD369">
        <f t="shared" si="148"/>
        <v>19.864308759469502</v>
      </c>
      <c r="AE369">
        <f t="shared" si="149"/>
        <v>271.3703382441189</v>
      </c>
      <c r="AF369">
        <f t="shared" si="150"/>
        <v>2109.2530910362384</v>
      </c>
      <c r="AG369">
        <f t="shared" si="129"/>
        <v>14.027682929779276</v>
      </c>
      <c r="AH369">
        <f t="shared" si="151"/>
        <v>1621.1664006703661</v>
      </c>
      <c r="AI369">
        <f t="shared" si="152"/>
        <v>1159.0227146406316</v>
      </c>
      <c r="AJ369">
        <f t="shared" si="130"/>
        <v>22.181811448074278</v>
      </c>
      <c r="AK369">
        <f t="shared" si="131"/>
        <v>55.833333333333336</v>
      </c>
    </row>
    <row r="370" spans="1:37" x14ac:dyDescent="0.35">
      <c r="A370">
        <v>17.389900000000001</v>
      </c>
      <c r="B370">
        <v>380.8</v>
      </c>
      <c r="C370">
        <v>23990.5</v>
      </c>
      <c r="D370">
        <f t="shared" si="123"/>
        <v>24580.191073959832</v>
      </c>
      <c r="E370">
        <v>4588</v>
      </c>
      <c r="F370">
        <v>8.2899999999999991</v>
      </c>
      <c r="G370">
        <v>254747.3</v>
      </c>
      <c r="H370">
        <f t="shared" si="124"/>
        <v>341826.73876927909</v>
      </c>
      <c r="I370">
        <v>146.80000000000001</v>
      </c>
      <c r="J370">
        <v>18670.599999999999</v>
      </c>
      <c r="K370">
        <v>5439.4</v>
      </c>
      <c r="L370">
        <v>5387.1</v>
      </c>
      <c r="M370">
        <f t="shared" si="125"/>
        <v>5416.2780313828634</v>
      </c>
      <c r="N370">
        <v>164.2</v>
      </c>
      <c r="O370">
        <v>21330.799999999999</v>
      </c>
      <c r="P370">
        <v>362.6</v>
      </c>
      <c r="Q370">
        <v>748.9</v>
      </c>
      <c r="R370">
        <v>723.2</v>
      </c>
      <c r="S370">
        <v>129</v>
      </c>
      <c r="T370">
        <v>5.16</v>
      </c>
      <c r="U370">
        <v>7.8</v>
      </c>
      <c r="V370">
        <v>11.6</v>
      </c>
      <c r="W370">
        <v>6.83</v>
      </c>
      <c r="X370">
        <v>0</v>
      </c>
      <c r="Y370">
        <f t="shared" si="126"/>
        <v>371823.20787462179</v>
      </c>
      <c r="Z370">
        <f t="shared" si="127"/>
        <v>14628.995406424865</v>
      </c>
      <c r="AA370">
        <f t="shared" si="128"/>
        <v>14846.180107013319</v>
      </c>
      <c r="AB370">
        <f t="shared" si="146"/>
        <v>119920.97065397669</v>
      </c>
      <c r="AC370">
        <f t="shared" si="147"/>
        <v>858.71455368558941</v>
      </c>
      <c r="AD370">
        <f t="shared" si="148"/>
        <v>39.346656395189868</v>
      </c>
      <c r="AE370">
        <f t="shared" si="149"/>
        <v>346.93907552833173</v>
      </c>
      <c r="AF370">
        <f t="shared" si="150"/>
        <v>2059.2044385195541</v>
      </c>
      <c r="AG370">
        <f t="shared" si="129"/>
        <v>13.906594043176872</v>
      </c>
      <c r="AH370">
        <f t="shared" si="151"/>
        <v>1945.0103831169729</v>
      </c>
      <c r="AI370">
        <f t="shared" si="152"/>
        <v>975.19464175638052</v>
      </c>
      <c r="AJ370">
        <f t="shared" si="130"/>
        <v>17.174291073711789</v>
      </c>
      <c r="AK370">
        <f t="shared" si="131"/>
        <v>21.824333561175667</v>
      </c>
    </row>
    <row r="371" spans="1:37" x14ac:dyDescent="0.35">
      <c r="A371">
        <v>17.3994</v>
      </c>
      <c r="B371">
        <v>318</v>
      </c>
      <c r="C371">
        <v>22881.9</v>
      </c>
      <c r="D371">
        <f t="shared" si="123"/>
        <v>23417.742440755112</v>
      </c>
      <c r="E371">
        <v>4183.2</v>
      </c>
      <c r="F371">
        <v>3.9</v>
      </c>
      <c r="G371">
        <v>253149.1</v>
      </c>
      <c r="H371">
        <f t="shared" si="124"/>
        <v>338955.33901077177</v>
      </c>
      <c r="I371">
        <v>181</v>
      </c>
      <c r="J371">
        <v>18479.599999999999</v>
      </c>
      <c r="K371">
        <v>5551.3</v>
      </c>
      <c r="L371">
        <v>4989.8999999999996</v>
      </c>
      <c r="M371">
        <f t="shared" si="125"/>
        <v>5014.923969113479</v>
      </c>
      <c r="N371">
        <v>183.9</v>
      </c>
      <c r="O371">
        <v>21296.1</v>
      </c>
      <c r="P371">
        <v>370.7</v>
      </c>
      <c r="Q371">
        <v>701.2</v>
      </c>
      <c r="R371">
        <v>608.4</v>
      </c>
      <c r="S371">
        <v>193.5</v>
      </c>
      <c r="T371">
        <v>4.5199999999999996</v>
      </c>
      <c r="U371">
        <v>0</v>
      </c>
      <c r="V371">
        <v>17.399999999999999</v>
      </c>
      <c r="W371">
        <v>3.9</v>
      </c>
      <c r="X371">
        <v>0</v>
      </c>
      <c r="Y371">
        <f t="shared" si="126"/>
        <v>367388.0054206404</v>
      </c>
      <c r="Z371">
        <f t="shared" si="127"/>
        <v>15110.183016574116</v>
      </c>
      <c r="AA371">
        <f t="shared" si="128"/>
        <v>15342.003497258611</v>
      </c>
      <c r="AB371">
        <f t="shared" si="146"/>
        <v>119652.51818624102</v>
      </c>
      <c r="AC371">
        <f t="shared" si="147"/>
        <v>1003.8433333656141</v>
      </c>
      <c r="AD371">
        <f t="shared" si="148"/>
        <v>10.615479935265443</v>
      </c>
      <c r="AE371">
        <f t="shared" si="149"/>
        <v>526.69111986509313</v>
      </c>
      <c r="AF371">
        <f t="shared" si="150"/>
        <v>1968.2732950741404</v>
      </c>
      <c r="AG371">
        <f t="shared" si="129"/>
        <v>14.474296139702613</v>
      </c>
      <c r="AH371">
        <f t="shared" si="151"/>
        <v>1656.0148699014092</v>
      </c>
      <c r="AI371">
        <f t="shared" si="152"/>
        <v>1009.0149774366409</v>
      </c>
      <c r="AJ371">
        <f t="shared" si="130"/>
        <v>20.076866667312281</v>
      </c>
      <c r="AK371">
        <f t="shared" si="131"/>
        <v>94.564102564102555</v>
      </c>
    </row>
    <row r="372" spans="1:37" x14ac:dyDescent="0.35">
      <c r="A372">
        <v>17.408899999999999</v>
      </c>
      <c r="B372">
        <v>365.6</v>
      </c>
      <c r="C372">
        <v>23021.200000000001</v>
      </c>
      <c r="D372">
        <f t="shared" si="123"/>
        <v>23563.663817474851</v>
      </c>
      <c r="E372">
        <v>4195.7</v>
      </c>
      <c r="F372">
        <v>7.8</v>
      </c>
      <c r="G372">
        <v>250978.5</v>
      </c>
      <c r="H372">
        <f t="shared" si="124"/>
        <v>335075.1613938986</v>
      </c>
      <c r="I372">
        <v>147.30000000000001</v>
      </c>
      <c r="J372">
        <v>18698.2</v>
      </c>
      <c r="K372">
        <v>5233.5</v>
      </c>
      <c r="L372">
        <v>5138.1000000000004</v>
      </c>
      <c r="M372">
        <f t="shared" si="125"/>
        <v>5164.6364183812857</v>
      </c>
      <c r="N372">
        <v>220.5</v>
      </c>
      <c r="O372">
        <v>21421.3</v>
      </c>
      <c r="P372">
        <v>433.5</v>
      </c>
      <c r="Q372">
        <v>798.5</v>
      </c>
      <c r="R372">
        <v>591</v>
      </c>
      <c r="S372">
        <v>165.3</v>
      </c>
      <c r="T372">
        <v>11</v>
      </c>
      <c r="U372">
        <v>15.1</v>
      </c>
      <c r="V372">
        <v>0</v>
      </c>
      <c r="W372">
        <v>0</v>
      </c>
      <c r="X372">
        <v>0</v>
      </c>
      <c r="Y372">
        <f t="shared" si="126"/>
        <v>363803.46162975475</v>
      </c>
      <c r="Z372">
        <f t="shared" si="127"/>
        <v>14385.514575796336</v>
      </c>
      <c r="AA372">
        <f t="shared" si="128"/>
        <v>14595.478037850551</v>
      </c>
      <c r="AB372">
        <f t="shared" si="146"/>
        <v>121810.82555256135</v>
      </c>
      <c r="AC372">
        <f t="shared" si="147"/>
        <v>1032.4255803323022</v>
      </c>
      <c r="AD372">
        <f t="shared" si="148"/>
        <v>41.505927217832173</v>
      </c>
      <c r="AE372">
        <f t="shared" si="149"/>
        <v>454.36620987467933</v>
      </c>
      <c r="AF372">
        <f t="shared" si="150"/>
        <v>2225.1025220420624</v>
      </c>
      <c r="AG372">
        <f t="shared" si="129"/>
        <v>14.219994139680702</v>
      </c>
      <c r="AH372">
        <f t="shared" si="151"/>
        <v>1624.5035089893254</v>
      </c>
      <c r="AI372">
        <f t="shared" si="152"/>
        <v>1191.5774469490229</v>
      </c>
      <c r="AJ372">
        <f t="shared" si="130"/>
        <v>20.648511606646043</v>
      </c>
      <c r="AK372">
        <f t="shared" si="131"/>
        <v>24.87417218543046</v>
      </c>
    </row>
    <row r="373" spans="1:37" x14ac:dyDescent="0.35">
      <c r="A373">
        <v>17.418399999999998</v>
      </c>
      <c r="B373">
        <v>398.7</v>
      </c>
      <c r="C373">
        <v>23351</v>
      </c>
      <c r="D373">
        <f t="shared" si="123"/>
        <v>23909.306209293205</v>
      </c>
      <c r="E373">
        <v>4204.5</v>
      </c>
      <c r="F373">
        <v>7.32</v>
      </c>
      <c r="G373">
        <v>251647.3</v>
      </c>
      <c r="H373">
        <f t="shared" si="124"/>
        <v>336268.31305612973</v>
      </c>
      <c r="I373">
        <v>206.5</v>
      </c>
      <c r="J373">
        <v>18473.099999999999</v>
      </c>
      <c r="K373">
        <v>5485.8</v>
      </c>
      <c r="L373">
        <v>5101</v>
      </c>
      <c r="M373">
        <f t="shared" si="125"/>
        <v>5127.153610567505</v>
      </c>
      <c r="N373">
        <v>175.6</v>
      </c>
      <c r="O373">
        <v>21767.599999999999</v>
      </c>
      <c r="P373">
        <v>280.60000000000002</v>
      </c>
      <c r="Q373">
        <v>850.9</v>
      </c>
      <c r="R373">
        <v>600</v>
      </c>
      <c r="S373">
        <v>142.6</v>
      </c>
      <c r="T373">
        <v>16.100000000000001</v>
      </c>
      <c r="U373">
        <v>7.9</v>
      </c>
      <c r="V373">
        <v>0</v>
      </c>
      <c r="W373">
        <v>3.9</v>
      </c>
      <c r="X373">
        <v>0</v>
      </c>
      <c r="Y373">
        <f t="shared" si="126"/>
        <v>365304.77287599043</v>
      </c>
      <c r="Z373">
        <f t="shared" si="127"/>
        <v>15017.049891823499</v>
      </c>
      <c r="AA373">
        <f t="shared" si="128"/>
        <v>15245.999831950634</v>
      </c>
      <c r="AB373">
        <f t="shared" si="146"/>
        <v>121666.08076343902</v>
      </c>
      <c r="AC373">
        <f t="shared" si="147"/>
        <v>1066.0139941073146</v>
      </c>
      <c r="AD373">
        <f t="shared" si="148"/>
        <v>32.30179531217275</v>
      </c>
      <c r="AE373">
        <f t="shared" si="149"/>
        <v>390.35898402676565</v>
      </c>
      <c r="AF373">
        <f t="shared" si="150"/>
        <v>2373.3607233604894</v>
      </c>
      <c r="AG373">
        <f t="shared" si="129"/>
        <v>14.064327509655092</v>
      </c>
      <c r="AH373">
        <f t="shared" si="151"/>
        <v>1642.4641684155638</v>
      </c>
      <c r="AI373">
        <f t="shared" si="152"/>
        <v>768.12574276234534</v>
      </c>
      <c r="AJ373">
        <f t="shared" si="130"/>
        <v>21.320279882146291</v>
      </c>
      <c r="AK373">
        <f t="shared" si="131"/>
        <v>33.001694915254234</v>
      </c>
    </row>
    <row r="374" spans="1:37" x14ac:dyDescent="0.35">
      <c r="A374">
        <v>17.427900000000001</v>
      </c>
      <c r="B374">
        <v>374.3</v>
      </c>
      <c r="C374">
        <v>24273.3</v>
      </c>
      <c r="D374">
        <f t="shared" si="123"/>
        <v>24877.150538157865</v>
      </c>
      <c r="E374">
        <v>3961.4</v>
      </c>
      <c r="F374">
        <v>177.1</v>
      </c>
      <c r="G374">
        <v>254612.7</v>
      </c>
      <c r="H374">
        <f t="shared" si="124"/>
        <v>341584.43536668795</v>
      </c>
      <c r="I374">
        <v>165.8</v>
      </c>
      <c r="J374">
        <v>16847.8</v>
      </c>
      <c r="K374">
        <v>7755.2</v>
      </c>
      <c r="L374">
        <v>4913.3</v>
      </c>
      <c r="M374">
        <f t="shared" si="125"/>
        <v>4937.5597121336268</v>
      </c>
      <c r="N374">
        <v>281</v>
      </c>
      <c r="O374">
        <v>19263.2</v>
      </c>
      <c r="P374">
        <v>308.89999999999998</v>
      </c>
      <c r="Q374">
        <v>975.5</v>
      </c>
      <c r="R374">
        <v>545.79999999999995</v>
      </c>
      <c r="S374">
        <v>459.3</v>
      </c>
      <c r="T374">
        <v>34.799999999999997</v>
      </c>
      <c r="U374">
        <v>7.32</v>
      </c>
      <c r="V374">
        <v>11</v>
      </c>
      <c r="W374">
        <v>10.8</v>
      </c>
      <c r="X374">
        <v>12.2</v>
      </c>
      <c r="Y374">
        <f t="shared" si="126"/>
        <v>371399.1456169794</v>
      </c>
      <c r="Z374">
        <f t="shared" si="127"/>
        <v>20881.038881004504</v>
      </c>
      <c r="AA374">
        <f t="shared" si="128"/>
        <v>21326.355335964905</v>
      </c>
      <c r="AB374">
        <f t="shared" si="146"/>
        <v>107895.77863306747</v>
      </c>
      <c r="AC374">
        <f t="shared" si="147"/>
        <v>1679.8638536541559</v>
      </c>
      <c r="AD374">
        <f t="shared" si="148"/>
        <v>81.637236805247639</v>
      </c>
      <c r="AE374">
        <f t="shared" si="149"/>
        <v>1236.6748965913669</v>
      </c>
      <c r="AF374">
        <f t="shared" si="150"/>
        <v>2749.8717001714849</v>
      </c>
      <c r="AG374">
        <f t="shared" si="129"/>
        <v>13.73085051854102</v>
      </c>
      <c r="AH374">
        <f t="shared" si="151"/>
        <v>1469.5779633345701</v>
      </c>
      <c r="AI374">
        <f t="shared" si="152"/>
        <v>831.71973776850257</v>
      </c>
      <c r="AJ374">
        <f t="shared" si="130"/>
        <v>33.59727707308312</v>
      </c>
      <c r="AK374">
        <f t="shared" si="131"/>
        <v>20.577176781002642</v>
      </c>
    </row>
    <row r="375" spans="1:37" x14ac:dyDescent="0.35">
      <c r="A375">
        <v>17.4374</v>
      </c>
      <c r="B375">
        <v>449.5</v>
      </c>
      <c r="C375">
        <v>24531.4</v>
      </c>
      <c r="D375">
        <f t="shared" si="123"/>
        <v>25148.323585197926</v>
      </c>
      <c r="E375">
        <v>3561.9</v>
      </c>
      <c r="F375">
        <v>507.3</v>
      </c>
      <c r="G375">
        <v>257523.6</v>
      </c>
      <c r="H375">
        <f t="shared" si="124"/>
        <v>346844.1555852819</v>
      </c>
      <c r="I375">
        <v>174.6</v>
      </c>
      <c r="J375">
        <v>14774.8</v>
      </c>
      <c r="K375">
        <v>9465.2000000000007</v>
      </c>
      <c r="L375">
        <v>4788.7</v>
      </c>
      <c r="M375">
        <f t="shared" si="125"/>
        <v>4811.7419888620634</v>
      </c>
      <c r="N375">
        <v>343.2</v>
      </c>
      <c r="O375">
        <v>16247.1</v>
      </c>
      <c r="P375">
        <v>356.1</v>
      </c>
      <c r="Q375">
        <v>943.2</v>
      </c>
      <c r="R375">
        <v>647.70000000000005</v>
      </c>
      <c r="S375">
        <v>1016.7</v>
      </c>
      <c r="T375">
        <v>78.7</v>
      </c>
      <c r="U375">
        <v>7.32</v>
      </c>
      <c r="V375">
        <v>9.68</v>
      </c>
      <c r="W375">
        <v>3.9</v>
      </c>
      <c r="X375">
        <v>0</v>
      </c>
      <c r="Y375">
        <f t="shared" si="126"/>
        <v>376804.22115934186</v>
      </c>
      <c r="Z375">
        <f t="shared" si="127"/>
        <v>25119.676130160398</v>
      </c>
      <c r="AA375">
        <f t="shared" si="128"/>
        <v>25766.93314564653</v>
      </c>
      <c r="AB375">
        <f t="shared" si="146"/>
        <v>91781.880504399407</v>
      </c>
      <c r="AC375">
        <f t="shared" si="147"/>
        <v>2720.5109243362444</v>
      </c>
      <c r="AD375">
        <f t="shared" si="148"/>
        <v>29.776736485272334</v>
      </c>
      <c r="AE375">
        <f t="shared" si="149"/>
        <v>2698.2181804435277</v>
      </c>
      <c r="AF375">
        <f t="shared" si="150"/>
        <v>2737.7081839106272</v>
      </c>
      <c r="AG375">
        <f t="shared" si="129"/>
        <v>13.791939427303664</v>
      </c>
      <c r="AH375">
        <f t="shared" si="151"/>
        <v>1718.9297880134484</v>
      </c>
      <c r="AI375">
        <f t="shared" si="152"/>
        <v>945.05310716626366</v>
      </c>
      <c r="AJ375">
        <f t="shared" si="130"/>
        <v>54.410218486724887</v>
      </c>
      <c r="AK375">
        <f t="shared" si="131"/>
        <v>91.363636363636346</v>
      </c>
    </row>
    <row r="376" spans="1:37" x14ac:dyDescent="0.35">
      <c r="A376">
        <v>17.446899999999999</v>
      </c>
      <c r="B376">
        <v>382.8</v>
      </c>
      <c r="C376">
        <v>24745.7</v>
      </c>
      <c r="D376">
        <f t="shared" si="123"/>
        <v>25373.587176185738</v>
      </c>
      <c r="E376">
        <v>3540.2</v>
      </c>
      <c r="F376">
        <v>575.1</v>
      </c>
      <c r="G376">
        <v>257975.6</v>
      </c>
      <c r="H376">
        <f t="shared" si="124"/>
        <v>347664.57814594771</v>
      </c>
      <c r="I376">
        <v>137.1</v>
      </c>
      <c r="J376">
        <v>13884.9</v>
      </c>
      <c r="K376">
        <v>9967.7000000000007</v>
      </c>
      <c r="L376">
        <v>5187.6000000000004</v>
      </c>
      <c r="M376">
        <f t="shared" si="125"/>
        <v>5214.651526257614</v>
      </c>
      <c r="N376">
        <v>540.5</v>
      </c>
      <c r="O376">
        <v>16010.9</v>
      </c>
      <c r="P376">
        <v>318.2</v>
      </c>
      <c r="Q376">
        <v>996.1</v>
      </c>
      <c r="R376">
        <v>607.70000000000005</v>
      </c>
      <c r="S376">
        <v>1192.2</v>
      </c>
      <c r="T376">
        <v>81.3</v>
      </c>
      <c r="U376">
        <v>3.9</v>
      </c>
      <c r="V376">
        <v>0</v>
      </c>
      <c r="W376">
        <v>0</v>
      </c>
      <c r="X376">
        <v>0</v>
      </c>
      <c r="Y376">
        <f t="shared" si="126"/>
        <v>378252.81684839108</v>
      </c>
      <c r="Z376">
        <f t="shared" si="127"/>
        <v>26351.951805808207</v>
      </c>
      <c r="AA376">
        <f t="shared" si="128"/>
        <v>27065.171911639649</v>
      </c>
      <c r="AB376">
        <f t="shared" ref="AB376:AB416" si="153">(E376+J376+O376)*1000000/Y376</f>
        <v>88395.904830502841</v>
      </c>
      <c r="AC376">
        <f t="shared" ref="AC376:AC416" si="154">(I376+N376+F376)*1000000/Y376</f>
        <v>3311.8061365346007</v>
      </c>
      <c r="AD376">
        <f t="shared" ref="AD376:AD416" si="155">(U376+W376+X376)*1000000/Y376</f>
        <v>10.310564327041545</v>
      </c>
      <c r="AE376">
        <f t="shared" ref="AE376:AE416" si="156">(S376)*1000000/Y376</f>
        <v>3151.8602027433153</v>
      </c>
      <c r="AF376">
        <f t="shared" ref="AF376:AF416" si="157">(Q376+T376+V376)*1000000/Y376</f>
        <v>2848.3594887062973</v>
      </c>
      <c r="AG376">
        <f t="shared" si="129"/>
        <v>13.70183000660808</v>
      </c>
      <c r="AH376">
        <f t="shared" ref="AH376:AH416" si="158">R376*1000000/Y376</f>
        <v>1606.5974209084991</v>
      </c>
      <c r="AI376">
        <f t="shared" ref="AI376:AI416" si="159">P376*1000000/Y376</f>
        <v>841.2362997088768</v>
      </c>
      <c r="AJ376">
        <f t="shared" si="130"/>
        <v>66.236122730692017</v>
      </c>
      <c r="AK376">
        <f t="shared" si="131"/>
        <v>321.20512820512818</v>
      </c>
    </row>
    <row r="377" spans="1:37" x14ac:dyDescent="0.35">
      <c r="A377">
        <v>17.456299999999999</v>
      </c>
      <c r="B377">
        <v>365.7</v>
      </c>
      <c r="C377">
        <v>25374.6</v>
      </c>
      <c r="D377">
        <f t="shared" si="123"/>
        <v>26035.233639509082</v>
      </c>
      <c r="E377">
        <v>3245.6</v>
      </c>
      <c r="F377">
        <v>765.7</v>
      </c>
      <c r="G377">
        <v>257536.9</v>
      </c>
      <c r="H377">
        <f t="shared" si="124"/>
        <v>346868.28207354678</v>
      </c>
      <c r="I377">
        <v>192.7</v>
      </c>
      <c r="J377">
        <v>13042.6</v>
      </c>
      <c r="K377">
        <v>9950.2999999999993</v>
      </c>
      <c r="L377">
        <v>4945.3</v>
      </c>
      <c r="M377">
        <f t="shared" si="125"/>
        <v>4969.8775353756937</v>
      </c>
      <c r="N377">
        <v>543.79999999999995</v>
      </c>
      <c r="O377">
        <v>15476.7</v>
      </c>
      <c r="P377">
        <v>381.2</v>
      </c>
      <c r="Q377">
        <v>1062.2</v>
      </c>
      <c r="R377">
        <v>498</v>
      </c>
      <c r="S377">
        <v>1345.5</v>
      </c>
      <c r="T377">
        <v>57.4</v>
      </c>
      <c r="U377">
        <v>3.41</v>
      </c>
      <c r="V377">
        <v>10.3</v>
      </c>
      <c r="W377">
        <v>2.93</v>
      </c>
      <c r="X377">
        <v>0</v>
      </c>
      <c r="Y377">
        <f t="shared" si="126"/>
        <v>377873.39324843156</v>
      </c>
      <c r="Z377">
        <f t="shared" si="127"/>
        <v>26332.36469617804</v>
      </c>
      <c r="AA377">
        <f t="shared" si="128"/>
        <v>27044.510612660266</v>
      </c>
      <c r="AB377">
        <f t="shared" si="153"/>
        <v>84062.28267867559</v>
      </c>
      <c r="AC377">
        <f t="shared" si="154"/>
        <v>3975.4055904443735</v>
      </c>
      <c r="AD377">
        <f t="shared" si="155"/>
        <v>16.77810640621577</v>
      </c>
      <c r="AE377">
        <f t="shared" si="156"/>
        <v>3560.7164305304918</v>
      </c>
      <c r="AF377">
        <f t="shared" si="157"/>
        <v>2990.1549571582332</v>
      </c>
      <c r="AG377">
        <f t="shared" si="129"/>
        <v>13.323033197104326</v>
      </c>
      <c r="AH377">
        <f t="shared" si="158"/>
        <v>1317.9017334850871</v>
      </c>
      <c r="AI377">
        <f t="shared" si="159"/>
        <v>1008.8034955913961</v>
      </c>
      <c r="AJ377">
        <f t="shared" si="130"/>
        <v>79.508111808887463</v>
      </c>
      <c r="AK377">
        <f t="shared" si="131"/>
        <v>236.94006309148264</v>
      </c>
    </row>
    <row r="378" spans="1:37" x14ac:dyDescent="0.35">
      <c r="A378">
        <v>17.465900000000001</v>
      </c>
      <c r="B378">
        <v>449.5</v>
      </c>
      <c r="C378">
        <v>24075.8</v>
      </c>
      <c r="D378">
        <f t="shared" si="123"/>
        <v>24669.743818218667</v>
      </c>
      <c r="E378">
        <v>3033.1</v>
      </c>
      <c r="F378">
        <v>796.1</v>
      </c>
      <c r="G378">
        <v>259737.60000000001</v>
      </c>
      <c r="H378">
        <f t="shared" si="124"/>
        <v>350872.3393218405</v>
      </c>
      <c r="I378">
        <v>157.4</v>
      </c>
      <c r="J378">
        <v>12907.7</v>
      </c>
      <c r="K378">
        <v>10023.5</v>
      </c>
      <c r="L378">
        <v>5042.1000000000004</v>
      </c>
      <c r="M378">
        <f t="shared" si="125"/>
        <v>5067.6516061634366</v>
      </c>
      <c r="N378">
        <v>557.1</v>
      </c>
      <c r="O378">
        <v>14500.1</v>
      </c>
      <c r="P378">
        <v>295.39999999999998</v>
      </c>
      <c r="Q378">
        <v>1047</v>
      </c>
      <c r="R378">
        <v>589</v>
      </c>
      <c r="S378">
        <v>1516.1</v>
      </c>
      <c r="T378">
        <v>84.5</v>
      </c>
      <c r="U378">
        <v>11.7</v>
      </c>
      <c r="V378">
        <v>10.3</v>
      </c>
      <c r="W378">
        <v>0</v>
      </c>
      <c r="X378">
        <v>0</v>
      </c>
      <c r="Y378">
        <f t="shared" si="126"/>
        <v>380609.73474622256</v>
      </c>
      <c r="Z378">
        <f t="shared" si="127"/>
        <v>26335.37475514998</v>
      </c>
      <c r="AA378">
        <f t="shared" si="128"/>
        <v>27047.685694165331</v>
      </c>
      <c r="AB378">
        <f t="shared" si="153"/>
        <v>79979.29958438121</v>
      </c>
      <c r="AC378">
        <f t="shared" si="154"/>
        <v>3968.8948077148261</v>
      </c>
      <c r="AD378">
        <f t="shared" si="155"/>
        <v>30.74014911310967</v>
      </c>
      <c r="AE378">
        <f t="shared" si="156"/>
        <v>3983.34530516116</v>
      </c>
      <c r="AF378">
        <f t="shared" si="157"/>
        <v>2999.9232698588567</v>
      </c>
      <c r="AG378">
        <f t="shared" si="129"/>
        <v>14.222780013739762</v>
      </c>
      <c r="AH378">
        <f t="shared" si="158"/>
        <v>1547.5169083437261</v>
      </c>
      <c r="AI378">
        <f t="shared" si="159"/>
        <v>776.12308102671761</v>
      </c>
      <c r="AJ378">
        <f t="shared" si="130"/>
        <v>79.377896154296522</v>
      </c>
      <c r="AK378">
        <f t="shared" si="131"/>
        <v>129.11111111111111</v>
      </c>
    </row>
    <row r="379" spans="1:37" x14ac:dyDescent="0.35">
      <c r="A379">
        <v>17.475300000000001</v>
      </c>
      <c r="B379">
        <v>475.2</v>
      </c>
      <c r="C379">
        <v>24982.5</v>
      </c>
      <c r="D379">
        <f t="shared" si="123"/>
        <v>25622.617029950743</v>
      </c>
      <c r="E379">
        <v>2816.1</v>
      </c>
      <c r="F379">
        <v>817.1</v>
      </c>
      <c r="G379">
        <v>258977.4</v>
      </c>
      <c r="H379">
        <f t="shared" si="124"/>
        <v>349486.50688926352</v>
      </c>
      <c r="I379">
        <v>147.30000000000001</v>
      </c>
      <c r="J379">
        <v>12402.1</v>
      </c>
      <c r="K379">
        <v>10368.299999999999</v>
      </c>
      <c r="L379">
        <v>5029.5</v>
      </c>
      <c r="M379">
        <f t="shared" si="125"/>
        <v>5054.9237389450236</v>
      </c>
      <c r="N379">
        <v>673.2</v>
      </c>
      <c r="O379">
        <v>14794.9</v>
      </c>
      <c r="P379">
        <v>283.2</v>
      </c>
      <c r="Q379">
        <v>976.1</v>
      </c>
      <c r="R379">
        <v>608.9</v>
      </c>
      <c r="S379">
        <v>1549.1</v>
      </c>
      <c r="T379">
        <v>36.1</v>
      </c>
      <c r="U379">
        <v>17.100000000000001</v>
      </c>
      <c r="V379">
        <v>23.9</v>
      </c>
      <c r="W379">
        <v>0</v>
      </c>
      <c r="X379">
        <v>0</v>
      </c>
      <c r="Y379">
        <f t="shared" si="126"/>
        <v>380164.04765815928</v>
      </c>
      <c r="Z379">
        <f t="shared" si="127"/>
        <v>27273.226029314323</v>
      </c>
      <c r="AA379">
        <f t="shared" si="128"/>
        <v>28037.910294156492</v>
      </c>
      <c r="AB379">
        <f t="shared" si="153"/>
        <v>78947.760012771018</v>
      </c>
      <c r="AC379">
        <f t="shared" si="154"/>
        <v>4307.614068420583</v>
      </c>
      <c r="AD379">
        <f t="shared" si="155"/>
        <v>44.980581686609654</v>
      </c>
      <c r="AE379">
        <f t="shared" si="156"/>
        <v>4074.8198298670773</v>
      </c>
      <c r="AF379">
        <f t="shared" si="157"/>
        <v>2725.4023792687876</v>
      </c>
      <c r="AG379">
        <f t="shared" si="129"/>
        <v>13.639766245608026</v>
      </c>
      <c r="AH379">
        <f t="shared" si="158"/>
        <v>1601.6769701155918</v>
      </c>
      <c r="AI379">
        <f t="shared" si="159"/>
        <v>744.94156337121956</v>
      </c>
      <c r="AJ379">
        <f t="shared" si="130"/>
        <v>86.152281368411664</v>
      </c>
      <c r="AK379">
        <f t="shared" si="131"/>
        <v>95.766081871345023</v>
      </c>
    </row>
    <row r="380" spans="1:37" x14ac:dyDescent="0.35">
      <c r="A380">
        <v>17.4848</v>
      </c>
      <c r="B380">
        <v>333</v>
      </c>
      <c r="C380">
        <v>23945</v>
      </c>
      <c r="D380">
        <f t="shared" si="123"/>
        <v>24532.429012709323</v>
      </c>
      <c r="E380">
        <v>2830.3</v>
      </c>
      <c r="F380">
        <v>1022.9</v>
      </c>
      <c r="G380">
        <v>256797.5</v>
      </c>
      <c r="H380">
        <f t="shared" si="124"/>
        <v>345528.30486980331</v>
      </c>
      <c r="I380">
        <v>122</v>
      </c>
      <c r="J380">
        <v>12565.8</v>
      </c>
      <c r="K380">
        <v>9995.6</v>
      </c>
      <c r="L380">
        <v>5235.2</v>
      </c>
      <c r="M380">
        <f t="shared" si="125"/>
        <v>5262.7515569509496</v>
      </c>
      <c r="N380">
        <v>693.2</v>
      </c>
      <c r="O380">
        <v>14515.5</v>
      </c>
      <c r="P380">
        <v>356.1</v>
      </c>
      <c r="Q380">
        <v>977.4</v>
      </c>
      <c r="R380">
        <v>527</v>
      </c>
      <c r="S380">
        <v>1602.6</v>
      </c>
      <c r="T380">
        <v>110.3</v>
      </c>
      <c r="U380">
        <v>0</v>
      </c>
      <c r="V380">
        <v>18.7</v>
      </c>
      <c r="W380">
        <v>0</v>
      </c>
      <c r="X380">
        <v>0</v>
      </c>
      <c r="Y380">
        <f t="shared" si="126"/>
        <v>375323.48543946358</v>
      </c>
      <c r="Z380">
        <f t="shared" si="127"/>
        <v>26631.959863359534</v>
      </c>
      <c r="AA380">
        <f t="shared" si="128"/>
        <v>27360.626983007336</v>
      </c>
      <c r="AB380">
        <f t="shared" si="153"/>
        <v>79695.519093287541</v>
      </c>
      <c r="AC380">
        <f t="shared" si="154"/>
        <v>4897.3753876546834</v>
      </c>
      <c r="AD380">
        <f t="shared" si="155"/>
        <v>0</v>
      </c>
      <c r="AE380">
        <f t="shared" si="156"/>
        <v>4269.9166510284513</v>
      </c>
      <c r="AF380">
        <f t="shared" si="157"/>
        <v>2947.8570964045166</v>
      </c>
      <c r="AG380">
        <f t="shared" si="129"/>
        <v>14.084553335130336</v>
      </c>
      <c r="AH380">
        <f t="shared" si="158"/>
        <v>1404.1220985223972</v>
      </c>
      <c r="AI380">
        <f t="shared" si="159"/>
        <v>948.78155461826498</v>
      </c>
      <c r="AJ380">
        <f t="shared" si="130"/>
        <v>97.947507753093674</v>
      </c>
      <c r="AK380" t="e">
        <f t="shared" si="131"/>
        <v>#DIV/0!</v>
      </c>
    </row>
    <row r="381" spans="1:37" x14ac:dyDescent="0.35">
      <c r="A381">
        <v>17.494299999999999</v>
      </c>
      <c r="B381">
        <v>355.1</v>
      </c>
      <c r="C381">
        <v>24418.3</v>
      </c>
      <c r="D381">
        <f t="shared" si="123"/>
        <v>25029.477285193025</v>
      </c>
      <c r="E381">
        <v>2909.7</v>
      </c>
      <c r="F381">
        <v>965.6</v>
      </c>
      <c r="G381">
        <v>259400.4</v>
      </c>
      <c r="H381">
        <f t="shared" si="124"/>
        <v>350257.27802175423</v>
      </c>
      <c r="I381">
        <v>242.9</v>
      </c>
      <c r="J381">
        <v>12327.7</v>
      </c>
      <c r="K381">
        <v>10329</v>
      </c>
      <c r="L381">
        <v>5002.3999999999996</v>
      </c>
      <c r="M381">
        <f t="shared" si="125"/>
        <v>5027.5498151955344</v>
      </c>
      <c r="N381">
        <v>781.8</v>
      </c>
      <c r="O381">
        <v>14178.2</v>
      </c>
      <c r="P381">
        <v>343.2</v>
      </c>
      <c r="Q381">
        <v>1021.4</v>
      </c>
      <c r="R381">
        <v>623.70000000000005</v>
      </c>
      <c r="S381">
        <v>1558.7</v>
      </c>
      <c r="T381">
        <v>51</v>
      </c>
      <c r="U381">
        <v>3.9</v>
      </c>
      <c r="V381">
        <v>9.68</v>
      </c>
      <c r="W381">
        <v>0</v>
      </c>
      <c r="X381">
        <v>0</v>
      </c>
      <c r="Y381">
        <f t="shared" si="126"/>
        <v>380314.30512214283</v>
      </c>
      <c r="Z381">
        <f t="shared" si="127"/>
        <v>27159.115134211712</v>
      </c>
      <c r="AA381">
        <f t="shared" si="128"/>
        <v>27917.324977515251</v>
      </c>
      <c r="AB381">
        <f t="shared" si="153"/>
        <v>77345.499771702787</v>
      </c>
      <c r="AC381">
        <f t="shared" si="154"/>
        <v>5233.303015937804</v>
      </c>
      <c r="AD381">
        <f t="shared" si="155"/>
        <v>10.254676059969569</v>
      </c>
      <c r="AE381">
        <f t="shared" si="156"/>
        <v>4098.4521986345044</v>
      </c>
      <c r="AF381">
        <f t="shared" si="157"/>
        <v>2845.225607941506</v>
      </c>
      <c r="AG381">
        <f t="shared" si="129"/>
        <v>13.993791161949673</v>
      </c>
      <c r="AH381">
        <f t="shared" si="158"/>
        <v>1639.9593483597487</v>
      </c>
      <c r="AI381">
        <f t="shared" si="159"/>
        <v>902.41149327732205</v>
      </c>
      <c r="AJ381">
        <f t="shared" si="130"/>
        <v>104.66606031875608</v>
      </c>
      <c r="AK381">
        <f t="shared" si="131"/>
        <v>510.33333333333343</v>
      </c>
    </row>
    <row r="382" spans="1:37" x14ac:dyDescent="0.35">
      <c r="A382">
        <v>17.503900000000002</v>
      </c>
      <c r="B382">
        <v>281.8</v>
      </c>
      <c r="C382">
        <v>25099</v>
      </c>
      <c r="D382">
        <f t="shared" si="123"/>
        <v>25745.178228353441</v>
      </c>
      <c r="E382">
        <v>3037.4</v>
      </c>
      <c r="F382">
        <v>1078.9000000000001</v>
      </c>
      <c r="G382">
        <v>260740.3</v>
      </c>
      <c r="H382">
        <f t="shared" si="124"/>
        <v>352704.60434945923</v>
      </c>
      <c r="I382">
        <v>131.5</v>
      </c>
      <c r="J382">
        <v>12191.9</v>
      </c>
      <c r="K382">
        <v>10783.1</v>
      </c>
      <c r="L382">
        <v>5277.1</v>
      </c>
      <c r="M382">
        <f t="shared" si="125"/>
        <v>5305.0955195663037</v>
      </c>
      <c r="N382">
        <v>740.4</v>
      </c>
      <c r="O382">
        <v>14175.6</v>
      </c>
      <c r="P382">
        <v>360</v>
      </c>
      <c r="Q382">
        <v>1018.6</v>
      </c>
      <c r="R382">
        <v>607.70000000000005</v>
      </c>
      <c r="S382">
        <v>1617.2</v>
      </c>
      <c r="T382">
        <v>71</v>
      </c>
      <c r="U382">
        <v>11.2</v>
      </c>
      <c r="V382">
        <v>0</v>
      </c>
      <c r="W382">
        <v>0</v>
      </c>
      <c r="X382">
        <v>0</v>
      </c>
      <c r="Y382">
        <f t="shared" si="126"/>
        <v>383754.878097379</v>
      </c>
      <c r="Z382">
        <f t="shared" si="127"/>
        <v>28098.926203783016</v>
      </c>
      <c r="AA382">
        <f t="shared" si="128"/>
        <v>28911.302766679157</v>
      </c>
      <c r="AB382">
        <f t="shared" si="153"/>
        <v>76624.172559803701</v>
      </c>
      <c r="AC382">
        <f t="shared" si="154"/>
        <v>5083.4532962079475</v>
      </c>
      <c r="AD382">
        <f t="shared" si="155"/>
        <v>29.185296759036806</v>
      </c>
      <c r="AE382">
        <f t="shared" si="156"/>
        <v>4214.1483855994929</v>
      </c>
      <c r="AF382">
        <f t="shared" si="157"/>
        <v>2839.3124418434377</v>
      </c>
      <c r="AG382">
        <f t="shared" si="129"/>
        <v>13.699831526550547</v>
      </c>
      <c r="AH382">
        <f t="shared" si="158"/>
        <v>1583.5629321845238</v>
      </c>
      <c r="AI382">
        <f t="shared" si="159"/>
        <v>938.09882439761168</v>
      </c>
      <c r="AJ382">
        <f t="shared" si="130"/>
        <v>101.66906592415894</v>
      </c>
      <c r="AK382">
        <f t="shared" si="131"/>
        <v>174.17857142857147</v>
      </c>
    </row>
    <row r="383" spans="1:37" x14ac:dyDescent="0.35">
      <c r="A383">
        <v>17.513400000000001</v>
      </c>
      <c r="B383">
        <v>429.4</v>
      </c>
      <c r="C383">
        <v>24800</v>
      </c>
      <c r="D383">
        <f t="shared" si="123"/>
        <v>25430.680885972106</v>
      </c>
      <c r="E383">
        <v>2856.1</v>
      </c>
      <c r="F383">
        <v>1077.4000000000001</v>
      </c>
      <c r="G383">
        <v>258838.2</v>
      </c>
      <c r="H383">
        <f t="shared" si="124"/>
        <v>349233.05545428814</v>
      </c>
      <c r="I383">
        <v>124.9</v>
      </c>
      <c r="J383">
        <v>12468.5</v>
      </c>
      <c r="K383">
        <v>10881.3</v>
      </c>
      <c r="L383">
        <v>5171.5</v>
      </c>
      <c r="M383">
        <f t="shared" si="125"/>
        <v>5198.3834399597517</v>
      </c>
      <c r="N383">
        <v>822.8</v>
      </c>
      <c r="O383">
        <v>13817.4</v>
      </c>
      <c r="P383">
        <v>335.5</v>
      </c>
      <c r="Q383">
        <v>1017.2</v>
      </c>
      <c r="R383">
        <v>538</v>
      </c>
      <c r="S383">
        <v>1677.4</v>
      </c>
      <c r="T383">
        <v>131</v>
      </c>
      <c r="U383">
        <v>18.600000000000001</v>
      </c>
      <c r="V383">
        <v>11</v>
      </c>
      <c r="W383">
        <v>3.9</v>
      </c>
      <c r="X383">
        <v>0</v>
      </c>
      <c r="Y383">
        <f t="shared" si="126"/>
        <v>379862.11978021997</v>
      </c>
      <c r="Z383">
        <f t="shared" si="127"/>
        <v>28645.393771549756</v>
      </c>
      <c r="AA383">
        <f t="shared" si="128"/>
        <v>29490.150752229736</v>
      </c>
      <c r="AB383">
        <f t="shared" si="153"/>
        <v>76717.309998851517</v>
      </c>
      <c r="AC383">
        <f t="shared" si="154"/>
        <v>5331.1448932356807</v>
      </c>
      <c r="AD383">
        <f t="shared" si="155"/>
        <v>59.232018220237421</v>
      </c>
      <c r="AE383">
        <f t="shared" si="156"/>
        <v>4415.8127716722784</v>
      </c>
      <c r="AF383">
        <f t="shared" si="157"/>
        <v>3051.6335787066319</v>
      </c>
      <c r="AG383">
        <f t="shared" si="129"/>
        <v>13.732744987057332</v>
      </c>
      <c r="AH383">
        <f t="shared" si="158"/>
        <v>1416.3033689994547</v>
      </c>
      <c r="AI383">
        <f t="shared" si="159"/>
        <v>883.215205017318</v>
      </c>
      <c r="AJ383">
        <f t="shared" si="130"/>
        <v>106.62289786471361</v>
      </c>
      <c r="AK383">
        <f t="shared" si="131"/>
        <v>90.004444444444459</v>
      </c>
    </row>
    <row r="384" spans="1:37" x14ac:dyDescent="0.35">
      <c r="A384">
        <v>17.5229</v>
      </c>
      <c r="B384">
        <v>362.8</v>
      </c>
      <c r="C384">
        <v>25024.799999999999</v>
      </c>
      <c r="D384">
        <f t="shared" si="123"/>
        <v>25667.114404551005</v>
      </c>
      <c r="E384">
        <v>2821.9</v>
      </c>
      <c r="F384">
        <v>1218.4000000000001</v>
      </c>
      <c r="G384">
        <v>258345.8</v>
      </c>
      <c r="H384">
        <f t="shared" si="124"/>
        <v>348337.27092761011</v>
      </c>
      <c r="I384">
        <v>130.19999999999999</v>
      </c>
      <c r="J384">
        <v>11770.6</v>
      </c>
      <c r="K384">
        <v>10758.1</v>
      </c>
      <c r="L384">
        <v>5187.1000000000004</v>
      </c>
      <c r="M384">
        <f t="shared" si="125"/>
        <v>5214.146298263724</v>
      </c>
      <c r="N384">
        <v>821.8</v>
      </c>
      <c r="O384">
        <v>13481.4</v>
      </c>
      <c r="P384">
        <v>349.7</v>
      </c>
      <c r="Q384">
        <v>897.9</v>
      </c>
      <c r="R384">
        <v>595.4</v>
      </c>
      <c r="S384">
        <v>1613.4</v>
      </c>
      <c r="T384">
        <v>82.6</v>
      </c>
      <c r="U384">
        <v>15.6</v>
      </c>
      <c r="V384">
        <v>19.399999999999999</v>
      </c>
      <c r="W384">
        <v>0</v>
      </c>
      <c r="X384">
        <v>7.8</v>
      </c>
      <c r="Y384">
        <f t="shared" si="126"/>
        <v>379218.53163042484</v>
      </c>
      <c r="Z384">
        <f t="shared" si="127"/>
        <v>28369.130468772888</v>
      </c>
      <c r="AA384">
        <f t="shared" si="128"/>
        <v>29197.436349937969</v>
      </c>
      <c r="AB384">
        <f t="shared" si="153"/>
        <v>74030.928497344619</v>
      </c>
      <c r="AC384">
        <f t="shared" si="154"/>
        <v>5723.348990009823</v>
      </c>
      <c r="AD384">
        <f t="shared" si="155"/>
        <v>61.705845174267345</v>
      </c>
      <c r="AE384">
        <f t="shared" si="156"/>
        <v>4254.5389147078176</v>
      </c>
      <c r="AF384">
        <f t="shared" si="157"/>
        <v>2636.7382303311933</v>
      </c>
      <c r="AG384">
        <f t="shared" si="129"/>
        <v>13.57134524112484</v>
      </c>
      <c r="AH384">
        <f t="shared" si="158"/>
        <v>1570.0709494341359</v>
      </c>
      <c r="AI384">
        <f t="shared" si="159"/>
        <v>922.15957510432872</v>
      </c>
      <c r="AJ384">
        <f t="shared" si="130"/>
        <v>114.46697980019646</v>
      </c>
      <c r="AK384">
        <f t="shared" si="131"/>
        <v>92.752136752136764</v>
      </c>
    </row>
    <row r="385" spans="1:37" x14ac:dyDescent="0.35">
      <c r="A385">
        <v>17.532399999999999</v>
      </c>
      <c r="B385">
        <v>314.60000000000002</v>
      </c>
      <c r="C385">
        <v>24652.400000000001</v>
      </c>
      <c r="D385">
        <f t="shared" si="123"/>
        <v>25275.501780083327</v>
      </c>
      <c r="E385">
        <v>2573.1999999999998</v>
      </c>
      <c r="F385">
        <v>1194</v>
      </c>
      <c r="G385">
        <v>261420</v>
      </c>
      <c r="H385">
        <f t="shared" si="124"/>
        <v>353949.47060575691</v>
      </c>
      <c r="I385">
        <v>125.3</v>
      </c>
      <c r="J385">
        <v>11693.9</v>
      </c>
      <c r="K385">
        <v>10500</v>
      </c>
      <c r="L385">
        <v>4960.5</v>
      </c>
      <c r="M385">
        <f t="shared" si="125"/>
        <v>4985.2292295933985</v>
      </c>
      <c r="N385">
        <v>901.9</v>
      </c>
      <c r="O385">
        <v>14217.7</v>
      </c>
      <c r="P385">
        <v>376.7</v>
      </c>
      <c r="Q385">
        <v>935.8</v>
      </c>
      <c r="R385">
        <v>656.8</v>
      </c>
      <c r="S385">
        <v>1594</v>
      </c>
      <c r="T385">
        <v>109.7</v>
      </c>
      <c r="U385">
        <v>3.9</v>
      </c>
      <c r="V385">
        <v>11</v>
      </c>
      <c r="W385">
        <v>0</v>
      </c>
      <c r="X385">
        <v>0</v>
      </c>
      <c r="Y385">
        <f t="shared" si="126"/>
        <v>384210.20161543367</v>
      </c>
      <c r="Z385">
        <f t="shared" si="127"/>
        <v>27328.790219135652</v>
      </c>
      <c r="AA385">
        <f t="shared" si="128"/>
        <v>28096.637326494558</v>
      </c>
      <c r="AB385">
        <f t="shared" si="153"/>
        <v>74138.583203241447</v>
      </c>
      <c r="AC385">
        <f t="shared" si="154"/>
        <v>5781.2103652137248</v>
      </c>
      <c r="AD385">
        <f t="shared" si="155"/>
        <v>10.15069350996467</v>
      </c>
      <c r="AE385">
        <f t="shared" si="156"/>
        <v>4148.7706294573545</v>
      </c>
      <c r="AF385">
        <f t="shared" si="157"/>
        <v>2749.7968444301728</v>
      </c>
      <c r="AG385">
        <f t="shared" si="129"/>
        <v>14.003657521239131</v>
      </c>
      <c r="AH385">
        <f t="shared" si="158"/>
        <v>1709.4808967550757</v>
      </c>
      <c r="AI385">
        <f t="shared" si="159"/>
        <v>980.4528833855619</v>
      </c>
      <c r="AJ385">
        <f t="shared" si="130"/>
        <v>115.62420730427449</v>
      </c>
      <c r="AK385">
        <f t="shared" si="131"/>
        <v>569.53846153846155</v>
      </c>
    </row>
    <row r="386" spans="1:37" x14ac:dyDescent="0.35">
      <c r="A386">
        <v>17.541899999999998</v>
      </c>
      <c r="B386">
        <v>349.5</v>
      </c>
      <c r="C386">
        <v>24966.1</v>
      </c>
      <c r="D386">
        <f t="shared" si="123"/>
        <v>25605.366131372455</v>
      </c>
      <c r="E386">
        <v>2661.4</v>
      </c>
      <c r="F386">
        <v>1206.0999999999999</v>
      </c>
      <c r="G386">
        <v>258338.2</v>
      </c>
      <c r="H386">
        <f t="shared" si="124"/>
        <v>348323.45416738465</v>
      </c>
      <c r="I386">
        <v>165.3</v>
      </c>
      <c r="J386">
        <v>11705.2</v>
      </c>
      <c r="K386">
        <v>11128.4</v>
      </c>
      <c r="L386">
        <v>4966.3</v>
      </c>
      <c r="M386">
        <f t="shared" si="125"/>
        <v>4991.0872365428431</v>
      </c>
      <c r="N386">
        <v>849.7</v>
      </c>
      <c r="O386">
        <v>13658.1</v>
      </c>
      <c r="P386">
        <v>394.8</v>
      </c>
      <c r="Q386">
        <v>971</v>
      </c>
      <c r="R386">
        <v>556.70000000000005</v>
      </c>
      <c r="S386">
        <v>1545</v>
      </c>
      <c r="T386">
        <v>87.1</v>
      </c>
      <c r="U386">
        <v>9.27</v>
      </c>
      <c r="V386">
        <v>10.3</v>
      </c>
      <c r="W386">
        <v>3.9</v>
      </c>
      <c r="X386">
        <v>3.9</v>
      </c>
      <c r="Y386">
        <f t="shared" si="126"/>
        <v>378919.90753529995</v>
      </c>
      <c r="Z386">
        <f t="shared" si="127"/>
        <v>29368.739352822959</v>
      </c>
      <c r="AA386">
        <f t="shared" si="128"/>
        <v>30257.359868299613</v>
      </c>
      <c r="AB386">
        <f t="shared" si="153"/>
        <v>73959.42900516314</v>
      </c>
      <c r="AC386">
        <f t="shared" si="154"/>
        <v>5861.6608835551442</v>
      </c>
      <c r="AD386">
        <f t="shared" si="155"/>
        <v>45.049097871453931</v>
      </c>
      <c r="AE386">
        <f t="shared" si="156"/>
        <v>4077.3788055885366</v>
      </c>
      <c r="AF386">
        <f t="shared" si="157"/>
        <v>2819.5932141687972</v>
      </c>
      <c r="AG386">
        <f t="shared" si="129"/>
        <v>13.603533430463562</v>
      </c>
      <c r="AH386">
        <f t="shared" si="158"/>
        <v>1469.1759100784066</v>
      </c>
      <c r="AI386">
        <f t="shared" si="159"/>
        <v>1041.9088365348571</v>
      </c>
      <c r="AJ386">
        <f t="shared" si="130"/>
        <v>117.23321767110288</v>
      </c>
      <c r="AK386">
        <f t="shared" si="131"/>
        <v>130.11716461628586</v>
      </c>
    </row>
    <row r="387" spans="1:37" x14ac:dyDescent="0.35">
      <c r="A387">
        <v>17.551400000000001</v>
      </c>
      <c r="B387">
        <v>438.9</v>
      </c>
      <c r="C387">
        <v>23996.2</v>
      </c>
      <c r="D387">
        <f t="shared" si="123"/>
        <v>24586.174766942506</v>
      </c>
      <c r="E387">
        <v>2791.3</v>
      </c>
      <c r="F387">
        <v>1209.8</v>
      </c>
      <c r="G387">
        <v>256525.5</v>
      </c>
      <c r="H387">
        <f t="shared" si="124"/>
        <v>345036.04360337846</v>
      </c>
      <c r="I387">
        <v>176.3</v>
      </c>
      <c r="J387">
        <v>12912.3</v>
      </c>
      <c r="K387">
        <v>11077.4</v>
      </c>
      <c r="L387">
        <v>5233.3</v>
      </c>
      <c r="M387">
        <f t="shared" si="125"/>
        <v>5260.8315095388698</v>
      </c>
      <c r="N387">
        <v>858</v>
      </c>
      <c r="O387">
        <v>13297.2</v>
      </c>
      <c r="P387">
        <v>330.9</v>
      </c>
      <c r="Q387">
        <v>1079.4000000000001</v>
      </c>
      <c r="R387">
        <v>497.4</v>
      </c>
      <c r="S387">
        <v>1530.9</v>
      </c>
      <c r="T387">
        <v>100</v>
      </c>
      <c r="U387">
        <v>7.8</v>
      </c>
      <c r="V387">
        <v>0</v>
      </c>
      <c r="W387">
        <v>0</v>
      </c>
      <c r="X387">
        <v>0</v>
      </c>
      <c r="Y387">
        <f t="shared" si="126"/>
        <v>374883.04987985984</v>
      </c>
      <c r="Z387">
        <f t="shared" si="127"/>
        <v>29548.948674926796</v>
      </c>
      <c r="AA387">
        <f t="shared" si="128"/>
        <v>30448.675010017319</v>
      </c>
      <c r="AB387">
        <f t="shared" si="153"/>
        <v>77359.592569720058</v>
      </c>
      <c r="AC387">
        <f t="shared" si="154"/>
        <v>5986.1335440990861</v>
      </c>
      <c r="AD387">
        <f t="shared" si="155"/>
        <v>20.806488856990718</v>
      </c>
      <c r="AE387">
        <f t="shared" si="156"/>
        <v>4083.6735629701402</v>
      </c>
      <c r="AF387">
        <f t="shared" si="157"/>
        <v>3146.0478151198531</v>
      </c>
      <c r="AG387">
        <f t="shared" si="129"/>
        <v>14.033742413126372</v>
      </c>
      <c r="AH387">
        <f t="shared" si="158"/>
        <v>1326.8137894188696</v>
      </c>
      <c r="AI387">
        <f t="shared" si="159"/>
        <v>882.67527727926017</v>
      </c>
      <c r="AJ387">
        <f t="shared" si="130"/>
        <v>119.72267088198173</v>
      </c>
      <c r="AK387">
        <f t="shared" si="131"/>
        <v>287.70512820512823</v>
      </c>
    </row>
    <row r="388" spans="1:37" x14ac:dyDescent="0.35">
      <c r="A388">
        <v>17.5609</v>
      </c>
      <c r="B388">
        <v>348.5</v>
      </c>
      <c r="C388">
        <v>25589.1</v>
      </c>
      <c r="D388">
        <f t="shared" si="123"/>
        <v>26261.097859229609</v>
      </c>
      <c r="E388">
        <v>2672.2</v>
      </c>
      <c r="F388">
        <v>1174.5999999999999</v>
      </c>
      <c r="G388">
        <v>259981.8</v>
      </c>
      <c r="H388">
        <f t="shared" si="124"/>
        <v>351318.11623011436</v>
      </c>
      <c r="I388">
        <v>161.4</v>
      </c>
      <c r="J388">
        <v>12341.8</v>
      </c>
      <c r="K388">
        <v>11202.9</v>
      </c>
      <c r="L388">
        <v>6156</v>
      </c>
      <c r="M388">
        <f t="shared" si="125"/>
        <v>6194.1310708722904</v>
      </c>
      <c r="N388">
        <v>924.4</v>
      </c>
      <c r="O388">
        <v>13804.9</v>
      </c>
      <c r="P388">
        <v>421.3</v>
      </c>
      <c r="Q388">
        <v>988.3</v>
      </c>
      <c r="R388">
        <v>703.8</v>
      </c>
      <c r="S388">
        <v>1588.3</v>
      </c>
      <c r="T388">
        <v>72.3</v>
      </c>
      <c r="U388">
        <v>3.9</v>
      </c>
      <c r="V388">
        <v>25.8</v>
      </c>
      <c r="W388">
        <v>0</v>
      </c>
      <c r="X388">
        <v>0</v>
      </c>
      <c r="Y388">
        <f t="shared" si="126"/>
        <v>383773.34516021627</v>
      </c>
      <c r="Z388">
        <f t="shared" si="127"/>
        <v>29191.448914522854</v>
      </c>
      <c r="AA388">
        <f t="shared" si="128"/>
        <v>30069.212803990456</v>
      </c>
      <c r="AB388">
        <f t="shared" si="153"/>
        <v>75093.542486565333</v>
      </c>
      <c r="AC388">
        <f t="shared" si="154"/>
        <v>5889.9348495824697</v>
      </c>
      <c r="AD388">
        <f t="shared" si="155"/>
        <v>10.162248236317305</v>
      </c>
      <c r="AE388">
        <f t="shared" si="156"/>
        <v>4138.6407368571217</v>
      </c>
      <c r="AF388">
        <f t="shared" si="157"/>
        <v>2830.8375599833635</v>
      </c>
      <c r="AG388">
        <f t="shared" si="129"/>
        <v>13.377891439014673</v>
      </c>
      <c r="AH388">
        <f t="shared" si="158"/>
        <v>1833.8949509538768</v>
      </c>
      <c r="AI388">
        <f t="shared" si="159"/>
        <v>1097.7833799898667</v>
      </c>
      <c r="AJ388">
        <f t="shared" si="130"/>
        <v>117.79869699164939</v>
      </c>
      <c r="AK388">
        <f t="shared" si="131"/>
        <v>579.58974358974342</v>
      </c>
    </row>
    <row r="389" spans="1:37" x14ac:dyDescent="0.35">
      <c r="A389">
        <v>17.570399999999999</v>
      </c>
      <c r="B389">
        <v>367.4</v>
      </c>
      <c r="C389">
        <v>25653.3</v>
      </c>
      <c r="D389">
        <f t="shared" si="123"/>
        <v>26328.718514672441</v>
      </c>
      <c r="E389">
        <v>2713.5</v>
      </c>
      <c r="F389">
        <v>1297.0999999999999</v>
      </c>
      <c r="G389">
        <v>260790.9</v>
      </c>
      <c r="H389">
        <f t="shared" si="124"/>
        <v>352797.19906045526</v>
      </c>
      <c r="I389">
        <v>206.3</v>
      </c>
      <c r="J389">
        <v>11926.9</v>
      </c>
      <c r="K389">
        <v>10685.1</v>
      </c>
      <c r="L389">
        <v>4861.8999999999996</v>
      </c>
      <c r="M389">
        <f t="shared" si="125"/>
        <v>4885.6535590386902</v>
      </c>
      <c r="N389">
        <v>914.1</v>
      </c>
      <c r="O389">
        <v>13467.3</v>
      </c>
      <c r="P389">
        <v>287.10000000000002</v>
      </c>
      <c r="Q389">
        <v>956.1</v>
      </c>
      <c r="R389">
        <v>599.9</v>
      </c>
      <c r="S389">
        <v>1778</v>
      </c>
      <c r="T389">
        <v>78.7</v>
      </c>
      <c r="U389">
        <v>0</v>
      </c>
      <c r="V389">
        <v>14.8</v>
      </c>
      <c r="W389">
        <v>7.8</v>
      </c>
      <c r="X389">
        <v>0</v>
      </c>
      <c r="Y389">
        <f t="shared" si="126"/>
        <v>384011.57113416638</v>
      </c>
      <c r="Z389">
        <f t="shared" si="127"/>
        <v>27824.942796494088</v>
      </c>
      <c r="AA389">
        <f t="shared" si="128"/>
        <v>28621.329656958558</v>
      </c>
      <c r="AB389">
        <f t="shared" si="153"/>
        <v>73194.929821996688</v>
      </c>
      <c r="AC389">
        <f t="shared" si="154"/>
        <v>6295.3832168650233</v>
      </c>
      <c r="AD389">
        <f t="shared" si="155"/>
        <v>20.31188793859242</v>
      </c>
      <c r="AE389">
        <f t="shared" si="156"/>
        <v>4630.0688147201699</v>
      </c>
      <c r="AF389">
        <f t="shared" si="157"/>
        <v>2733.250971839308</v>
      </c>
      <c r="AG389">
        <f t="shared" si="129"/>
        <v>13.39971023898671</v>
      </c>
      <c r="AH389">
        <f t="shared" si="158"/>
        <v>1562.1925095335378</v>
      </c>
      <c r="AI389">
        <f t="shared" si="159"/>
        <v>747.6337214320364</v>
      </c>
      <c r="AJ389">
        <f t="shared" si="130"/>
        <v>125.90766433730046</v>
      </c>
      <c r="AK389">
        <f t="shared" si="131"/>
        <v>309.93589743589746</v>
      </c>
    </row>
    <row r="390" spans="1:37" x14ac:dyDescent="0.35">
      <c r="A390">
        <v>17.579899999999999</v>
      </c>
      <c r="B390">
        <v>311.39999999999998</v>
      </c>
      <c r="C390">
        <v>25186.7</v>
      </c>
      <c r="D390">
        <f t="shared" ref="D390:D416" si="160">1/((1/C390)-0.000001)</f>
        <v>25837.460362922826</v>
      </c>
      <c r="E390">
        <v>2706.9</v>
      </c>
      <c r="F390">
        <v>1421.7</v>
      </c>
      <c r="G390">
        <v>255000</v>
      </c>
      <c r="H390">
        <f t="shared" ref="H390:H416" si="161">1/((1/G390)-0.000001)</f>
        <v>342281.87919463083</v>
      </c>
      <c r="I390">
        <v>176.1</v>
      </c>
      <c r="J390">
        <v>11936.1</v>
      </c>
      <c r="K390">
        <v>10992</v>
      </c>
      <c r="L390">
        <v>5280</v>
      </c>
      <c r="M390">
        <f t="shared" ref="M390:M416" si="162">1/((1/L390)-0.000001)</f>
        <v>5308.0263792826117</v>
      </c>
      <c r="N390">
        <v>840</v>
      </c>
      <c r="O390">
        <v>13483.4</v>
      </c>
      <c r="P390">
        <v>322.60000000000002</v>
      </c>
      <c r="Q390">
        <v>938.9</v>
      </c>
      <c r="R390">
        <v>634.79999999999995</v>
      </c>
      <c r="S390">
        <v>1514.2</v>
      </c>
      <c r="T390">
        <v>116.1</v>
      </c>
      <c r="U390">
        <v>15.6</v>
      </c>
      <c r="V390">
        <v>5.16</v>
      </c>
      <c r="W390">
        <v>2.44</v>
      </c>
      <c r="X390">
        <v>0</v>
      </c>
      <c r="Y390">
        <f t="shared" ref="Y390:Y416" si="163">D390+H390+M390</f>
        <v>373427.36593683623</v>
      </c>
      <c r="Z390">
        <f t="shared" ref="Z390:Z416" si="164">(K390)*1000000/Y390</f>
        <v>29435.443148157636</v>
      </c>
      <c r="AA390">
        <f t="shared" ref="AA390:AA416" si="165">1/((1/Z390)-0.000001)</f>
        <v>30328.16615891629</v>
      </c>
      <c r="AB390">
        <f t="shared" si="153"/>
        <v>75319.600451450227</v>
      </c>
      <c r="AC390">
        <f t="shared" si="154"/>
        <v>6528.177156712035</v>
      </c>
      <c r="AD390">
        <f t="shared" si="155"/>
        <v>48.309260770811839</v>
      </c>
      <c r="AE390">
        <f t="shared" si="156"/>
        <v>4054.8715442995172</v>
      </c>
      <c r="AF390">
        <f t="shared" si="157"/>
        <v>2838.9992183361355</v>
      </c>
      <c r="AG390">
        <f t="shared" ref="AG390:AG416" si="166">H390/D390</f>
        <v>13.247504761954502</v>
      </c>
      <c r="AH390">
        <f t="shared" si="158"/>
        <v>1699.9289765693657</v>
      </c>
      <c r="AI390">
        <f t="shared" si="159"/>
        <v>863.88955236496122</v>
      </c>
      <c r="AJ390">
        <f t="shared" ref="AJ390:AJ416" si="167">AC390/50</f>
        <v>130.56354313424069</v>
      </c>
      <c r="AK390">
        <f t="shared" ref="AK390:AK416" si="168">AC390/AD390</f>
        <v>135.13303769401332</v>
      </c>
    </row>
    <row r="391" spans="1:37" x14ac:dyDescent="0.35">
      <c r="A391">
        <v>17.589400000000001</v>
      </c>
      <c r="B391">
        <v>384.7</v>
      </c>
      <c r="C391">
        <v>26582.5</v>
      </c>
      <c r="D391">
        <f t="shared" si="160"/>
        <v>27308.426240539127</v>
      </c>
      <c r="E391">
        <v>2755.5</v>
      </c>
      <c r="F391">
        <v>1250.7</v>
      </c>
      <c r="G391">
        <v>255100.3</v>
      </c>
      <c r="H391">
        <f t="shared" si="161"/>
        <v>342462.61610791349</v>
      </c>
      <c r="I391">
        <v>118</v>
      </c>
      <c r="J391">
        <v>11649.6</v>
      </c>
      <c r="K391">
        <v>11058.6</v>
      </c>
      <c r="L391">
        <v>4975.2</v>
      </c>
      <c r="M391">
        <f t="shared" si="162"/>
        <v>5000.0763800058048</v>
      </c>
      <c r="N391">
        <v>846.3</v>
      </c>
      <c r="O391">
        <v>13822.7</v>
      </c>
      <c r="P391">
        <v>322.60000000000002</v>
      </c>
      <c r="Q391">
        <v>1228.4000000000001</v>
      </c>
      <c r="R391">
        <v>552.20000000000005</v>
      </c>
      <c r="S391">
        <v>1669.6</v>
      </c>
      <c r="T391">
        <v>141.30000000000001</v>
      </c>
      <c r="U391">
        <v>11.7</v>
      </c>
      <c r="V391">
        <v>10.3</v>
      </c>
      <c r="W391">
        <v>13.2</v>
      </c>
      <c r="X391">
        <v>0</v>
      </c>
      <c r="Y391">
        <f t="shared" si="163"/>
        <v>374771.11872845842</v>
      </c>
      <c r="Z391">
        <f t="shared" si="164"/>
        <v>29507.60997144111</v>
      </c>
      <c r="AA391">
        <f t="shared" si="165"/>
        <v>30404.782432732707</v>
      </c>
      <c r="AB391">
        <f t="shared" si="153"/>
        <v>75320.104963724662</v>
      </c>
      <c r="AC391">
        <f t="shared" si="154"/>
        <v>5910.2740027437521</v>
      </c>
      <c r="AD391">
        <f t="shared" si="155"/>
        <v>66.440551994726604</v>
      </c>
      <c r="AE391">
        <f t="shared" si="156"/>
        <v>4454.9857674857649</v>
      </c>
      <c r="AF391">
        <f t="shared" si="157"/>
        <v>3682.2474599487036</v>
      </c>
      <c r="AG391">
        <f t="shared" si="166"/>
        <v>12.540547488581771</v>
      </c>
      <c r="AH391">
        <f t="shared" si="158"/>
        <v>1473.4326430316478</v>
      </c>
      <c r="AI391">
        <f t="shared" si="159"/>
        <v>860.79205114453032</v>
      </c>
      <c r="AJ391">
        <f t="shared" si="167"/>
        <v>118.20548005487504</v>
      </c>
      <c r="AK391">
        <f t="shared" si="168"/>
        <v>88.955823293172685</v>
      </c>
    </row>
    <row r="392" spans="1:37" x14ac:dyDescent="0.35">
      <c r="A392">
        <v>17.5989</v>
      </c>
      <c r="B392">
        <v>343.7</v>
      </c>
      <c r="C392">
        <v>25135.200000000001</v>
      </c>
      <c r="D392">
        <f t="shared" si="160"/>
        <v>25783.267587464437</v>
      </c>
      <c r="E392">
        <v>2542.1</v>
      </c>
      <c r="F392">
        <v>1369.1</v>
      </c>
      <c r="G392">
        <v>260032.7</v>
      </c>
      <c r="H392">
        <f t="shared" si="161"/>
        <v>351411.06911075657</v>
      </c>
      <c r="I392">
        <v>104.9</v>
      </c>
      <c r="J392">
        <v>11623.1</v>
      </c>
      <c r="K392">
        <v>10965.8</v>
      </c>
      <c r="L392">
        <v>4950.5</v>
      </c>
      <c r="M392">
        <f t="shared" si="162"/>
        <v>4975.1293779857178</v>
      </c>
      <c r="N392">
        <v>900.9</v>
      </c>
      <c r="O392">
        <v>13381.7</v>
      </c>
      <c r="P392">
        <v>328.4</v>
      </c>
      <c r="Q392">
        <v>1127.5999999999999</v>
      </c>
      <c r="R392">
        <v>558.70000000000005</v>
      </c>
      <c r="S392">
        <v>1714.2</v>
      </c>
      <c r="T392">
        <v>58.1</v>
      </c>
      <c r="U392">
        <v>4</v>
      </c>
      <c r="V392">
        <v>23.2</v>
      </c>
      <c r="W392">
        <v>3.9</v>
      </c>
      <c r="X392">
        <v>0</v>
      </c>
      <c r="Y392">
        <f t="shared" si="163"/>
        <v>382169.46607620671</v>
      </c>
      <c r="Z392">
        <f t="shared" si="164"/>
        <v>28693.553445249232</v>
      </c>
      <c r="AA392">
        <f t="shared" si="165"/>
        <v>29541.195311763877</v>
      </c>
      <c r="AB392">
        <f t="shared" si="153"/>
        <v>72080.326779709285</v>
      </c>
      <c r="AC392">
        <f t="shared" si="154"/>
        <v>6214.2588846342614</v>
      </c>
      <c r="AD392">
        <f t="shared" si="155"/>
        <v>20.671457825007653</v>
      </c>
      <c r="AE392">
        <f t="shared" si="156"/>
        <v>4485.4446840035598</v>
      </c>
      <c r="AF392">
        <f t="shared" si="157"/>
        <v>3163.2563752723731</v>
      </c>
      <c r="AG392">
        <f t="shared" si="166"/>
        <v>13.629423342819784</v>
      </c>
      <c r="AH392">
        <f t="shared" si="158"/>
        <v>1461.9168970673134</v>
      </c>
      <c r="AI392">
        <f t="shared" si="159"/>
        <v>859.30465186487515</v>
      </c>
      <c r="AJ392">
        <f t="shared" si="167"/>
        <v>124.28517769268522</v>
      </c>
      <c r="AK392">
        <f t="shared" si="168"/>
        <v>300.62025316455691</v>
      </c>
    </row>
    <row r="393" spans="1:37" x14ac:dyDescent="0.35">
      <c r="A393">
        <v>17.6084</v>
      </c>
      <c r="B393">
        <v>414.2</v>
      </c>
      <c r="C393">
        <v>25231.4</v>
      </c>
      <c r="D393">
        <f t="shared" si="160"/>
        <v>25884.502229554786</v>
      </c>
      <c r="E393">
        <v>2892.1</v>
      </c>
      <c r="F393">
        <v>1251</v>
      </c>
      <c r="G393">
        <v>256083.6</v>
      </c>
      <c r="H393">
        <f t="shared" si="161"/>
        <v>344237.0674984447</v>
      </c>
      <c r="I393">
        <v>119</v>
      </c>
      <c r="J393">
        <v>11590.6</v>
      </c>
      <c r="K393">
        <v>11190.2</v>
      </c>
      <c r="L393">
        <v>5018.1000000000004</v>
      </c>
      <c r="M393">
        <f t="shared" si="162"/>
        <v>5043.4083273273618</v>
      </c>
      <c r="N393">
        <v>1028.5999999999999</v>
      </c>
      <c r="O393">
        <v>13132.3</v>
      </c>
      <c r="P393">
        <v>349</v>
      </c>
      <c r="Q393">
        <v>1095.4000000000001</v>
      </c>
      <c r="R393">
        <v>666.5</v>
      </c>
      <c r="S393">
        <v>1647</v>
      </c>
      <c r="T393">
        <v>91.6</v>
      </c>
      <c r="U393">
        <v>19</v>
      </c>
      <c r="V393">
        <v>14.2</v>
      </c>
      <c r="W393">
        <v>0</v>
      </c>
      <c r="X393">
        <v>0</v>
      </c>
      <c r="Y393">
        <f t="shared" si="163"/>
        <v>375164.97805532685</v>
      </c>
      <c r="Z393">
        <f t="shared" si="164"/>
        <v>29827.411017959526</v>
      </c>
      <c r="AA393">
        <f t="shared" si="165"/>
        <v>30744.438006907738</v>
      </c>
      <c r="AB393">
        <f t="shared" si="153"/>
        <v>73607.616955992955</v>
      </c>
      <c r="AC393">
        <f t="shared" si="154"/>
        <v>6393.4539210807425</v>
      </c>
      <c r="AD393">
        <f t="shared" si="155"/>
        <v>50.644386100447804</v>
      </c>
      <c r="AE393">
        <f t="shared" si="156"/>
        <v>4390.0686267072388</v>
      </c>
      <c r="AF393">
        <f t="shared" si="157"/>
        <v>3201.7913991504156</v>
      </c>
      <c r="AG393">
        <f t="shared" si="166"/>
        <v>13.298964161860399</v>
      </c>
      <c r="AH393">
        <f t="shared" si="158"/>
        <v>1776.5517545236032</v>
      </c>
      <c r="AI393">
        <f t="shared" si="159"/>
        <v>930.25740784506752</v>
      </c>
      <c r="AJ393">
        <f t="shared" si="167"/>
        <v>127.86907842161484</v>
      </c>
      <c r="AK393">
        <f t="shared" si="168"/>
        <v>126.2421052631579</v>
      </c>
    </row>
    <row r="394" spans="1:37" x14ac:dyDescent="0.35">
      <c r="A394">
        <v>17.617899999999999</v>
      </c>
      <c r="B394">
        <v>377.9</v>
      </c>
      <c r="C394">
        <v>24961.9</v>
      </c>
      <c r="D394">
        <f t="shared" si="160"/>
        <v>25600.94831166085</v>
      </c>
      <c r="E394">
        <v>2809.5</v>
      </c>
      <c r="F394">
        <v>1400.3</v>
      </c>
      <c r="G394">
        <v>255796.4</v>
      </c>
      <c r="H394">
        <f t="shared" si="161"/>
        <v>343718.30504447967</v>
      </c>
      <c r="I394">
        <v>162.4</v>
      </c>
      <c r="J394">
        <v>11519.1</v>
      </c>
      <c r="K394">
        <v>11043.2</v>
      </c>
      <c r="L394">
        <v>5352.4</v>
      </c>
      <c r="M394">
        <f t="shared" si="162"/>
        <v>5381.2023474444613</v>
      </c>
      <c r="N394">
        <v>957.5</v>
      </c>
      <c r="O394">
        <v>13356.6</v>
      </c>
      <c r="P394">
        <v>354.2</v>
      </c>
      <c r="Q394">
        <v>1127.2</v>
      </c>
      <c r="R394">
        <v>641.9</v>
      </c>
      <c r="S394">
        <v>1852.3</v>
      </c>
      <c r="T394">
        <v>122.6</v>
      </c>
      <c r="U394">
        <v>16.100000000000001</v>
      </c>
      <c r="V394">
        <v>15.5</v>
      </c>
      <c r="W394">
        <v>0</v>
      </c>
      <c r="X394">
        <v>0</v>
      </c>
      <c r="Y394">
        <f t="shared" si="163"/>
        <v>374700.455703585</v>
      </c>
      <c r="Z394">
        <f t="shared" si="164"/>
        <v>29472.075178728806</v>
      </c>
      <c r="AA394">
        <f t="shared" si="165"/>
        <v>30367.055315957314</v>
      </c>
      <c r="AB394">
        <f t="shared" si="153"/>
        <v>73886.219188110583</v>
      </c>
      <c r="AC394">
        <f t="shared" si="154"/>
        <v>6725.9058846559274</v>
      </c>
      <c r="AD394">
        <f t="shared" si="155"/>
        <v>42.967655242822175</v>
      </c>
      <c r="AE394">
        <f t="shared" si="156"/>
        <v>4943.4153916943787</v>
      </c>
      <c r="AF394">
        <f t="shared" si="157"/>
        <v>3376.8306943318566</v>
      </c>
      <c r="AG394">
        <f t="shared" si="166"/>
        <v>13.425998945825031</v>
      </c>
      <c r="AH394">
        <f t="shared" si="158"/>
        <v>1713.1017329420838</v>
      </c>
      <c r="AI394">
        <f t="shared" si="159"/>
        <v>945.28841534208777</v>
      </c>
      <c r="AJ394">
        <f t="shared" si="167"/>
        <v>134.51811769311854</v>
      </c>
      <c r="AK394">
        <f t="shared" si="168"/>
        <v>156.5341614906832</v>
      </c>
    </row>
    <row r="395" spans="1:37" x14ac:dyDescent="0.35">
      <c r="A395">
        <v>17.627400000000002</v>
      </c>
      <c r="B395">
        <v>331.3</v>
      </c>
      <c r="C395">
        <v>23728.6</v>
      </c>
      <c r="D395">
        <f t="shared" si="160"/>
        <v>24305.331488764288</v>
      </c>
      <c r="E395">
        <v>2682.2</v>
      </c>
      <c r="F395">
        <v>1313</v>
      </c>
      <c r="G395">
        <v>258652.7</v>
      </c>
      <c r="H395">
        <f t="shared" si="161"/>
        <v>348895.4502161133</v>
      </c>
      <c r="I395">
        <v>144.4</v>
      </c>
      <c r="J395">
        <v>11402.4</v>
      </c>
      <c r="K395">
        <v>12031</v>
      </c>
      <c r="L395">
        <v>5430</v>
      </c>
      <c r="M395">
        <f t="shared" si="162"/>
        <v>5459.6458771127218</v>
      </c>
      <c r="N395">
        <v>920.4</v>
      </c>
      <c r="O395">
        <v>13630.1</v>
      </c>
      <c r="P395">
        <v>327.10000000000002</v>
      </c>
      <c r="Q395">
        <v>943.7</v>
      </c>
      <c r="R395">
        <v>531.6</v>
      </c>
      <c r="S395">
        <v>1629.3</v>
      </c>
      <c r="T395">
        <v>51.6</v>
      </c>
      <c r="U395">
        <v>15.6</v>
      </c>
      <c r="V395">
        <v>45.8</v>
      </c>
      <c r="W395">
        <v>0</v>
      </c>
      <c r="X395">
        <v>0</v>
      </c>
      <c r="Y395">
        <f t="shared" si="163"/>
        <v>378660.42758199025</v>
      </c>
      <c r="Z395">
        <f t="shared" si="164"/>
        <v>31772.530540955358</v>
      </c>
      <c r="AA395">
        <f t="shared" si="165"/>
        <v>32815.150925956361</v>
      </c>
      <c r="AB395">
        <f t="shared" si="153"/>
        <v>73191.434808695485</v>
      </c>
      <c r="AC395">
        <f t="shared" si="154"/>
        <v>6279.5048724365097</v>
      </c>
      <c r="AD395">
        <f t="shared" si="155"/>
        <v>41.197861893350812</v>
      </c>
      <c r="AE395">
        <f t="shared" si="156"/>
        <v>4302.7997681305433</v>
      </c>
      <c r="AF395">
        <f t="shared" si="157"/>
        <v>2749.4291036645855</v>
      </c>
      <c r="AG395">
        <f t="shared" si="166"/>
        <v>14.354687998285415</v>
      </c>
      <c r="AH395">
        <f t="shared" si="158"/>
        <v>1403.896370673416</v>
      </c>
      <c r="AI395">
        <f t="shared" si="159"/>
        <v>863.83465546891341</v>
      </c>
      <c r="AJ395">
        <f t="shared" si="167"/>
        <v>125.59009744873019</v>
      </c>
      <c r="AK395">
        <f t="shared" si="168"/>
        <v>152.42307692307691</v>
      </c>
    </row>
    <row r="396" spans="1:37" x14ac:dyDescent="0.35">
      <c r="A396">
        <v>17.636900000000001</v>
      </c>
      <c r="B396">
        <v>292.39999999999998</v>
      </c>
      <c r="C396">
        <v>24937.1</v>
      </c>
      <c r="D396">
        <f t="shared" si="160"/>
        <v>25574.862913972011</v>
      </c>
      <c r="E396">
        <v>2809</v>
      </c>
      <c r="F396">
        <v>1419.9</v>
      </c>
      <c r="G396">
        <v>257367.7</v>
      </c>
      <c r="H396">
        <f t="shared" si="161"/>
        <v>346561.41404029966</v>
      </c>
      <c r="I396">
        <v>123.3</v>
      </c>
      <c r="J396">
        <v>11734.1</v>
      </c>
      <c r="K396">
        <v>10884.4</v>
      </c>
      <c r="L396">
        <v>4831</v>
      </c>
      <c r="M396">
        <f t="shared" si="162"/>
        <v>4854.4518569207839</v>
      </c>
      <c r="N396">
        <v>995.9</v>
      </c>
      <c r="O396">
        <v>13352.5</v>
      </c>
      <c r="P396">
        <v>422.4</v>
      </c>
      <c r="Q396">
        <v>1058.7</v>
      </c>
      <c r="R396">
        <v>613.5</v>
      </c>
      <c r="S396">
        <v>1719.1</v>
      </c>
      <c r="T396">
        <v>135.5</v>
      </c>
      <c r="U396">
        <v>8.39</v>
      </c>
      <c r="V396">
        <v>5.16</v>
      </c>
      <c r="W396">
        <v>2.93</v>
      </c>
      <c r="X396">
        <v>0</v>
      </c>
      <c r="Y396">
        <f t="shared" si="163"/>
        <v>376990.72881119244</v>
      </c>
      <c r="Z396">
        <f t="shared" si="164"/>
        <v>28871.797548769995</v>
      </c>
      <c r="AA396">
        <f t="shared" si="165"/>
        <v>29730.160730472591</v>
      </c>
      <c r="AB396">
        <f t="shared" si="153"/>
        <v>73995.453649394389</v>
      </c>
      <c r="AC396">
        <f t="shared" si="154"/>
        <v>6735.1788942047251</v>
      </c>
      <c r="AD396">
        <f t="shared" si="155"/>
        <v>30.027263629789086</v>
      </c>
      <c r="AE396">
        <f t="shared" si="156"/>
        <v>4560.0590906334292</v>
      </c>
      <c r="AF396">
        <f t="shared" si="157"/>
        <v>3181.4044970869122</v>
      </c>
      <c r="AG396">
        <f t="shared" si="166"/>
        <v>13.550861062522719</v>
      </c>
      <c r="AH396">
        <f t="shared" si="158"/>
        <v>1627.3609749890111</v>
      </c>
      <c r="AI396">
        <f t="shared" si="159"/>
        <v>1120.4519573518473</v>
      </c>
      <c r="AJ396">
        <f t="shared" si="167"/>
        <v>134.7035778840945</v>
      </c>
      <c r="AK396">
        <f t="shared" si="168"/>
        <v>224.30212014134281</v>
      </c>
    </row>
    <row r="397" spans="1:37" x14ac:dyDescent="0.35">
      <c r="A397">
        <v>17.6464</v>
      </c>
      <c r="B397">
        <v>378.1</v>
      </c>
      <c r="C397">
        <v>25680.400000000001</v>
      </c>
      <c r="D397">
        <f t="shared" si="160"/>
        <v>26357.265110955377</v>
      </c>
      <c r="E397">
        <v>2724</v>
      </c>
      <c r="F397">
        <v>1303.3</v>
      </c>
      <c r="G397">
        <v>254218.2</v>
      </c>
      <c r="H397">
        <f t="shared" si="161"/>
        <v>340874.77060984861</v>
      </c>
      <c r="I397">
        <v>190.7</v>
      </c>
      <c r="J397">
        <v>12121.3</v>
      </c>
      <c r="K397">
        <v>11011.5</v>
      </c>
      <c r="L397">
        <v>5053.8</v>
      </c>
      <c r="M397">
        <f t="shared" si="162"/>
        <v>5079.4706286631381</v>
      </c>
      <c r="N397">
        <v>860.8</v>
      </c>
      <c r="O397">
        <v>13570.3</v>
      </c>
      <c r="P397">
        <v>312.89999999999998</v>
      </c>
      <c r="Q397">
        <v>983.9</v>
      </c>
      <c r="R397">
        <v>542.5</v>
      </c>
      <c r="S397">
        <v>1812.6</v>
      </c>
      <c r="T397">
        <v>104.5</v>
      </c>
      <c r="U397">
        <v>3.9</v>
      </c>
      <c r="V397">
        <v>15.5</v>
      </c>
      <c r="W397">
        <v>3.9</v>
      </c>
      <c r="X397">
        <v>4.3899999999999997</v>
      </c>
      <c r="Y397">
        <f t="shared" si="163"/>
        <v>372311.50634946715</v>
      </c>
      <c r="Z397">
        <f t="shared" si="164"/>
        <v>29576.039988579203</v>
      </c>
      <c r="AA397">
        <f t="shared" si="165"/>
        <v>30477.442032893669</v>
      </c>
      <c r="AB397">
        <f t="shared" si="153"/>
        <v>76322.110693317998</v>
      </c>
      <c r="AC397">
        <f t="shared" si="154"/>
        <v>6324.8112396227862</v>
      </c>
      <c r="AD397">
        <f t="shared" si="155"/>
        <v>32.741400123578124</v>
      </c>
      <c r="AE397">
        <f t="shared" si="156"/>
        <v>4868.5038444624861</v>
      </c>
      <c r="AF397">
        <f t="shared" si="157"/>
        <v>2964.9902868267341</v>
      </c>
      <c r="AG397">
        <f t="shared" si="166"/>
        <v>12.932858138918377</v>
      </c>
      <c r="AH397">
        <f t="shared" si="158"/>
        <v>1457.113172029625</v>
      </c>
      <c r="AI397">
        <f t="shared" si="159"/>
        <v>840.42527470611924</v>
      </c>
      <c r="AJ397">
        <f t="shared" si="167"/>
        <v>126.49622479245572</v>
      </c>
      <c r="AK397">
        <f t="shared" si="168"/>
        <v>193.17473338802296</v>
      </c>
    </row>
    <row r="398" spans="1:37" x14ac:dyDescent="0.35">
      <c r="A398">
        <v>17.655899999999999</v>
      </c>
      <c r="B398">
        <v>322.8</v>
      </c>
      <c r="C398">
        <v>24773.7</v>
      </c>
      <c r="D398">
        <f t="shared" si="160"/>
        <v>25403.026969227551</v>
      </c>
      <c r="E398">
        <v>2733.2</v>
      </c>
      <c r="F398">
        <v>1337.6</v>
      </c>
      <c r="G398">
        <v>253058.2</v>
      </c>
      <c r="H398">
        <f t="shared" si="161"/>
        <v>338792.39319582866</v>
      </c>
      <c r="I398">
        <v>187.3</v>
      </c>
      <c r="J398">
        <v>11751.5</v>
      </c>
      <c r="K398">
        <v>11023</v>
      </c>
      <c r="L398">
        <v>5134.7</v>
      </c>
      <c r="M398">
        <f t="shared" si="162"/>
        <v>5161.20121990384</v>
      </c>
      <c r="N398">
        <v>1005.9</v>
      </c>
      <c r="O398">
        <v>13437.2</v>
      </c>
      <c r="P398">
        <v>264.5</v>
      </c>
      <c r="Q398">
        <v>1034.2</v>
      </c>
      <c r="R398">
        <v>461.9</v>
      </c>
      <c r="S398">
        <v>1677.9</v>
      </c>
      <c r="T398">
        <v>89.7</v>
      </c>
      <c r="U398">
        <v>14.1</v>
      </c>
      <c r="V398">
        <v>10.3</v>
      </c>
      <c r="W398">
        <v>3.9</v>
      </c>
      <c r="X398">
        <v>0</v>
      </c>
      <c r="Y398">
        <f t="shared" si="163"/>
        <v>369356.62138496002</v>
      </c>
      <c r="Z398">
        <f t="shared" si="164"/>
        <v>29843.786091251186</v>
      </c>
      <c r="AA398">
        <f t="shared" si="165"/>
        <v>30761.835736753044</v>
      </c>
      <c r="AB398">
        <f t="shared" si="153"/>
        <v>75596.045619278462</v>
      </c>
      <c r="AC398">
        <f t="shared" si="154"/>
        <v>6851.9145277817743</v>
      </c>
      <c r="AD398">
        <f t="shared" si="155"/>
        <v>48.733389244536092</v>
      </c>
      <c r="AE398">
        <f t="shared" si="156"/>
        <v>4542.7641007448392</v>
      </c>
      <c r="AF398">
        <f t="shared" si="157"/>
        <v>3070.7450045084906</v>
      </c>
      <c r="AG398">
        <f t="shared" si="166"/>
        <v>13.336693835983853</v>
      </c>
      <c r="AH398">
        <f t="shared" si="158"/>
        <v>1250.5529162250677</v>
      </c>
      <c r="AI398">
        <f t="shared" si="159"/>
        <v>716.11008084332207</v>
      </c>
      <c r="AJ398">
        <f t="shared" si="167"/>
        <v>137.03829055563548</v>
      </c>
      <c r="AK398">
        <f t="shared" si="168"/>
        <v>140.6</v>
      </c>
    </row>
    <row r="399" spans="1:37" x14ac:dyDescent="0.35">
      <c r="A399">
        <v>17.665400000000002</v>
      </c>
      <c r="B399">
        <v>340</v>
      </c>
      <c r="C399">
        <v>25450.9</v>
      </c>
      <c r="D399">
        <f t="shared" si="160"/>
        <v>26115.564623680839</v>
      </c>
      <c r="E399">
        <v>2818.8</v>
      </c>
      <c r="F399">
        <v>1411.7</v>
      </c>
      <c r="G399">
        <v>252247.3</v>
      </c>
      <c r="H399">
        <f t="shared" si="161"/>
        <v>337340.54052897432</v>
      </c>
      <c r="I399">
        <v>199</v>
      </c>
      <c r="J399">
        <v>11909.7</v>
      </c>
      <c r="K399">
        <v>11201.3</v>
      </c>
      <c r="L399">
        <v>5174.7</v>
      </c>
      <c r="M399">
        <f t="shared" si="162"/>
        <v>5201.616806488536</v>
      </c>
      <c r="N399">
        <v>1021</v>
      </c>
      <c r="O399">
        <v>13661.9</v>
      </c>
      <c r="P399">
        <v>347.7</v>
      </c>
      <c r="Q399">
        <v>926.2</v>
      </c>
      <c r="R399">
        <v>507.6</v>
      </c>
      <c r="S399">
        <v>1579.2</v>
      </c>
      <c r="T399">
        <v>126.4</v>
      </c>
      <c r="U399">
        <v>7.8</v>
      </c>
      <c r="V399">
        <v>0</v>
      </c>
      <c r="W399">
        <v>0</v>
      </c>
      <c r="X399">
        <v>0</v>
      </c>
      <c r="Y399">
        <f t="shared" si="163"/>
        <v>368657.7219591437</v>
      </c>
      <c r="Z399">
        <f t="shared" si="164"/>
        <v>30384.010242545191</v>
      </c>
      <c r="AA399">
        <f t="shared" si="165"/>
        <v>31336.127460259413</v>
      </c>
      <c r="AB399">
        <f t="shared" si="153"/>
        <v>77010.186709574336</v>
      </c>
      <c r="AC399">
        <f t="shared" si="154"/>
        <v>7138.5999620853099</v>
      </c>
      <c r="AD399">
        <f t="shared" si="155"/>
        <v>21.157837027117612</v>
      </c>
      <c r="AE399">
        <f t="shared" si="156"/>
        <v>4283.6482350287351</v>
      </c>
      <c r="AF399">
        <f t="shared" si="157"/>
        <v>2855.2229813774361</v>
      </c>
      <c r="AG399">
        <f t="shared" si="166"/>
        <v>12.917221794357978</v>
      </c>
      <c r="AH399">
        <f t="shared" si="158"/>
        <v>1376.8869326878075</v>
      </c>
      <c r="AI399">
        <f t="shared" si="159"/>
        <v>943.15127363189663</v>
      </c>
      <c r="AJ399">
        <f t="shared" si="167"/>
        <v>142.7719992417062</v>
      </c>
      <c r="AK399">
        <f t="shared" si="168"/>
        <v>337.39743589743591</v>
      </c>
    </row>
    <row r="400" spans="1:37" x14ac:dyDescent="0.35">
      <c r="A400">
        <v>17.674900000000001</v>
      </c>
      <c r="B400">
        <v>388.6</v>
      </c>
      <c r="C400">
        <v>25386.6</v>
      </c>
      <c r="D400">
        <f t="shared" si="160"/>
        <v>26047.866774661623</v>
      </c>
      <c r="E400">
        <v>2610</v>
      </c>
      <c r="F400">
        <v>1339.9</v>
      </c>
      <c r="G400">
        <v>252239.9</v>
      </c>
      <c r="H400">
        <f t="shared" si="161"/>
        <v>337327.30591001041</v>
      </c>
      <c r="I400">
        <v>179.5</v>
      </c>
      <c r="J400">
        <v>11980.6</v>
      </c>
      <c r="K400">
        <v>12508.3</v>
      </c>
      <c r="L400">
        <v>5208.1000000000004</v>
      </c>
      <c r="M400">
        <f t="shared" si="162"/>
        <v>5235.3663112858076</v>
      </c>
      <c r="N400">
        <v>935.6</v>
      </c>
      <c r="O400">
        <v>13579.9</v>
      </c>
      <c r="P400">
        <v>359.3</v>
      </c>
      <c r="Q400">
        <v>995.5</v>
      </c>
      <c r="R400">
        <v>660.6</v>
      </c>
      <c r="S400">
        <v>1682</v>
      </c>
      <c r="T400">
        <v>98.7</v>
      </c>
      <c r="U400">
        <v>7.8</v>
      </c>
      <c r="V400">
        <v>13.5</v>
      </c>
      <c r="W400">
        <v>3.9</v>
      </c>
      <c r="X400">
        <v>0</v>
      </c>
      <c r="Y400">
        <f t="shared" si="163"/>
        <v>368610.53899595788</v>
      </c>
      <c r="Z400">
        <f t="shared" si="164"/>
        <v>33933.647242075094</v>
      </c>
      <c r="AA400">
        <f t="shared" si="165"/>
        <v>35125.586503661332</v>
      </c>
      <c r="AB400">
        <f t="shared" si="153"/>
        <v>76423.479580188869</v>
      </c>
      <c r="AC400">
        <f t="shared" si="154"/>
        <v>6660.1459814118907</v>
      </c>
      <c r="AD400">
        <f t="shared" si="155"/>
        <v>31.740817915486407</v>
      </c>
      <c r="AE400">
        <f t="shared" si="156"/>
        <v>4563.081686653687</v>
      </c>
      <c r="AF400">
        <f t="shared" si="157"/>
        <v>3005.0687183747259</v>
      </c>
      <c r="AG400">
        <f t="shared" si="166"/>
        <v>12.950285289317804</v>
      </c>
      <c r="AH400">
        <f t="shared" si="158"/>
        <v>1792.1354115359247</v>
      </c>
      <c r="AI400">
        <f t="shared" si="159"/>
        <v>974.74152795164662</v>
      </c>
      <c r="AJ400">
        <f t="shared" si="167"/>
        <v>133.20291962823782</v>
      </c>
      <c r="AK400">
        <f t="shared" si="168"/>
        <v>209.82905982905982</v>
      </c>
    </row>
    <row r="401" spans="1:37" x14ac:dyDescent="0.35">
      <c r="A401">
        <v>17.6844</v>
      </c>
      <c r="B401">
        <v>327.60000000000002</v>
      </c>
      <c r="C401">
        <v>24625.9</v>
      </c>
      <c r="D401">
        <f t="shared" si="160"/>
        <v>25247.646005773579</v>
      </c>
      <c r="E401">
        <v>3067.7</v>
      </c>
      <c r="F401">
        <v>1310.7</v>
      </c>
      <c r="G401">
        <v>253473.8</v>
      </c>
      <c r="H401">
        <f t="shared" si="161"/>
        <v>339537.71481831442</v>
      </c>
      <c r="I401">
        <v>154.69999999999999</v>
      </c>
      <c r="J401">
        <v>11971.6</v>
      </c>
      <c r="K401">
        <v>10481.299999999999</v>
      </c>
      <c r="L401">
        <v>5007.6000000000004</v>
      </c>
      <c r="M401">
        <f t="shared" si="162"/>
        <v>5032.8022606001814</v>
      </c>
      <c r="N401">
        <v>1080.5</v>
      </c>
      <c r="O401">
        <v>13265.6</v>
      </c>
      <c r="P401">
        <v>321.89999999999998</v>
      </c>
      <c r="Q401">
        <v>1071</v>
      </c>
      <c r="R401">
        <v>561.79999999999995</v>
      </c>
      <c r="S401">
        <v>1518.7</v>
      </c>
      <c r="T401">
        <v>92.9</v>
      </c>
      <c r="U401">
        <v>7.32</v>
      </c>
      <c r="V401">
        <v>15.5</v>
      </c>
      <c r="W401">
        <v>2.93</v>
      </c>
      <c r="X401">
        <v>3.99</v>
      </c>
      <c r="Y401">
        <f t="shared" si="163"/>
        <v>369818.16308468819</v>
      </c>
      <c r="Z401">
        <f t="shared" si="164"/>
        <v>28341.766430762858</v>
      </c>
      <c r="AA401">
        <f t="shared" si="165"/>
        <v>29168.451881124638</v>
      </c>
      <c r="AB401">
        <f t="shared" si="153"/>
        <v>76537.344093394873</v>
      </c>
      <c r="AC401">
        <f t="shared" si="154"/>
        <v>6884.1940557067501</v>
      </c>
      <c r="AD401">
        <f t="shared" si="155"/>
        <v>38.505410013458551</v>
      </c>
      <c r="AE401">
        <f t="shared" si="156"/>
        <v>4106.6127940617625</v>
      </c>
      <c r="AF401">
        <f t="shared" si="157"/>
        <v>3189.1348714798464</v>
      </c>
      <c r="AG401">
        <f t="shared" si="166"/>
        <v>13.448291961185991</v>
      </c>
      <c r="AH401">
        <f t="shared" si="158"/>
        <v>1519.1249540422061</v>
      </c>
      <c r="AI401">
        <f t="shared" si="159"/>
        <v>870.42777270592046</v>
      </c>
      <c r="AJ401">
        <f t="shared" si="167"/>
        <v>137.683881114135</v>
      </c>
      <c r="AK401">
        <f t="shared" si="168"/>
        <v>178.78511235955057</v>
      </c>
    </row>
    <row r="402" spans="1:37" x14ac:dyDescent="0.35">
      <c r="A402">
        <v>17.693899999999999</v>
      </c>
      <c r="B402">
        <v>372.3</v>
      </c>
      <c r="C402">
        <v>24895.200000000001</v>
      </c>
      <c r="D402">
        <f t="shared" si="160"/>
        <v>25530.794228476774</v>
      </c>
      <c r="E402">
        <v>2781</v>
      </c>
      <c r="F402">
        <v>1349.8</v>
      </c>
      <c r="G402">
        <v>252995.7</v>
      </c>
      <c r="H402">
        <f t="shared" si="161"/>
        <v>338680.37975149538</v>
      </c>
      <c r="I402">
        <v>209.3</v>
      </c>
      <c r="J402">
        <v>11666.3</v>
      </c>
      <c r="K402">
        <v>11177.9</v>
      </c>
      <c r="L402">
        <v>5143.1000000000004</v>
      </c>
      <c r="M402">
        <f t="shared" si="162"/>
        <v>5169.6882235022949</v>
      </c>
      <c r="N402">
        <v>988.2</v>
      </c>
      <c r="O402">
        <v>13602.6</v>
      </c>
      <c r="P402">
        <v>280.60000000000002</v>
      </c>
      <c r="Q402">
        <v>1051.5999999999999</v>
      </c>
      <c r="R402">
        <v>625.70000000000005</v>
      </c>
      <c r="S402">
        <v>1509.1</v>
      </c>
      <c r="T402">
        <v>129</v>
      </c>
      <c r="U402">
        <v>12.2</v>
      </c>
      <c r="V402">
        <v>11</v>
      </c>
      <c r="W402">
        <v>0</v>
      </c>
      <c r="X402">
        <v>0</v>
      </c>
      <c r="Y402">
        <f t="shared" si="163"/>
        <v>369380.86220347445</v>
      </c>
      <c r="Z402">
        <f t="shared" si="164"/>
        <v>30261.177943330003</v>
      </c>
      <c r="AA402">
        <f t="shared" si="165"/>
        <v>31205.492917310043</v>
      </c>
      <c r="AB402">
        <f t="shared" si="153"/>
        <v>75937.610391273163</v>
      </c>
      <c r="AC402">
        <f t="shared" si="154"/>
        <v>6896.1342090235657</v>
      </c>
      <c r="AD402">
        <f t="shared" si="155"/>
        <v>33.02824062736525</v>
      </c>
      <c r="AE402">
        <f t="shared" si="156"/>
        <v>4085.4850762915489</v>
      </c>
      <c r="AF402">
        <f t="shared" si="157"/>
        <v>3225.9386501285599</v>
      </c>
      <c r="AG402">
        <f t="shared" si="166"/>
        <v>13.265563801917878</v>
      </c>
      <c r="AH402">
        <f t="shared" si="158"/>
        <v>1693.9155869297081</v>
      </c>
      <c r="AI402">
        <f t="shared" si="159"/>
        <v>759.64953442940077</v>
      </c>
      <c r="AJ402">
        <f t="shared" si="167"/>
        <v>137.92268418047132</v>
      </c>
      <c r="AK402">
        <f t="shared" si="168"/>
        <v>208.79508196721312</v>
      </c>
    </row>
    <row r="403" spans="1:37" x14ac:dyDescent="0.35">
      <c r="A403">
        <v>17.703399999999998</v>
      </c>
      <c r="B403">
        <v>343.7</v>
      </c>
      <c r="C403">
        <v>25524.799999999999</v>
      </c>
      <c r="D403">
        <f t="shared" si="160"/>
        <v>26193.380806407382</v>
      </c>
      <c r="E403">
        <v>2654.8</v>
      </c>
      <c r="F403">
        <v>1597.9</v>
      </c>
      <c r="G403">
        <v>252055.9</v>
      </c>
      <c r="H403">
        <f t="shared" si="161"/>
        <v>336998.31310922827</v>
      </c>
      <c r="I403">
        <v>159.5</v>
      </c>
      <c r="J403">
        <v>11663.2</v>
      </c>
      <c r="K403">
        <v>11081.1</v>
      </c>
      <c r="L403">
        <v>5251</v>
      </c>
      <c r="M403">
        <f t="shared" si="162"/>
        <v>5278.7185511118887</v>
      </c>
      <c r="N403">
        <v>932.2</v>
      </c>
      <c r="O403">
        <v>13375.2</v>
      </c>
      <c r="P403">
        <v>256.8</v>
      </c>
      <c r="Q403">
        <v>872.8</v>
      </c>
      <c r="R403">
        <v>655.4</v>
      </c>
      <c r="S403">
        <v>1654.7</v>
      </c>
      <c r="T403">
        <v>98.7</v>
      </c>
      <c r="U403">
        <v>8.2899999999999991</v>
      </c>
      <c r="V403">
        <v>16.100000000000001</v>
      </c>
      <c r="W403">
        <v>7.8</v>
      </c>
      <c r="X403">
        <v>0</v>
      </c>
      <c r="Y403">
        <f t="shared" si="163"/>
        <v>368470.41246674751</v>
      </c>
      <c r="Z403">
        <f t="shared" si="164"/>
        <v>30073.242314944378</v>
      </c>
      <c r="AA403">
        <f t="shared" si="165"/>
        <v>31005.68375566915</v>
      </c>
      <c r="AB403">
        <f t="shared" si="153"/>
        <v>75157.187831191637</v>
      </c>
      <c r="AC403">
        <f t="shared" si="154"/>
        <v>7299.3649123529631</v>
      </c>
      <c r="AD403">
        <f t="shared" si="155"/>
        <v>43.667006781588022</v>
      </c>
      <c r="AE403">
        <f t="shared" si="156"/>
        <v>4490.7269186758049</v>
      </c>
      <c r="AF403">
        <f t="shared" si="157"/>
        <v>2680.2694777810025</v>
      </c>
      <c r="AG403">
        <f t="shared" si="166"/>
        <v>12.865781458298514</v>
      </c>
      <c r="AH403">
        <f t="shared" si="158"/>
        <v>1778.7045521847601</v>
      </c>
      <c r="AI403">
        <f t="shared" si="159"/>
        <v>696.93519835374798</v>
      </c>
      <c r="AJ403">
        <f t="shared" si="167"/>
        <v>145.98729824705927</v>
      </c>
      <c r="AK403">
        <f t="shared" si="168"/>
        <v>167.15972653822254</v>
      </c>
    </row>
    <row r="404" spans="1:37" x14ac:dyDescent="0.35">
      <c r="A404">
        <v>17.712900000000001</v>
      </c>
      <c r="B404">
        <v>401.8</v>
      </c>
      <c r="C404">
        <v>25608.1</v>
      </c>
      <c r="D404">
        <f t="shared" si="160"/>
        <v>26281.109274410017</v>
      </c>
      <c r="E404">
        <v>2660</v>
      </c>
      <c r="F404">
        <v>1471.9</v>
      </c>
      <c r="G404">
        <v>256405.1</v>
      </c>
      <c r="H404">
        <f t="shared" si="161"/>
        <v>344818.26058785501</v>
      </c>
      <c r="I404">
        <v>164.9</v>
      </c>
      <c r="J404">
        <v>11418.6</v>
      </c>
      <c r="K404">
        <v>11061.3</v>
      </c>
      <c r="L404">
        <v>5197.1000000000004</v>
      </c>
      <c r="M404">
        <f t="shared" si="162"/>
        <v>5224.2509546363408</v>
      </c>
      <c r="N404">
        <v>953.1</v>
      </c>
      <c r="O404">
        <v>13122.6</v>
      </c>
      <c r="P404">
        <v>286.5</v>
      </c>
      <c r="Q404">
        <v>1029.0999999999999</v>
      </c>
      <c r="R404">
        <v>656.8</v>
      </c>
      <c r="S404">
        <v>1592.9</v>
      </c>
      <c r="T404">
        <v>67.7</v>
      </c>
      <c r="U404">
        <v>14.1</v>
      </c>
      <c r="V404">
        <v>29.7</v>
      </c>
      <c r="W404">
        <v>0</v>
      </c>
      <c r="X404">
        <v>0</v>
      </c>
      <c r="Y404">
        <f t="shared" si="163"/>
        <v>376323.62081690133</v>
      </c>
      <c r="Z404">
        <f t="shared" si="164"/>
        <v>29393.052649708185</v>
      </c>
      <c r="AA404">
        <f t="shared" si="165"/>
        <v>30283.167382996526</v>
      </c>
      <c r="AB404">
        <f t="shared" si="153"/>
        <v>72281.40487422295</v>
      </c>
      <c r="AC404">
        <f t="shared" si="154"/>
        <v>6882.1085277028224</v>
      </c>
      <c r="AD404">
        <f t="shared" si="155"/>
        <v>37.467751743546003</v>
      </c>
      <c r="AE404">
        <f t="shared" si="156"/>
        <v>4232.7930320776195</v>
      </c>
      <c r="AF404">
        <f t="shared" si="157"/>
        <v>2993.4342084471327</v>
      </c>
      <c r="AG404">
        <f t="shared" si="166"/>
        <v>13.120384569292341</v>
      </c>
      <c r="AH404">
        <f t="shared" si="158"/>
        <v>1745.3063365362423</v>
      </c>
      <c r="AI404">
        <f t="shared" si="159"/>
        <v>761.31282798056247</v>
      </c>
      <c r="AJ404">
        <f t="shared" si="167"/>
        <v>137.64217055405643</v>
      </c>
      <c r="AK404">
        <f t="shared" si="168"/>
        <v>183.68085106382978</v>
      </c>
    </row>
    <row r="405" spans="1:37" x14ac:dyDescent="0.35">
      <c r="A405">
        <v>17.7224</v>
      </c>
      <c r="B405">
        <v>302.8</v>
      </c>
      <c r="C405">
        <v>24660</v>
      </c>
      <c r="D405">
        <f t="shared" si="160"/>
        <v>25283.490885229763</v>
      </c>
      <c r="E405">
        <v>2674.8</v>
      </c>
      <c r="F405">
        <v>1369.1</v>
      </c>
      <c r="G405">
        <v>250250.4</v>
      </c>
      <c r="H405">
        <f t="shared" si="161"/>
        <v>333778.63756112702</v>
      </c>
      <c r="I405">
        <v>187</v>
      </c>
      <c r="J405">
        <v>11386.8</v>
      </c>
      <c r="K405">
        <v>11072.9</v>
      </c>
      <c r="L405">
        <v>5164.2</v>
      </c>
      <c r="M405">
        <f t="shared" si="162"/>
        <v>5191.0074004172347</v>
      </c>
      <c r="N405">
        <v>1019.4</v>
      </c>
      <c r="O405">
        <v>13450.3</v>
      </c>
      <c r="P405">
        <v>314.3</v>
      </c>
      <c r="Q405">
        <v>1085</v>
      </c>
      <c r="R405">
        <v>631</v>
      </c>
      <c r="S405">
        <v>1667.7</v>
      </c>
      <c r="T405">
        <v>103.2</v>
      </c>
      <c r="U405">
        <v>19.5</v>
      </c>
      <c r="V405">
        <v>31.6</v>
      </c>
      <c r="W405">
        <v>2.93</v>
      </c>
      <c r="X405">
        <v>0</v>
      </c>
      <c r="Y405">
        <f t="shared" si="163"/>
        <v>364253.13584677404</v>
      </c>
      <c r="Z405">
        <f t="shared" si="164"/>
        <v>30398.914684039682</v>
      </c>
      <c r="AA405">
        <f t="shared" si="165"/>
        <v>31351.980875860609</v>
      </c>
      <c r="AB405">
        <f t="shared" si="153"/>
        <v>75529.617434983709</v>
      </c>
      <c r="AC405">
        <f t="shared" si="154"/>
        <v>7070.6323337828571</v>
      </c>
      <c r="AD405">
        <f t="shared" si="155"/>
        <v>61.57805600727994</v>
      </c>
      <c r="AE405">
        <f t="shared" si="156"/>
        <v>4578.409451776226</v>
      </c>
      <c r="AF405">
        <f t="shared" si="157"/>
        <v>3348.7700721212695</v>
      </c>
      <c r="AG405">
        <f t="shared" si="166"/>
        <v>13.201445918851162</v>
      </c>
      <c r="AH405">
        <f t="shared" si="158"/>
        <v>1732.3117851356951</v>
      </c>
      <c r="AI405">
        <f t="shared" si="159"/>
        <v>862.86148029817593</v>
      </c>
      <c r="AJ405">
        <f t="shared" si="167"/>
        <v>141.41264667565713</v>
      </c>
      <c r="AK405">
        <f t="shared" si="168"/>
        <v>114.82389656709763</v>
      </c>
    </row>
    <row r="406" spans="1:37" x14ac:dyDescent="0.35">
      <c r="A406">
        <v>17.7319</v>
      </c>
      <c r="B406">
        <v>284.60000000000002</v>
      </c>
      <c r="C406">
        <v>26895.200000000001</v>
      </c>
      <c r="D406">
        <f t="shared" si="160"/>
        <v>27638.544173248349</v>
      </c>
      <c r="E406">
        <v>1759.4</v>
      </c>
      <c r="F406">
        <v>570.20000000000005</v>
      </c>
      <c r="G406">
        <v>275223.5</v>
      </c>
      <c r="H406">
        <f t="shared" si="161"/>
        <v>379735.68403500936</v>
      </c>
      <c r="I406">
        <v>75.099999999999994</v>
      </c>
      <c r="J406">
        <v>6336</v>
      </c>
      <c r="K406">
        <v>7840</v>
      </c>
      <c r="L406">
        <v>5624.3</v>
      </c>
      <c r="M406">
        <f t="shared" si="162"/>
        <v>5656.1116688591646</v>
      </c>
      <c r="N406">
        <v>482.4</v>
      </c>
      <c r="O406">
        <v>6421.9</v>
      </c>
      <c r="P406">
        <v>186.4</v>
      </c>
      <c r="Q406">
        <v>501.2</v>
      </c>
      <c r="R406">
        <v>523.20000000000005</v>
      </c>
      <c r="S406">
        <v>680</v>
      </c>
      <c r="T406">
        <v>25.8</v>
      </c>
      <c r="U406">
        <v>11.7</v>
      </c>
      <c r="V406">
        <v>31</v>
      </c>
      <c r="W406">
        <v>0</v>
      </c>
      <c r="X406">
        <v>0</v>
      </c>
      <c r="Y406">
        <f t="shared" si="163"/>
        <v>413030.33987711684</v>
      </c>
      <c r="Z406">
        <f t="shared" si="164"/>
        <v>18981.656413745601</v>
      </c>
      <c r="AA406">
        <f t="shared" si="165"/>
        <v>19348.931177326827</v>
      </c>
      <c r="AB406">
        <f t="shared" si="153"/>
        <v>35148.265389702676</v>
      </c>
      <c r="AC406">
        <f t="shared" si="154"/>
        <v>2730.3079002271575</v>
      </c>
      <c r="AD406">
        <f t="shared" si="155"/>
        <v>28.327216841941777</v>
      </c>
      <c r="AE406">
        <f t="shared" si="156"/>
        <v>1646.3681583350776</v>
      </c>
      <c r="AF406">
        <f t="shared" si="157"/>
        <v>1350.9903416926077</v>
      </c>
      <c r="AG406">
        <f t="shared" si="166"/>
        <v>13.739351886795822</v>
      </c>
      <c r="AH406">
        <f t="shared" si="158"/>
        <v>1266.7350300601656</v>
      </c>
      <c r="AI406">
        <f t="shared" si="159"/>
        <v>451.29856575538008</v>
      </c>
      <c r="AJ406">
        <f t="shared" si="167"/>
        <v>54.606158004543147</v>
      </c>
      <c r="AK406">
        <f t="shared" si="168"/>
        <v>96.384615384615387</v>
      </c>
    </row>
    <row r="407" spans="1:37" x14ac:dyDescent="0.35">
      <c r="A407">
        <v>17.741399999999999</v>
      </c>
      <c r="B407">
        <v>364.7</v>
      </c>
      <c r="C407">
        <v>31419</v>
      </c>
      <c r="D407">
        <f t="shared" si="160"/>
        <v>32438.175020984301</v>
      </c>
      <c r="E407">
        <v>112.3</v>
      </c>
      <c r="F407">
        <v>3.9</v>
      </c>
      <c r="G407">
        <v>302294.5</v>
      </c>
      <c r="H407">
        <f t="shared" si="161"/>
        <v>433269.48117794679</v>
      </c>
      <c r="I407">
        <v>34.1</v>
      </c>
      <c r="J407">
        <v>407.7</v>
      </c>
      <c r="K407">
        <v>2034.2</v>
      </c>
      <c r="L407">
        <v>6002.4</v>
      </c>
      <c r="M407">
        <f t="shared" si="162"/>
        <v>6038.6463709771533</v>
      </c>
      <c r="N407">
        <v>40</v>
      </c>
      <c r="O407">
        <v>604.29999999999995</v>
      </c>
      <c r="P407">
        <v>42.6</v>
      </c>
      <c r="Q407">
        <v>51</v>
      </c>
      <c r="R407">
        <v>496.2</v>
      </c>
      <c r="S407">
        <v>52.9</v>
      </c>
      <c r="T407">
        <v>5.16</v>
      </c>
      <c r="U407">
        <v>11.7</v>
      </c>
      <c r="V407">
        <v>26.4</v>
      </c>
      <c r="W407">
        <v>0</v>
      </c>
      <c r="X407">
        <v>0</v>
      </c>
      <c r="Y407">
        <f t="shared" si="163"/>
        <v>471746.30256990826</v>
      </c>
      <c r="Z407">
        <f t="shared" si="164"/>
        <v>4312.0634733508086</v>
      </c>
      <c r="AA407">
        <f t="shared" si="165"/>
        <v>4330.737890019016</v>
      </c>
      <c r="AB407">
        <f t="shared" si="153"/>
        <v>2383.2725214277425</v>
      </c>
      <c r="AC407">
        <f t="shared" si="154"/>
        <v>165.3431083086044</v>
      </c>
      <c r="AD407">
        <f t="shared" si="155"/>
        <v>24.801466246290659</v>
      </c>
      <c r="AE407">
        <f t="shared" si="156"/>
        <v>112.13654396827144</v>
      </c>
      <c r="AF407">
        <f t="shared" si="157"/>
        <v>175.00932079433818</v>
      </c>
      <c r="AG407">
        <f t="shared" si="166"/>
        <v>13.356777343289632</v>
      </c>
      <c r="AH407">
        <f t="shared" si="158"/>
        <v>1051.8365428555064</v>
      </c>
      <c r="AI407">
        <f t="shared" si="159"/>
        <v>90.302774537776244</v>
      </c>
      <c r="AJ407">
        <f t="shared" si="167"/>
        <v>3.3068621661720878</v>
      </c>
      <c r="AK407">
        <f t="shared" si="168"/>
        <v>6.666666666666667</v>
      </c>
    </row>
    <row r="408" spans="1:37" x14ac:dyDescent="0.35">
      <c r="A408">
        <v>17.750900000000001</v>
      </c>
      <c r="B408">
        <v>501.8</v>
      </c>
      <c r="C408">
        <v>32008.400000000001</v>
      </c>
      <c r="D408">
        <f t="shared" si="160"/>
        <v>33066.815869063335</v>
      </c>
      <c r="E408">
        <v>59.3</v>
      </c>
      <c r="F408">
        <v>8.2899999999999991</v>
      </c>
      <c r="G408">
        <v>308043.59999999998</v>
      </c>
      <c r="H408">
        <f t="shared" si="161"/>
        <v>445177.7597548053</v>
      </c>
      <c r="I408">
        <v>7.32</v>
      </c>
      <c r="J408">
        <v>325.8</v>
      </c>
      <c r="K408">
        <v>1868.4</v>
      </c>
      <c r="L408">
        <v>5782.9</v>
      </c>
      <c r="M408">
        <f t="shared" si="162"/>
        <v>5816.5364486287754</v>
      </c>
      <c r="N408">
        <v>21.5</v>
      </c>
      <c r="O408">
        <v>387.1</v>
      </c>
      <c r="P408">
        <v>78.7</v>
      </c>
      <c r="Q408">
        <v>51.3</v>
      </c>
      <c r="R408">
        <v>460.6</v>
      </c>
      <c r="S408">
        <v>58.1</v>
      </c>
      <c r="T408">
        <v>10.3</v>
      </c>
      <c r="U408">
        <v>4.3899999999999997</v>
      </c>
      <c r="V408">
        <v>0</v>
      </c>
      <c r="W408">
        <v>2.44</v>
      </c>
      <c r="X408">
        <v>3.9</v>
      </c>
      <c r="Y408">
        <f t="shared" si="163"/>
        <v>484061.11207249737</v>
      </c>
      <c r="Z408">
        <f t="shared" si="164"/>
        <v>3859.8432169039256</v>
      </c>
      <c r="AA408">
        <f t="shared" si="165"/>
        <v>3874.7993348333462</v>
      </c>
      <c r="AB408">
        <f t="shared" si="153"/>
        <v>1595.2531214371716</v>
      </c>
      <c r="AC408">
        <f t="shared" si="154"/>
        <v>76.663873784684583</v>
      </c>
      <c r="AD408">
        <f t="shared" si="155"/>
        <v>22.16662262758463</v>
      </c>
      <c r="AE408">
        <f t="shared" si="156"/>
        <v>120.02616725653934</v>
      </c>
      <c r="AF408">
        <f t="shared" si="157"/>
        <v>127.25665925994529</v>
      </c>
      <c r="AG408">
        <f t="shared" si="166"/>
        <v>13.462976342131112</v>
      </c>
      <c r="AH408">
        <f t="shared" si="158"/>
        <v>951.53274764822743</v>
      </c>
      <c r="AI408">
        <f t="shared" si="159"/>
        <v>162.58277733372884</v>
      </c>
      <c r="AJ408">
        <f t="shared" si="167"/>
        <v>1.5332774756936915</v>
      </c>
      <c r="AK408">
        <f t="shared" si="168"/>
        <v>3.4585274930102514</v>
      </c>
    </row>
    <row r="409" spans="1:37" x14ac:dyDescent="0.35">
      <c r="A409">
        <v>17.760400000000001</v>
      </c>
      <c r="B409">
        <v>423.7</v>
      </c>
      <c r="C409">
        <v>31104.6</v>
      </c>
      <c r="D409">
        <f t="shared" si="160"/>
        <v>32103.155820535423</v>
      </c>
      <c r="E409">
        <v>91.6</v>
      </c>
      <c r="F409">
        <v>4.88</v>
      </c>
      <c r="G409">
        <v>303698.2</v>
      </c>
      <c r="H409">
        <f t="shared" si="161"/>
        <v>436158.86099964124</v>
      </c>
      <c r="I409">
        <v>7.8</v>
      </c>
      <c r="J409">
        <v>249.7</v>
      </c>
      <c r="K409">
        <v>1508.4</v>
      </c>
      <c r="L409">
        <v>5648</v>
      </c>
      <c r="M409">
        <f t="shared" si="162"/>
        <v>5680.0810980417391</v>
      </c>
      <c r="N409">
        <v>32.700000000000003</v>
      </c>
      <c r="O409">
        <v>470.3</v>
      </c>
      <c r="P409">
        <v>34.799999999999997</v>
      </c>
      <c r="Q409">
        <v>18.7</v>
      </c>
      <c r="R409">
        <v>587.1</v>
      </c>
      <c r="S409">
        <v>20</v>
      </c>
      <c r="T409">
        <v>0</v>
      </c>
      <c r="U409">
        <v>8.7799999999999994</v>
      </c>
      <c r="V409">
        <v>0</v>
      </c>
      <c r="W409">
        <v>4.3899999999999997</v>
      </c>
      <c r="X409">
        <v>0</v>
      </c>
      <c r="Y409">
        <f t="shared" si="163"/>
        <v>473942.09791821841</v>
      </c>
      <c r="Z409">
        <f t="shared" si="164"/>
        <v>3182.6672638400728</v>
      </c>
      <c r="AA409">
        <f t="shared" si="165"/>
        <v>3192.8289761013507</v>
      </c>
      <c r="AB409">
        <f t="shared" si="153"/>
        <v>1712.4454729067904</v>
      </c>
      <c r="AC409">
        <f t="shared" si="154"/>
        <v>95.750093100677873</v>
      </c>
      <c r="AD409">
        <f t="shared" si="155"/>
        <v>27.788204630584559</v>
      </c>
      <c r="AE409">
        <f t="shared" si="156"/>
        <v>42.19924773057641</v>
      </c>
      <c r="AF409">
        <f t="shared" si="157"/>
        <v>39.456296628088943</v>
      </c>
      <c r="AG409">
        <f t="shared" si="166"/>
        <v>13.586167772348523</v>
      </c>
      <c r="AH409">
        <f t="shared" si="158"/>
        <v>1238.7589171310703</v>
      </c>
      <c r="AI409">
        <f t="shared" si="159"/>
        <v>73.426691051202951</v>
      </c>
      <c r="AJ409">
        <f t="shared" si="167"/>
        <v>1.9150018620135574</v>
      </c>
      <c r="AK409">
        <f t="shared" si="168"/>
        <v>3.4457099468488996</v>
      </c>
    </row>
    <row r="410" spans="1:37" x14ac:dyDescent="0.35">
      <c r="A410">
        <v>17.7699</v>
      </c>
      <c r="B410">
        <v>430.5</v>
      </c>
      <c r="C410">
        <v>31259</v>
      </c>
      <c r="D410">
        <f t="shared" si="160"/>
        <v>32267.65461562997</v>
      </c>
      <c r="E410">
        <v>63.9</v>
      </c>
      <c r="F410">
        <v>3.41</v>
      </c>
      <c r="G410">
        <v>309112.7</v>
      </c>
      <c r="H410">
        <f t="shared" si="161"/>
        <v>447414.07173065707</v>
      </c>
      <c r="I410">
        <v>11.8</v>
      </c>
      <c r="J410">
        <v>227.1</v>
      </c>
      <c r="K410">
        <v>1632.9</v>
      </c>
      <c r="L410">
        <v>6056.3</v>
      </c>
      <c r="M410">
        <f t="shared" si="162"/>
        <v>6093.2022608524003</v>
      </c>
      <c r="N410">
        <v>42</v>
      </c>
      <c r="O410">
        <v>305.8</v>
      </c>
      <c r="P410">
        <v>45.2</v>
      </c>
      <c r="Q410">
        <v>45.8</v>
      </c>
      <c r="R410">
        <v>459.3</v>
      </c>
      <c r="S410">
        <v>25.8</v>
      </c>
      <c r="T410">
        <v>0</v>
      </c>
      <c r="U410">
        <v>15.6</v>
      </c>
      <c r="V410">
        <v>11.6</v>
      </c>
      <c r="W410">
        <v>0</v>
      </c>
      <c r="X410">
        <v>0</v>
      </c>
      <c r="Y410">
        <f t="shared" si="163"/>
        <v>485774.92860713945</v>
      </c>
      <c r="Z410">
        <f t="shared" si="164"/>
        <v>3361.4332561007373</v>
      </c>
      <c r="AA410">
        <f t="shared" si="165"/>
        <v>3372.7705993586205</v>
      </c>
      <c r="AB410">
        <f t="shared" si="153"/>
        <v>1228.5524938703657</v>
      </c>
      <c r="AC410">
        <f t="shared" si="154"/>
        <v>117.77059010442964</v>
      </c>
      <c r="AD410">
        <f t="shared" si="155"/>
        <v>32.113637574359423</v>
      </c>
      <c r="AE410">
        <f t="shared" si="156"/>
        <v>53.111015988363661</v>
      </c>
      <c r="AF410">
        <f t="shared" si="157"/>
        <v>118.16171774155326</v>
      </c>
      <c r="AG410">
        <f t="shared" si="166"/>
        <v>13.865714042753401</v>
      </c>
      <c r="AH410">
        <f t="shared" si="158"/>
        <v>945.49959858354384</v>
      </c>
      <c r="AI410">
        <f t="shared" si="159"/>
        <v>93.04720630519526</v>
      </c>
      <c r="AJ410">
        <f t="shared" si="167"/>
        <v>2.355411802088593</v>
      </c>
      <c r="AK410">
        <f t="shared" si="168"/>
        <v>3.6673076923076922</v>
      </c>
    </row>
    <row r="411" spans="1:37" x14ac:dyDescent="0.35">
      <c r="A411">
        <v>17.779399999999999</v>
      </c>
      <c r="B411">
        <v>403.7</v>
      </c>
      <c r="C411">
        <v>31710.799999999999</v>
      </c>
      <c r="D411">
        <f t="shared" si="160"/>
        <v>32749.306715390398</v>
      </c>
      <c r="E411">
        <v>78</v>
      </c>
      <c r="F411">
        <v>16.100000000000001</v>
      </c>
      <c r="G411">
        <v>307940</v>
      </c>
      <c r="H411">
        <f t="shared" si="161"/>
        <v>444961.41953009856</v>
      </c>
      <c r="I411">
        <v>19</v>
      </c>
      <c r="J411">
        <v>218.1</v>
      </c>
      <c r="K411">
        <v>1227.0999999999999</v>
      </c>
      <c r="L411">
        <v>5978.2</v>
      </c>
      <c r="M411">
        <f t="shared" si="162"/>
        <v>6014.1538143328444</v>
      </c>
      <c r="N411">
        <v>20.5</v>
      </c>
      <c r="O411">
        <v>278.7</v>
      </c>
      <c r="P411">
        <v>21.9</v>
      </c>
      <c r="Q411">
        <v>32.9</v>
      </c>
      <c r="R411">
        <v>461.9</v>
      </c>
      <c r="S411">
        <v>50.3</v>
      </c>
      <c r="T411">
        <v>0</v>
      </c>
      <c r="U411">
        <v>0</v>
      </c>
      <c r="V411">
        <v>5.81</v>
      </c>
      <c r="W411">
        <v>3.9</v>
      </c>
      <c r="X411">
        <v>0</v>
      </c>
      <c r="Y411">
        <f t="shared" si="163"/>
        <v>483724.88005982182</v>
      </c>
      <c r="Z411">
        <f t="shared" si="164"/>
        <v>2536.7725551934514</v>
      </c>
      <c r="AA411">
        <f t="shared" si="165"/>
        <v>2543.2241363843368</v>
      </c>
      <c r="AB411">
        <f t="shared" si="153"/>
        <v>1188.2787586384125</v>
      </c>
      <c r="AC411">
        <f t="shared" si="154"/>
        <v>114.94136913760565</v>
      </c>
      <c r="AD411">
        <f t="shared" si="155"/>
        <v>8.0624341661270158</v>
      </c>
      <c r="AE411">
        <f t="shared" si="156"/>
        <v>103.98472783492022</v>
      </c>
      <c r="AF411">
        <f t="shared" si="157"/>
        <v>80.024827325840192</v>
      </c>
      <c r="AG411">
        <f t="shared" si="166"/>
        <v>13.586895850866695</v>
      </c>
      <c r="AH411">
        <f t="shared" si="158"/>
        <v>954.88162598309441</v>
      </c>
      <c r="AI411">
        <f t="shared" si="159"/>
        <v>45.27366877902093</v>
      </c>
      <c r="AJ411">
        <f t="shared" si="167"/>
        <v>2.2988273827521128</v>
      </c>
      <c r="AK411">
        <f t="shared" si="168"/>
        <v>14.256410256410255</v>
      </c>
    </row>
    <row r="412" spans="1:37" x14ac:dyDescent="0.35">
      <c r="A412">
        <v>17.788900000000002</v>
      </c>
      <c r="B412">
        <v>510.4</v>
      </c>
      <c r="C412">
        <v>31571</v>
      </c>
      <c r="D412">
        <f t="shared" si="160"/>
        <v>32600.221596007555</v>
      </c>
      <c r="E412">
        <v>49</v>
      </c>
      <c r="F412">
        <v>11.7</v>
      </c>
      <c r="G412">
        <v>307865.8</v>
      </c>
      <c r="H412">
        <f t="shared" si="161"/>
        <v>444806.51295659144</v>
      </c>
      <c r="I412">
        <v>23.4</v>
      </c>
      <c r="J412">
        <v>273.5</v>
      </c>
      <c r="K412">
        <v>1286.2</v>
      </c>
      <c r="L412">
        <v>5837.5</v>
      </c>
      <c r="M412">
        <f t="shared" si="162"/>
        <v>5871.7764952912621</v>
      </c>
      <c r="N412">
        <v>57.6</v>
      </c>
      <c r="O412">
        <v>201.2</v>
      </c>
      <c r="P412">
        <v>68.400000000000006</v>
      </c>
      <c r="Q412">
        <v>25.8</v>
      </c>
      <c r="R412">
        <v>488.3</v>
      </c>
      <c r="S412">
        <v>48.4</v>
      </c>
      <c r="T412">
        <v>0</v>
      </c>
      <c r="U412">
        <v>16.600000000000001</v>
      </c>
      <c r="V412">
        <v>5.16</v>
      </c>
      <c r="W412">
        <v>0</v>
      </c>
      <c r="X412">
        <v>0</v>
      </c>
      <c r="Y412">
        <f t="shared" si="163"/>
        <v>483278.51104789029</v>
      </c>
      <c r="Z412">
        <f t="shared" si="164"/>
        <v>2661.4053192870902</v>
      </c>
      <c r="AA412">
        <f t="shared" si="165"/>
        <v>2668.5072988066909</v>
      </c>
      <c r="AB412">
        <f t="shared" si="153"/>
        <v>1083.6401537168786</v>
      </c>
      <c r="AC412">
        <f t="shared" si="154"/>
        <v>191.81486012899492</v>
      </c>
      <c r="AD412">
        <f t="shared" si="155"/>
        <v>34.348723604544936</v>
      </c>
      <c r="AE412">
        <f t="shared" si="156"/>
        <v>100.14929050963704</v>
      </c>
      <c r="AF412">
        <f t="shared" si="157"/>
        <v>64.062438722693443</v>
      </c>
      <c r="AG412">
        <f t="shared" si="166"/>
        <v>13.644278817143546</v>
      </c>
      <c r="AH412">
        <f t="shared" si="158"/>
        <v>1010.3904660300778</v>
      </c>
      <c r="AI412">
        <f t="shared" si="159"/>
        <v>141.53329485246226</v>
      </c>
      <c r="AJ412">
        <f t="shared" si="167"/>
        <v>3.8362972025798983</v>
      </c>
      <c r="AK412">
        <f t="shared" si="168"/>
        <v>5.5843373493975905</v>
      </c>
    </row>
    <row r="413" spans="1:37" x14ac:dyDescent="0.35">
      <c r="A413">
        <v>17.798400000000001</v>
      </c>
      <c r="B413">
        <v>386.6</v>
      </c>
      <c r="C413">
        <v>34458.400000000001</v>
      </c>
      <c r="D413">
        <f t="shared" si="160"/>
        <v>35688.156781644626</v>
      </c>
      <c r="E413">
        <v>58.1</v>
      </c>
      <c r="F413">
        <v>15.6</v>
      </c>
      <c r="G413">
        <v>307643.59999999998</v>
      </c>
      <c r="H413">
        <f t="shared" si="161"/>
        <v>444342.82690244494</v>
      </c>
      <c r="I413">
        <v>15.6</v>
      </c>
      <c r="J413">
        <v>198.1</v>
      </c>
      <c r="K413">
        <v>1408.9</v>
      </c>
      <c r="L413">
        <v>5929.5</v>
      </c>
      <c r="M413">
        <f t="shared" si="162"/>
        <v>5964.8686888907778</v>
      </c>
      <c r="N413">
        <v>37.6</v>
      </c>
      <c r="O413">
        <v>190.3</v>
      </c>
      <c r="P413">
        <v>68.400000000000006</v>
      </c>
      <c r="Q413">
        <v>56.3</v>
      </c>
      <c r="R413">
        <v>466.4</v>
      </c>
      <c r="S413">
        <v>42.6</v>
      </c>
      <c r="T413">
        <v>0</v>
      </c>
      <c r="U413">
        <v>7.8</v>
      </c>
      <c r="V413">
        <v>11.6</v>
      </c>
      <c r="W413">
        <v>0</v>
      </c>
      <c r="X413">
        <v>0</v>
      </c>
      <c r="Y413">
        <f t="shared" si="163"/>
        <v>485995.85237298033</v>
      </c>
      <c r="Z413">
        <f t="shared" si="164"/>
        <v>2898.9959340614528</v>
      </c>
      <c r="AA413">
        <f t="shared" si="165"/>
        <v>2907.4245459988942</v>
      </c>
      <c r="AB413">
        <f t="shared" si="153"/>
        <v>918.73212049005508</v>
      </c>
      <c r="AC413">
        <f t="shared" si="154"/>
        <v>141.56499415389874</v>
      </c>
      <c r="AD413">
        <f t="shared" si="155"/>
        <v>16.049519686052474</v>
      </c>
      <c r="AE413">
        <f t="shared" si="156"/>
        <v>87.655069054594279</v>
      </c>
      <c r="AF413">
        <f t="shared" si="157"/>
        <v>139.71312649781575</v>
      </c>
      <c r="AG413">
        <f t="shared" si="166"/>
        <v>12.450708217326101</v>
      </c>
      <c r="AH413">
        <f t="shared" si="158"/>
        <v>959.67897199677873</v>
      </c>
      <c r="AI413">
        <f t="shared" si="159"/>
        <v>140.74194186230631</v>
      </c>
      <c r="AJ413">
        <f t="shared" si="167"/>
        <v>2.8312998830779748</v>
      </c>
      <c r="AK413">
        <f t="shared" si="168"/>
        <v>8.8205128205128212</v>
      </c>
    </row>
    <row r="414" spans="1:37" x14ac:dyDescent="0.35">
      <c r="A414">
        <v>17.8079</v>
      </c>
      <c r="B414">
        <v>409.5</v>
      </c>
      <c r="C414">
        <v>31950.2</v>
      </c>
      <c r="D414">
        <f t="shared" si="160"/>
        <v>33004.706989247868</v>
      </c>
      <c r="E414">
        <v>20.6</v>
      </c>
      <c r="F414">
        <v>3.41</v>
      </c>
      <c r="G414">
        <v>306640</v>
      </c>
      <c r="H414">
        <f t="shared" si="161"/>
        <v>442252.22106842051</v>
      </c>
      <c r="I414">
        <v>34.1</v>
      </c>
      <c r="J414">
        <v>210.3</v>
      </c>
      <c r="K414">
        <v>1448.7</v>
      </c>
      <c r="L414">
        <v>6264.8</v>
      </c>
      <c r="M414">
        <f t="shared" si="162"/>
        <v>6304.2951482447234</v>
      </c>
      <c r="N414">
        <v>50.2</v>
      </c>
      <c r="O414">
        <v>255.5</v>
      </c>
      <c r="P414">
        <v>84.5</v>
      </c>
      <c r="Q414">
        <v>51</v>
      </c>
      <c r="R414">
        <v>404.5</v>
      </c>
      <c r="S414">
        <v>15.5</v>
      </c>
      <c r="T414">
        <v>0</v>
      </c>
      <c r="U414">
        <v>7.32</v>
      </c>
      <c r="V414">
        <v>10.3</v>
      </c>
      <c r="W414">
        <v>2.93</v>
      </c>
      <c r="X414">
        <v>3.9</v>
      </c>
      <c r="Y414">
        <f t="shared" si="163"/>
        <v>481561.22320591309</v>
      </c>
      <c r="Z414">
        <f t="shared" si="164"/>
        <v>3008.3402279683623</v>
      </c>
      <c r="AA414">
        <f t="shared" si="165"/>
        <v>3017.4176468599931</v>
      </c>
      <c r="AB414">
        <f t="shared" si="153"/>
        <v>1010.0481030467395</v>
      </c>
      <c r="AC414">
        <f t="shared" si="154"/>
        <v>182.1367580555706</v>
      </c>
      <c r="AD414">
        <f t="shared" si="155"/>
        <v>29.383595103025005</v>
      </c>
      <c r="AE414">
        <f t="shared" si="156"/>
        <v>32.18697696797792</v>
      </c>
      <c r="AF414">
        <f t="shared" si="157"/>
        <v>127.29430246045462</v>
      </c>
      <c r="AG414">
        <f t="shared" si="166"/>
        <v>13.399671180613588</v>
      </c>
      <c r="AH414">
        <f t="shared" si="158"/>
        <v>839.97626990626259</v>
      </c>
      <c r="AI414">
        <f t="shared" si="159"/>
        <v>175.47093895446028</v>
      </c>
      <c r="AJ414">
        <f t="shared" si="167"/>
        <v>3.6427351611114118</v>
      </c>
      <c r="AK414">
        <f t="shared" si="168"/>
        <v>6.1985865724381641</v>
      </c>
    </row>
    <row r="415" spans="1:37" x14ac:dyDescent="0.35">
      <c r="A415">
        <v>17.817399999999999</v>
      </c>
      <c r="B415">
        <v>433.2</v>
      </c>
      <c r="C415">
        <v>31959.8</v>
      </c>
      <c r="D415">
        <f t="shared" si="160"/>
        <v>33014.951238595262</v>
      </c>
      <c r="E415">
        <v>41.9</v>
      </c>
      <c r="F415">
        <v>0</v>
      </c>
      <c r="G415">
        <v>307552.7</v>
      </c>
      <c r="H415">
        <f t="shared" si="161"/>
        <v>444153.22292396834</v>
      </c>
      <c r="I415">
        <v>20</v>
      </c>
      <c r="J415">
        <v>134.19999999999999</v>
      </c>
      <c r="K415">
        <v>1416.7</v>
      </c>
      <c r="L415">
        <v>5595.9</v>
      </c>
      <c r="M415">
        <f t="shared" si="162"/>
        <v>5627.3903134550628</v>
      </c>
      <c r="N415">
        <v>29.3</v>
      </c>
      <c r="O415">
        <v>307</v>
      </c>
      <c r="P415">
        <v>43.9</v>
      </c>
      <c r="Q415">
        <v>56.8</v>
      </c>
      <c r="R415">
        <v>406.5</v>
      </c>
      <c r="S415">
        <v>26.5</v>
      </c>
      <c r="T415">
        <v>0</v>
      </c>
      <c r="U415">
        <v>10.7</v>
      </c>
      <c r="V415">
        <v>14.8</v>
      </c>
      <c r="W415">
        <v>0</v>
      </c>
      <c r="X415">
        <v>0</v>
      </c>
      <c r="Y415">
        <f t="shared" si="163"/>
        <v>482795.56447601866</v>
      </c>
      <c r="Z415">
        <f t="shared" si="164"/>
        <v>2934.3683004576778</v>
      </c>
      <c r="AA415">
        <f t="shared" si="165"/>
        <v>2943.0041585686968</v>
      </c>
      <c r="AB415">
        <f t="shared" si="153"/>
        <v>1000.6305681874103</v>
      </c>
      <c r="AC415">
        <f t="shared" si="154"/>
        <v>102.1136141826523</v>
      </c>
      <c r="AD415">
        <f t="shared" si="155"/>
        <v>22.162589690758207</v>
      </c>
      <c r="AE415">
        <f t="shared" si="156"/>
        <v>54.888656710756308</v>
      </c>
      <c r="AF415">
        <f t="shared" si="157"/>
        <v>148.30293662226987</v>
      </c>
      <c r="AG415">
        <f t="shared" si="166"/>
        <v>13.453093409532062</v>
      </c>
      <c r="AH415">
        <f t="shared" si="158"/>
        <v>841.97128124235621</v>
      </c>
      <c r="AI415">
        <f t="shared" si="159"/>
        <v>90.928755834045347</v>
      </c>
      <c r="AJ415">
        <f t="shared" si="167"/>
        <v>2.042272283653046</v>
      </c>
      <c r="AK415">
        <f t="shared" si="168"/>
        <v>4.6074766355140184</v>
      </c>
    </row>
    <row r="416" spans="1:37" x14ac:dyDescent="0.35">
      <c r="A416">
        <v>17.826899999999998</v>
      </c>
      <c r="B416">
        <v>441.7</v>
      </c>
      <c r="C416">
        <v>31967.599999999999</v>
      </c>
      <c r="D416">
        <f t="shared" si="160"/>
        <v>33023.274840800783</v>
      </c>
      <c r="E416">
        <v>45.8</v>
      </c>
      <c r="F416">
        <v>13.2</v>
      </c>
      <c r="G416">
        <v>305290.90000000002</v>
      </c>
      <c r="H416">
        <f t="shared" si="161"/>
        <v>439451.4193062968</v>
      </c>
      <c r="I416">
        <v>15.6</v>
      </c>
      <c r="J416">
        <v>167.7</v>
      </c>
      <c r="K416">
        <v>1310.3</v>
      </c>
      <c r="L416">
        <v>5939.3</v>
      </c>
      <c r="M416">
        <f t="shared" si="162"/>
        <v>5974.7860467675673</v>
      </c>
      <c r="N416">
        <v>25.9</v>
      </c>
      <c r="O416">
        <v>219.8</v>
      </c>
      <c r="P416">
        <v>49</v>
      </c>
      <c r="Q416">
        <v>36.799999999999997</v>
      </c>
      <c r="R416">
        <v>416.1</v>
      </c>
      <c r="S416">
        <v>38.1</v>
      </c>
      <c r="T416">
        <v>0</v>
      </c>
      <c r="U416">
        <v>0</v>
      </c>
      <c r="V416">
        <v>15.5</v>
      </c>
      <c r="W416">
        <v>3.9</v>
      </c>
      <c r="X416">
        <v>0</v>
      </c>
      <c r="Y416">
        <f t="shared" si="163"/>
        <v>478449.48019386514</v>
      </c>
      <c r="Z416">
        <f t="shared" si="164"/>
        <v>2738.6381514492891</v>
      </c>
      <c r="AA416">
        <f t="shared" si="165"/>
        <v>2746.1588869470238</v>
      </c>
      <c r="AB416">
        <f t="shared" si="153"/>
        <v>905.63375640920162</v>
      </c>
      <c r="AC416">
        <f t="shared" si="154"/>
        <v>114.32764014674204</v>
      </c>
      <c r="AD416">
        <f t="shared" si="155"/>
        <v>8.1513308331315173</v>
      </c>
      <c r="AE416">
        <f t="shared" si="156"/>
        <v>79.632231985207895</v>
      </c>
      <c r="AF416">
        <f t="shared" si="157"/>
        <v>109.31143655712265</v>
      </c>
      <c r="AG416">
        <f t="shared" si="166"/>
        <v>13.307324044172251</v>
      </c>
      <c r="AH416">
        <f t="shared" si="158"/>
        <v>869.68429735026268</v>
      </c>
      <c r="AI416">
        <f t="shared" si="159"/>
        <v>102.41415662139599</v>
      </c>
      <c r="AJ416">
        <f t="shared" si="167"/>
        <v>2.2865528029348408</v>
      </c>
      <c r="AK416">
        <f t="shared" si="168"/>
        <v>14.025641025641024</v>
      </c>
    </row>
  </sheetData>
  <printOptions gridLines="1"/>
  <pageMargins left="0.7" right="0.7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2025_01_021_AVE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2025-01-24T08:23:22Z</cp:lastPrinted>
  <dcterms:created xsi:type="dcterms:W3CDTF">2025-01-21T12:54:47Z</dcterms:created>
  <dcterms:modified xsi:type="dcterms:W3CDTF">2025-07-13T10:14:26Z</dcterms:modified>
</cp:coreProperties>
</file>